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4\Do soutěže\"/>
    </mc:Choice>
  </mc:AlternateContent>
  <bookViews>
    <workbookView xWindow="0" yWindow="0" windowWidth="0" windowHeight="0"/>
  </bookViews>
  <sheets>
    <sheet name="Rekapitulace" sheetId="27" r:id="rId1"/>
    <sheet name="D.1.1PS030120112" sheetId="2" r:id="rId2"/>
    <sheet name="D.1.1PS03012011201" sheetId="3" r:id="rId3"/>
    <sheet name="D.1.1PS03012321" sheetId="4" r:id="rId4"/>
    <sheet name="D.1.1PS03012421" sheetId="5" r:id="rId5"/>
    <sheet name="D.1.2PS030212512" sheetId="6" r:id="rId6"/>
    <sheet name="D.1.2PS030212522" sheetId="7" r:id="rId7"/>
    <sheet name="D.1.2PS030220112" sheetId="8" r:id="rId8"/>
    <sheet name="D.1.2PS03022021" sheetId="9" r:id="rId9"/>
    <sheet name="D.1.2PS03022031" sheetId="10" r:id="rId10"/>
    <sheet name="D.1.2PS030220414" sheetId="11" r:id="rId11"/>
    <sheet name="D.1.2PS030220415" sheetId="12" r:id="rId12"/>
    <sheet name="D.1.2PS03022071" sheetId="13" r:id="rId13"/>
    <sheet name="D.1.2PS030220912" sheetId="14" r:id="rId14"/>
    <sheet name="D.1.2PS030220922" sheetId="15" r:id="rId15"/>
    <sheet name="D.1.2PS03022351" sheetId="16" r:id="rId16"/>
    <sheet name="D.1.2PS03022352" sheetId="17" r:id="rId17"/>
    <sheet name="D.1.2PS03022451" sheetId="18" r:id="rId18"/>
    <sheet name="D.1.2PS03022452" sheetId="19" r:id="rId19"/>
    <sheet name="D.1.2PS030252512" sheetId="20" r:id="rId20"/>
    <sheet name="D.1.2PS030252522" sheetId="21" r:id="rId21"/>
    <sheet name="D.1.2PS030252532" sheetId="22" r:id="rId22"/>
    <sheet name="D.1.2PS030252812" sheetId="23" r:id="rId23"/>
    <sheet name="D.1.2PS030252912" sheetId="24" r:id="rId24"/>
    <sheet name="D.9.9SO90903" sheetId="25" r:id="rId25"/>
    <sheet name="D.999SO98983" sheetId="26" r:id="rId26"/>
  </sheets>
  <calcPr/>
</workbook>
</file>

<file path=xl/calcChain.xml><?xml version="1.0" encoding="utf-8"?>
<calcChain xmlns="http://schemas.openxmlformats.org/spreadsheetml/2006/main">
  <c i="27" l="1" r="C7"/>
  <c r="C6"/>
  <c r="E37"/>
  <c r="D37"/>
  <c r="C37"/>
  <c r="E38"/>
  <c r="D38"/>
  <c r="C38"/>
  <c r="E35"/>
  <c r="D35"/>
  <c r="C35"/>
  <c r="E36"/>
  <c r="D36"/>
  <c r="C36"/>
  <c r="E15"/>
  <c r="D15"/>
  <c r="C1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0"/>
  <c r="D10"/>
  <c r="C10"/>
  <c r="E14"/>
  <c r="D14"/>
  <c r="C14"/>
  <c r="E13"/>
  <c r="D13"/>
  <c r="C13"/>
  <c r="E12"/>
  <c r="D12"/>
  <c r="C12"/>
  <c r="E11"/>
  <c r="D11"/>
  <c r="C11"/>
  <c i="26" r="I3"/>
  <c r="I42"/>
  <c r="O43"/>
  <c r="I43"/>
  <c r="I25"/>
  <c r="O38"/>
  <c r="I38"/>
  <c r="O34"/>
  <c r="I34"/>
  <c r="O30"/>
  <c r="I30"/>
  <c r="O26"/>
  <c r="I26"/>
  <c r="I9"/>
  <c r="O22"/>
  <c r="I22"/>
  <c r="O18"/>
  <c r="I18"/>
  <c r="O14"/>
  <c r="I14"/>
  <c r="O10"/>
  <c r="I10"/>
  <c i="25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4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3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2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4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3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2" r="I3"/>
  <c r="I347"/>
  <c r="O356"/>
  <c r="I356"/>
  <c r="O352"/>
  <c r="I352"/>
  <c r="O348"/>
  <c r="I348"/>
  <c r="I302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89"/>
  <c r="O298"/>
  <c r="I298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10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9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8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7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5" r="I3"/>
  <c r="I247"/>
  <c r="O266"/>
  <c r="I266"/>
  <c r="O263"/>
  <c r="I263"/>
  <c r="O260"/>
  <c r="I260"/>
  <c r="O257"/>
  <c r="I257"/>
  <c r="O254"/>
  <c r="I254"/>
  <c r="O251"/>
  <c r="I251"/>
  <c r="O248"/>
  <c r="I248"/>
  <c r="I9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319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I9"/>
  <c r="O316"/>
  <c r="I316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9"/>
  <c r="O10"/>
  <c r="I10"/>
  <c i="2" r="I3"/>
  <c r="I713"/>
  <c r="O741"/>
  <c r="I741"/>
  <c r="O738"/>
  <c r="I738"/>
  <c r="O735"/>
  <c r="I735"/>
  <c r="O732"/>
  <c r="I732"/>
  <c r="O729"/>
  <c r="I729"/>
  <c r="O726"/>
  <c r="I726"/>
  <c r="O723"/>
  <c r="I723"/>
  <c r="O720"/>
  <c r="I720"/>
  <c r="O717"/>
  <c r="I717"/>
  <c r="O714"/>
  <c r="I714"/>
  <c r="I462"/>
  <c r="O710"/>
  <c r="I710"/>
  <c r="O707"/>
  <c r="I707"/>
  <c r="O704"/>
  <c r="I704"/>
  <c r="O701"/>
  <c r="I701"/>
  <c r="O698"/>
  <c r="I698"/>
  <c r="O695"/>
  <c r="I695"/>
  <c r="O692"/>
  <c r="I692"/>
  <c r="O689"/>
  <c r="I689"/>
  <c r="O686"/>
  <c r="I686"/>
  <c r="O683"/>
  <c r="I683"/>
  <c r="O680"/>
  <c r="I680"/>
  <c r="O677"/>
  <c r="I677"/>
  <c r="O674"/>
  <c r="I674"/>
  <c r="O671"/>
  <c r="I671"/>
  <c r="O668"/>
  <c r="I668"/>
  <c r="O665"/>
  <c r="I665"/>
  <c r="O662"/>
  <c r="I662"/>
  <c r="O659"/>
  <c r="I659"/>
  <c r="O656"/>
  <c r="I656"/>
  <c r="O653"/>
  <c r="I653"/>
  <c r="O650"/>
  <c r="I650"/>
  <c r="O647"/>
  <c r="I647"/>
  <c r="O644"/>
  <c r="I644"/>
  <c r="O641"/>
  <c r="I641"/>
  <c r="O638"/>
  <c r="I638"/>
  <c r="O635"/>
  <c r="I635"/>
  <c r="O632"/>
  <c r="I632"/>
  <c r="O629"/>
  <c r="I629"/>
  <c r="O626"/>
  <c r="I626"/>
  <c r="O623"/>
  <c r="I623"/>
  <c r="O620"/>
  <c r="I620"/>
  <c r="O617"/>
  <c r="I617"/>
  <c r="O614"/>
  <c r="I614"/>
  <c r="O611"/>
  <c r="I611"/>
  <c r="O608"/>
  <c r="I608"/>
  <c r="O605"/>
  <c r="I605"/>
  <c r="O602"/>
  <c r="I602"/>
  <c r="O599"/>
  <c r="I599"/>
  <c r="O596"/>
  <c r="I596"/>
  <c r="O592"/>
  <c r="I592"/>
  <c r="O589"/>
  <c r="I589"/>
  <c r="O586"/>
  <c r="I586"/>
  <c r="O583"/>
  <c r="I583"/>
  <c r="O580"/>
  <c r="I580"/>
  <c r="O577"/>
  <c r="I577"/>
  <c r="O574"/>
  <c r="I574"/>
  <c r="O571"/>
  <c r="I571"/>
  <c r="O568"/>
  <c r="I568"/>
  <c r="O565"/>
  <c r="I565"/>
  <c r="O562"/>
  <c r="I562"/>
  <c r="O559"/>
  <c r="I559"/>
  <c r="O556"/>
  <c r="I556"/>
  <c r="O553"/>
  <c r="I553"/>
  <c r="O550"/>
  <c r="I550"/>
  <c r="O547"/>
  <c r="I547"/>
  <c r="O544"/>
  <c r="I544"/>
  <c r="O541"/>
  <c r="I541"/>
  <c r="O538"/>
  <c r="I538"/>
  <c r="O535"/>
  <c r="I535"/>
  <c r="O532"/>
  <c r="I532"/>
  <c r="O529"/>
  <c r="I529"/>
  <c r="O526"/>
  <c r="I526"/>
  <c r="O523"/>
  <c r="I523"/>
  <c r="O520"/>
  <c r="I520"/>
  <c r="O517"/>
  <c r="I517"/>
  <c r="O514"/>
  <c r="I514"/>
  <c r="O511"/>
  <c r="I511"/>
  <c r="O508"/>
  <c r="I508"/>
  <c r="O505"/>
  <c r="I505"/>
  <c r="O502"/>
  <c r="I502"/>
  <c r="O499"/>
  <c r="I499"/>
  <c r="O496"/>
  <c r="I496"/>
  <c r="O493"/>
  <c r="I493"/>
  <c r="O490"/>
  <c r="I490"/>
  <c r="O487"/>
  <c r="I487"/>
  <c r="O484"/>
  <c r="I484"/>
  <c r="O481"/>
  <c r="I481"/>
  <c r="O478"/>
  <c r="I478"/>
  <c r="O475"/>
  <c r="I475"/>
  <c r="O472"/>
  <c r="I472"/>
  <c r="O469"/>
  <c r="I469"/>
  <c r="O466"/>
  <c r="I466"/>
  <c r="O463"/>
  <c r="I463"/>
  <c r="I9"/>
  <c r="O459"/>
  <c r="I459"/>
  <c r="O456"/>
  <c r="I456"/>
  <c r="O453"/>
  <c r="I453"/>
  <c r="O450"/>
  <c r="I450"/>
  <c r="O447"/>
  <c r="I447"/>
  <c r="O444"/>
  <c r="I444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7"/>
  <c r="I317"/>
  <c r="O313"/>
  <c r="I313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<sst xmlns="http://schemas.openxmlformats.org/spreadsheetml/2006/main">
  <si>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</si>
  <si>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</si>
  <si>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</si>
  <si>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H05SZ+ZZ_ZM04 -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</si>
  <si>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</si>
  <si>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</si>
  <si>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</si>
  <si>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</si>
  <si>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</si>
  <si>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</si>
  <si>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</si>
  <si>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</si>
  <si>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</si>
  <si>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</si>
  <si>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</si>
  <si>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PS03012011201</t>
  </si>
  <si>
    <t>ŽST Týniště n. O., SZZ - II.etapa, úpravy pro následnou úpravu GPK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</si>
  <si>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</si>
  <si>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</si>
  <si>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</si>
  <si>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</si>
  <si>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</si>
  <si>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</si>
  <si>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</si>
  <si>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</si>
  <si>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</si>
  <si>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</si>
  <si>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</si>
  <si>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</si>
  <si>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</si>
  <si>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</si>
  <si>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</si>
  <si>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</si>
  <si>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</si>
  <si>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</si>
  <si>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</si>
  <si>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</si>
  <si>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</si>
  <si>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</si>
  <si>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</si>
  <si>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</si>
  <si>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</si>
  <si>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</si>
  <si>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</si>
  <si>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</si>
  <si>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</si>
  <si>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</si>
  <si>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</si>
  <si>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</si>
  <si>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</si>
  <si>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</si>
  <si>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</si>
  <si>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</si>
  <si>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</si>
  <si>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</si>
  <si>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</si>
  <si>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 - NEOCEŇOVAT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</si>
  <si>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</si>
  <si>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</si>
  <si>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</si>
  <si>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</si>
  <si>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</si>
  <si>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</si>
  <si>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</si>
  <si>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</si>
  <si>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</si>
  <si>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</si>
  <si>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</si>
  <si>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</si>
  <si>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</si>
  <si>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</si>
  <si>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</si>
  <si>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H05SZ+ZZ_ZM04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</si>
  <si>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</si>
  <si>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</si>
  <si>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</si>
  <si>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</si>
  <si>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</si>
  <si>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</si>
  <si>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</si>
  <si>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</si>
  <si>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</si>
  <si>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</si>
  <si>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</si>
  <si>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</si>
  <si>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</si>
  <si>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</si>
  <si>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</si>
  <si>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</si>
  <si>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</si>
  <si>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</si>
  <si>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</si>
  <si>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</si>
  <si>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</si>
  <si>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11120</t>
  </si>
  <si>
    <t/>
  </si>
  <si>
    <t>ODSTRANĚNÍ KŘOVIN</t>
  </si>
  <si>
    <t>M2</t>
  </si>
  <si>
    <t>PP</t>
  </si>
  <si>
    <t>TS</t>
  </si>
  <si>
    <t>Položka zahrnuje:
- odstranění křovin a stromů do průměru 100 mm
- dopravu dřevin bez ohledu na vzdálenost
- spálení na hromadách nebo štěpkování
Položka nezahrnuje:
- x</t>
  </si>
  <si>
    <t>13173</t>
  </si>
  <si>
    <t>HLOUBENÍ JAM ZAPAŽ I NEPAŽ TŘ. I</t>
  </si>
  <si>
    <t>M3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</si>
  <si>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</si>
  <si>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</si>
  <si>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1</t>
  </si>
  <si>
    <t>HLOUBENÍ RÝH ŠÍŘ DO 2M PAŽ I NEPAŽ TŘ. I</t>
  </si>
  <si>
    <t>14173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</si>
  <si>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</si>
  <si>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</si>
  <si>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</si>
  <si>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</si>
  <si>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</si>
  <si>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</si>
  <si>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</si>
  <si>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</si>
  <si>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</si>
  <si>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</si>
  <si>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</si>
  <si>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</si>
  <si>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</si>
  <si>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</si>
  <si>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</si>
  <si>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</si>
  <si>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</si>
  <si>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</si>
  <si>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</si>
  <si>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</si>
  <si>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</si>
  <si>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</si>
  <si>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</si>
  <si>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</si>
  <si>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</si>
  <si>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</si>
  <si>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</si>
  <si>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</si>
  <si>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</si>
  <si>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</si>
  <si>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</si>
  <si>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</si>
  <si>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</si>
  <si>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</si>
  <si>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</si>
  <si>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</si>
  <si>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</si>
  <si>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</si>
  <si>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</si>
  <si>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</si>
  <si>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</si>
  <si>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</si>
  <si>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</si>
  <si>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</si>
  <si>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</si>
  <si>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</si>
  <si>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</si>
  <si>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</si>
  <si>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</si>
  <si>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</si>
  <si>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</si>
  <si>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</si>
  <si>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</si>
  <si>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</si>
  <si>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</si>
  <si>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</si>
  <si>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</si>
  <si>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</si>
  <si>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</si>
  <si>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</si>
  <si>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</si>
  <si>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</si>
  <si>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</si>
  <si>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</si>
  <si>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</si>
  <si>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</si>
  <si>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</si>
  <si>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</si>
  <si>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</si>
  <si>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</si>
  <si>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</si>
  <si>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</si>
  <si>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</si>
  <si>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</si>
  <si>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</si>
  <si>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</si>
  <si>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</si>
  <si>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</si>
  <si>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</si>
  <si>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</si>
  <si>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</si>
  <si>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</si>
  <si>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</si>
  <si>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</si>
  <si>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</si>
  <si>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75B221</t>
  </si>
  <si>
    <t>SERVISNÍ A DIAGNOSTICKÉ PRACOVIŠTĚ, TECHNOLOGIE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</si>
  <si>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</t>
  </si>
  <si>
    <t>75B227</t>
  </si>
  <si>
    <t>SERVISNÍ A DIAGNOSTICKÉ PRACOVIŠTĚ, TECHNOLOGIE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</si>
  <si>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</si>
  <si>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</si>
  <si>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</si>
  <si>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</si>
  <si>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</si>
  <si>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</si>
  <si>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</si>
  <si>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75B261</t>
  </si>
  <si>
    <t>NÁBYTEK PRO JOP A SERVISNÍ A DIAGNOSTICKÉ PRACOVIŠTĚ - STOLY PEVNÉ PRO JEDNO PRACOVIŠTĚ - DODÁVKA</t>
  </si>
  <si>
    <t>1. Položka obsahuje:
 – výroba a dodávka stolů, židle a boxu pro umístění počítačového vybavení jednoho pracoviště a jejich doprava na místo určení
 – výrobu stolů, náklady na dopravu do místa určení, případně na použití mechanizmů
2. Položka neobsahuje:
 – 
3. Způsob měření:
Udává se počet kusů kompletní konstrukce nebo práce.</t>
  </si>
  <si>
    <t>75B267</t>
  </si>
  <si>
    <t>NÁBYTEK PRO JOP A SERVISNÍ A DIAGNOSTICKÉ PRACOVIŠTĚ - STOLY PEVNÉ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</si>
  <si>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</si>
  <si>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</si>
  <si>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</si>
  <si>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</si>
  <si>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</si>
  <si>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</si>
  <si>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</si>
  <si>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</si>
  <si>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</si>
  <si>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</si>
  <si>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</si>
  <si>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</si>
  <si>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</si>
  <si>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</si>
  <si>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</si>
  <si>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</si>
  <si>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</si>
  <si>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</si>
  <si>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</si>
  <si>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</si>
  <si>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</si>
  <si>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</si>
  <si>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</si>
  <si>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</si>
  <si>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</si>
  <si>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</si>
  <si>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</si>
  <si>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</si>
  <si>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</si>
  <si>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</si>
  <si>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</si>
  <si>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</si>
  <si>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</si>
  <si>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</si>
  <si>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</si>
  <si>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</si>
  <si>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</si>
  <si>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</si>
  <si>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</si>
  <si>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</si>
  <si>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</si>
  <si>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</si>
  <si>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</si>
  <si>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</si>
  <si>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</si>
  <si>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</si>
  <si>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</si>
  <si>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</si>
  <si>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</si>
  <si>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</si>
  <si>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</si>
  <si>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</si>
  <si>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</si>
  <si>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</si>
  <si>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</si>
  <si>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</si>
  <si>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</si>
  <si>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</si>
  <si>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</si>
  <si>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</si>
  <si>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</si>
  <si>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</si>
  <si>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</si>
  <si>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</si>
  <si>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</si>
  <si>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</si>
  <si>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</si>
  <si>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</si>
  <si>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</si>
  <si>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</si>
  <si>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</si>
  <si>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</si>
  <si>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</si>
  <si>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</si>
  <si>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</si>
  <si>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</si>
  <si>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</si>
  <si>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</si>
  <si>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</si>
  <si>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</si>
  <si>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</si>
  <si>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</si>
  <si>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</si>
  <si>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</si>
  <si>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</si>
  <si>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</si>
  <si>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</si>
  <si>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</si>
  <si>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</si>
  <si>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</si>
  <si>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</si>
  <si>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</si>
  <si>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</si>
  <si>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</si>
  <si>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</si>
  <si>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</si>
  <si>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</si>
  <si>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</si>
  <si>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</si>
  <si>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</si>
  <si>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</si>
  <si>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</si>
  <si>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</si>
  <si>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</si>
  <si>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</si>
  <si>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</si>
  <si>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</si>
  <si>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</si>
  <si>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</si>
  <si>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</si>
  <si>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</si>
  <si>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</si>
  <si>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</si>
  <si>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</si>
  <si>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</si>
  <si>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</si>
  <si>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</si>
  <si>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</si>
  <si>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</si>
  <si>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</si>
  <si>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</si>
  <si>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</si>
  <si>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</si>
  <si>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</si>
  <si>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</si>
  <si>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</si>
  <si>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</si>
  <si>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</si>
  <si>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</si>
  <si>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</si>
  <si>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</si>
  <si>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</si>
  <si>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</si>
  <si>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</si>
  <si>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</si>
  <si>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</si>
  <si>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</si>
  <si>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</si>
  <si>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</si>
  <si>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</si>
  <si>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</si>
  <si>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</si>
  <si>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</si>
  <si>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</si>
  <si>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</si>
  <si>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</si>
  <si>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</si>
  <si>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</si>
  <si>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</si>
  <si>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</si>
  <si>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</si>
  <si>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</si>
  <si>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</si>
  <si>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</si>
  <si>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</si>
  <si>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</si>
  <si>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</si>
  <si>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</si>
  <si>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</si>
  <si>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</si>
  <si>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</si>
  <si>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</si>
  <si>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</si>
  <si>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</si>
  <si>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</si>
  <si>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</si>
  <si>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</si>
  <si>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</si>
  <si>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</si>
  <si>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</si>
  <si>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</si>
  <si>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</si>
  <si>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</si>
  <si>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</si>
  <si>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</si>
  <si>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</si>
  <si>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</si>
  <si>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</si>
  <si>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</si>
  <si>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VV</t>
  </si>
  <si>
    <t>"`viz výkresová 5 textová část dokumentace = 5.000000 "_x000d_
 "Celkem "5 = 5,000 [A]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</si>
  <si>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</si>
  <si>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</si>
  <si>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</si>
  <si>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</si>
  <si>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</si>
  <si>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</si>
  <si>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</si>
  <si>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</si>
  <si>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</si>
  <si>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</si>
  <si>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</si>
  <si>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</si>
  <si>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</si>
  <si>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</si>
  <si>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</si>
  <si>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</si>
  <si>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</si>
  <si>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</si>
  <si>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</si>
  <si>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</si>
  <si>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</si>
  <si>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</si>
  <si>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</si>
  <si>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</si>
  <si>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</si>
  <si>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</si>
  <si>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</si>
  <si>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'Stanoviště oddílového návěstidla' (AB před vjezdovým návěstidlem) nebo Indikátorová tabulka včetně potřebného pomocného materiálu a dopravy do staveništního skladu
 – dodávku návěsti 'Stanoviště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</si>
  <si>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</si>
  <si>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</si>
  <si>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'Stanoviště oddílového návěstidla' (AB před vjezdovým návěstidlem) nebo Indikátorová tabulka, oprava nátěru
 – montáž návěsti 'Stanoviště oddílového návěstidla'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</si>
  <si>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</si>
  <si>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</si>
  <si>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</si>
  <si>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</si>
  <si>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</si>
  <si>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</si>
  <si>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</si>
  <si>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</si>
  <si>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</si>
  <si>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</si>
  <si>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</si>
  <si>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</si>
  <si>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</si>
  <si>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</si>
  <si>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</si>
  <si>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</si>
  <si>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</si>
  <si>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</si>
  <si>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</si>
  <si>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</si>
  <si>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</si>
  <si>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</si>
  <si>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</si>
  <si>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</si>
  <si>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</si>
  <si>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</si>
  <si>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</si>
  <si>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</si>
  <si>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</si>
  <si>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</si>
  <si>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</si>
  <si>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</si>
  <si>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</si>
  <si>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</si>
  <si>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</si>
  <si>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</si>
  <si>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</si>
  <si>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</si>
  <si>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</si>
  <si>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</si>
  <si>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</si>
  <si>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</si>
  <si>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</si>
  <si>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</si>
  <si>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</si>
  <si>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</si>
  <si>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</si>
  <si>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</si>
  <si>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</si>
  <si>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</si>
  <si>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</si>
  <si>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</si>
  <si>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</si>
  <si>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</si>
  <si>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</si>
  <si>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</si>
  <si>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</si>
  <si>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</si>
  <si>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</si>
  <si>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</si>
  <si>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</si>
  <si>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</si>
  <si>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</si>
  <si>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</si>
  <si>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</si>
  <si>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</si>
  <si>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</si>
  <si>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</si>
  <si>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</si>
  <si>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</si>
  <si>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</si>
  <si>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</si>
  <si>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</si>
  <si>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</si>
  <si>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</si>
  <si>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</si>
  <si>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</si>
  <si>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</si>
  <si>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</si>
  <si>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</si>
  <si>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</si>
  <si>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</si>
  <si>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</si>
  <si>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</si>
  <si>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</si>
  <si>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</si>
  <si>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</si>
  <si>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</si>
  <si>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</si>
  <si>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</si>
  <si>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</si>
  <si>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</si>
  <si>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</si>
  <si>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</si>
  <si>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</si>
  <si>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</si>
  <si>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</si>
  <si>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</si>
  <si>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</si>
  <si>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</si>
  <si>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</si>
  <si>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</si>
  <si>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</si>
  <si>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</si>
  <si>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</si>
  <si>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</si>
  <si>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</si>
  <si>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</si>
  <si>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</si>
  <si>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R75D211</t>
  </si>
  <si>
    <t>DODÁVKA KOMPLETNÍ ZÁVORY PZZ</t>
  </si>
  <si>
    <t>1. Položka obsahuje:
– dodávku pohonu závory se závorovým břevnem a břevnovými svítilnami podle projektové dokumentace
– dodávku prefabrikovaného betonového základu, kotevních prvků a potřebného pomocného materiálu
– dopravu kompletu do staveništního skladu
2. Položka neobsahuje:
– montáž zařízení a osazení prefabrikovaného základu
– zemní práce, zapojení, seřízení a funkční odzkoušení</t>
  </si>
  <si>
    <t>R75D217</t>
  </si>
  <si>
    <t>MONTÁŽ KOMPLETNÍ ZÁVORY PZZ</t>
  </si>
  <si>
    <t>1. Položka obsahuje:
– přesun kompletu ze staveništního skladu do místa montáže
– provedení výkopu a podkladní vrstvy pro prefabrikovaný základ
– osazení prefabrikovaného základu, zásyp, zhutnění a úpravu terénu
– montáž pohonu závory, závorového břevna a břevnových svítilen
– zapojení na připravené obvody PZZ, vyvážení, seřízení a funkční odzkoušení
2. Položka neobsahuje:
– dodávku pohonu závory, závorového břevna, břevnových svítilen a prefabrikovaného základu
– přívodní kabeláž a kabelové trasy mimo vlastní komplet závory</t>
  </si>
  <si>
    <t>d02</t>
  </si>
  <si>
    <t>PROVIZORNÍ ZABEZPEČOVACÍ ZAŘÍZENÍ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</si>
  <si>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</si>
  <si>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</si>
  <si>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</si>
  <si>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</si>
  <si>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</si>
  <si>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</si>
  <si>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</si>
  <si>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</si>
  <si>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</si>
  <si>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</si>
  <si>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</si>
  <si>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</si>
  <si>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</si>
  <si>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</si>
  <si>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742Z23</t>
  </si>
  <si>
    <t>DEMONTÁŽ KABELOVÉHO VEDENÍ NN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</si>
  <si>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</si>
  <si>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</si>
  <si>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</si>
  <si>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</si>
  <si>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</si>
  <si>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</si>
  <si>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</si>
  <si>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</si>
  <si>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</si>
  <si>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</si>
  <si>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</si>
  <si>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</si>
  <si>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</si>
  <si>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</si>
  <si>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</si>
  <si>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</si>
  <si>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</si>
  <si>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</si>
  <si>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</si>
  <si>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</si>
  <si>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5 = 5,000 [A]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</si>
  <si>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</si>
  <si>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</si>
  <si>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</si>
  <si>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</si>
  <si>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</si>
  <si>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'Stanoviště oddílového návěstidla' (AB před vjezdovým návěstidlem) nebo Indikátorová tabulka podle typu daného položkou
 – demontáž návěsti 'Stanoviště oddílového návěstidla'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</si>
  <si>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</si>
  <si>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</si>
  <si>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</si>
  <si>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</si>
  <si>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</si>
  <si>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</si>
  <si>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</si>
  <si>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</si>
  <si>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</si>
  <si>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</si>
  <si>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</si>
  <si>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</si>
  <si>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</si>
  <si>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</si>
  <si>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</si>
  <si>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</si>
  <si>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</si>
  <si>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</si>
  <si>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</si>
  <si>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</si>
  <si>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</si>
  <si>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</si>
  <si>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</si>
  <si>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</si>
  <si>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</si>
  <si>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</si>
  <si>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</si>
  <si>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</si>
  <si>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</si>
  <si>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916621</t>
  </si>
  <si>
    <t>VODÍCÍ STĚNY Z DÍLCŮ BETON - DOD A MONTÁŽ</t>
  </si>
  <si>
    <t>Položka zahrnuje:
- dočasné prefabrikované vodící betonové stěny výšky max. 60cm
- dodání zařízení v předepsaném provedení včetně jejich osazení
- údržbu po celou dobu trvání funkce
- náhradu zničených nebo ztracených kusů
- nutnou opravu poškozených částí
Položka nezahrnuje:
- dočasné vodící stěny z prefabrikovaných betonových svodidel standardních výšek se vykazují v položkách 911**2, 911**3 a 911**9</t>
  </si>
  <si>
    <t>916623</t>
  </si>
  <si>
    <t>VODÍCÍ STĚNY Z DÍLCŮ BETON - DEMONTÁŽ</t>
  </si>
  <si>
    <t>Položka zahrnuje:
- dočasné prefabrikované vodící betonové stěny výšky max. 60cm
- odstranění, demontáž a odklizení zařízení s odvozem na předepsané místo.
Položka nezahrnuje:
- dočasné vodící stěny z prefabrikovaných betonových svodidel standardních výšek se vykazují v položkách 911**3.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</si>
  <si>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</si>
  <si>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</si>
  <si>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</si>
  <si>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</si>
  <si>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</si>
  <si>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</si>
  <si>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</si>
  <si>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</si>
  <si>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</si>
  <si>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</si>
  <si>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</si>
  <si>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</si>
  <si>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 xml:space="preserve">NEOCEŇOVAT - POPLATKY ZA LIKVIDACI ODPADŮ NEKONTAMINOVANÝCH - 17 05 04  VYTĚŽENÉ ZEMINY A HORNINY -  I. TŘÍDA TĚŽITELNOSTI, VČETNĚ DOPRAVY</t>
  </si>
  <si>
    <t>R15140</t>
  </si>
  <si>
    <t xml:space="preserve">NEOCEŇOVAT - POPLATKY ZA LIKVIDACI ODPADŮ NEKONTAMINOVANÝCH - 17 01 01  BETON Z DEMOLIC OBJEKTŮ, ZÁKLADŮ TV, VČETNĚ DOPRAVY</t>
  </si>
  <si>
    <t>R15240</t>
  </si>
  <si>
    <t xml:space="preserve">NEOCEŇOVAT - POPLATKY ZA LIKVIDACI ODPADŮ NEKONTAMINOVANÝCH - 20 03 99  ODPAD PODOBNÝ KOMUNÁLNÍMU ODPADU, VČETNĚ DOPRAVY</t>
  </si>
  <si>
    <t>R15310</t>
  </si>
  <si>
    <t xml:space="preserve">NEOCEŇOVAT - POPLATKY ZA LIKVIDACI ODPADŮ NEKONTAMINOVANÝCH - 16 02 14  ELEKTROŠROT (VYŘAZENÁ EL. ZAŘÍZENÍ A PŘÍSTR. - AL, CU A VZ. KOVY), VČETNĚ DOPRAVY</t>
  </si>
  <si>
    <t>R15420</t>
  </si>
  <si>
    <t xml:space="preserve">NEOCEŇOVAT - POPLATKY ZA LIKVIDACI ODPADŮ NEKONTAMINOVANÝCH - 17 06 04  ZBYTKY IZOLAČNÍCH MATERIÁLŮ, VČETNĚ DOPRAVY</t>
  </si>
  <si>
    <t>R15560</t>
  </si>
  <si>
    <t xml:space="preserve">NEOCEŇOVAT - POPLATKY ZA LIKVIDACI ODPADŮ NEBEZPEČNÝCH - 16 02 13*  TRAFA S OLEJEM NEBO S JINÝMI ŠKODLIVINAMI, VČETNĚ DOPRAVY</t>
  </si>
  <si>
    <t>R15590</t>
  </si>
  <si>
    <t xml:space="preserve">NEOCEŇOVAT - POPLATKY ZA LIKVIDACI ODPADŮ NEBEZPEČNÝCH - 08 01 11*  ODPADNÍ NÁTĚROVÉ HMOTY, VČETNĚ DOPRAVY</t>
  </si>
  <si>
    <t>R15640</t>
  </si>
  <si>
    <t xml:space="preserve">NEOCEŇOVAT - POPLATKY ZA LIKVIDACI ODPADŮ NEBEZPEČNÝCH - 16 06 01*  OLOVĚNÉ AKUMULÁTORY, VČETNĚ DOPRAVY</t>
  </si>
  <si>
    <t>PS03012011201</t>
  </si>
  <si>
    <t>R542312.208</t>
  </si>
  <si>
    <t>NÁSLEDNÁ ÚPRAVA SMĚROVÉHO A VÝŠKOVÉHO USPOŘÁDÁNÍ KOLEJE - ZABEZPEČOVACÍ ZAŘÍZENÍ</t>
  </si>
  <si>
    <t xml:space="preserve">1.Položka obsahuje:
- pomocné a dokončovací práce, kterými jsou demontáže a zpětné montáže veškerých prvků zabezpečovacího zařízení nutných pro realizaci následné úpravy směrového a  výškového uspořádání koleje, např. demontáž a zpětná montáž čidel počítačů náprav, připojovacích lan kolejových obvodů, balíz ETCS nebo prvků ochrany vůči atmosférickým vlivům apod.
2. Položka neobsahuje: vlastní práce na železničním svršku a spodku.
3. Měrná jednotka: metr
4. Způsob měření:v koleji se měří délka koleje ve smyslu ČSN 73 6360, tj. v ose koleje, u kolejových konstrukcí tzv. rozvinutá délka ve smyslu předpisu SR103/7</t>
  </si>
  <si>
    <t>PS03012321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</si>
  <si>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</si>
  <si>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</si>
  <si>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</si>
  <si>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</si>
  <si>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</si>
  <si>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</si>
  <si>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</si>
  <si>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</si>
  <si>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</si>
  <si>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</si>
  <si>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</si>
  <si>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</si>
  <si>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</si>
  <si>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</si>
  <si>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</si>
  <si>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</si>
  <si>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</si>
  <si>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</si>
  <si>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</si>
  <si>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</si>
  <si>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</si>
  <si>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</si>
  <si>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</si>
  <si>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</si>
  <si>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</si>
  <si>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</si>
  <si>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</si>
  <si>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</si>
  <si>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</si>
  <si>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</si>
  <si>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</si>
  <si>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</si>
  <si>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</si>
  <si>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</si>
  <si>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</si>
  <si>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</si>
  <si>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</si>
  <si>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</si>
  <si>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</si>
  <si>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</si>
  <si>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</si>
  <si>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</si>
  <si>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</si>
  <si>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</si>
  <si>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</si>
  <si>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</si>
  <si>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</si>
  <si>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</si>
  <si>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</si>
  <si>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</si>
  <si>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</si>
  <si>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</si>
  <si>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</si>
  <si>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</si>
  <si>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</si>
  <si>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</si>
  <si>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</si>
  <si>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</si>
  <si>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</si>
  <si>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</si>
  <si>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</si>
  <si>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</si>
  <si>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</si>
  <si>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</si>
  <si>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</si>
  <si>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</si>
  <si>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</si>
  <si>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</si>
  <si>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</si>
  <si>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</si>
  <si>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</si>
  <si>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</si>
  <si>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</si>
  <si>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</si>
  <si>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</si>
  <si>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</si>
  <si>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</si>
  <si>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</si>
  <si>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</si>
  <si>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</si>
  <si>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</si>
  <si>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</si>
  <si>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</si>
  <si>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</si>
  <si>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</si>
  <si>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</si>
  <si>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</si>
  <si>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</si>
  <si>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</si>
  <si>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</si>
  <si>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</si>
  <si>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</si>
  <si>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</si>
  <si>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</si>
  <si>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</si>
  <si>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</si>
  <si>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</si>
  <si>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</si>
  <si>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</si>
  <si>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</si>
  <si>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</si>
  <si>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75E1B7</t>
  </si>
  <si>
    <t>REGULACE A ZKOUŠENÍ ZABEZPEČOVACÍHO ZAŘÍZENÍ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</si>
  <si>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</si>
  <si>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</si>
  <si>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</si>
  <si>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</si>
  <si>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75K621</t>
  </si>
  <si>
    <t>AKUMULÁTOROVÁ BATERIE PŘES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</si>
  <si>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</si>
  <si>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</si>
  <si>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</si>
  <si>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</si>
  <si>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</si>
  <si>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</si>
  <si>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</si>
  <si>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9111B1</t>
  </si>
  <si>
    <t>ZÁBRADLÍ SILNIČNÍ SE SVISLOU VÝPLNÍ - DODÁVKA A MONTÁŽ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</si>
  <si>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</si>
  <si>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R15160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</si>
  <si>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</si>
  <si>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</si>
  <si>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</si>
  <si>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</si>
  <si>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</si>
  <si>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</si>
  <si>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</si>
  <si>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</si>
  <si>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</si>
  <si>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</si>
  <si>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</si>
  <si>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</si>
  <si>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</si>
  <si>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</si>
  <si>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</si>
  <si>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</si>
  <si>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0</t>
  </si>
  <si>
    <t>"viz textová 100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</si>
  <si>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</si>
  <si>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</si>
  <si>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</si>
  <si>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20 výkresová část projektové dokumentace"20.000000 = 20,000 [A]</t>
  </si>
  <si>
    <t>"viz textová 481.95 výkresová část projektové dokumentace"481.950000 = 481,950 [A]</t>
  </si>
  <si>
    <t>14</t>
  </si>
  <si>
    <t>RAŽENÍ A PROTLAČOVÁNÍ</t>
  </si>
  <si>
    <t>17</t>
  </si>
  <si>
    <t>KONSTRUKCE ZE ZEMIN</t>
  </si>
  <si>
    <t>"viz textová 476.05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</si>
  <si>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</si>
  <si>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</si>
  <si>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</si>
  <si>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</si>
  <si>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5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</si>
  <si>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</si>
  <si>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</si>
  <si>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</si>
  <si>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</si>
  <si>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59 výkresová část projektové dokumentace"59.000000 = 59,000 [A]</t>
  </si>
  <si>
    <t>701003</t>
  </si>
  <si>
    <t>BETONOVÝ OZNAČNÍK</t>
  </si>
  <si>
    <t>"viz textová 4 výkresová část projektové dokumentace"4.000000 = 4,000 [A]</t>
  </si>
  <si>
    <t>"viz textová 36 výkresová část projektové dokumentace"36.000000 = 36,000 [A]</t>
  </si>
  <si>
    <t>701005</t>
  </si>
  <si>
    <t>VYHLEDÁVACÍ MARKER ZEMNÍ S MOŽNOSTÍ ZÁPISU</t>
  </si>
  <si>
    <t>"viz textová 610 výkresová část projektové dokumentace"610.000000 = 610,000 [A]</t>
  </si>
  <si>
    <t>"viz textová 30 výkresová část projektové dokumentace"30.000000 = 30,000 [A]</t>
  </si>
  <si>
    <t>"viz textová 180 výkresová část projektové dokumentace"180.000000 = 180,000 [A]</t>
  </si>
  <si>
    <t>"viz textová 910 výkresová část projektové dokumentace"910.000000 = 910,000 [A]</t>
  </si>
  <si>
    <t>702810</t>
  </si>
  <si>
    <t>VYČIŠTĚNÍ STÁVAJÍCÍHO KABELOVÉHO PROSTUPU Z TVÁRNIC NEBO CHRÁNIČEK S KABELOVOU KOMOROU</t>
  </si>
  <si>
    <t>"viz textová 15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</si>
  <si>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</si>
  <si>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</si>
  <si>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</si>
  <si>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</si>
  <si>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</si>
  <si>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</si>
  <si>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</si>
  <si>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</si>
  <si>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3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</si>
  <si>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</si>
  <si>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</si>
  <si>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</si>
  <si>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</si>
  <si>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</si>
  <si>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</si>
  <si>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60 výkresová část projektové dokumentace"60.000000 = 60,000 [A]</t>
  </si>
  <si>
    <t>"viz textová 1645 výkresová část projektové dokumentace"1645.000000 = 1645,000 [A]</t>
  </si>
  <si>
    <t>74</t>
  </si>
  <si>
    <t>SILNOPROUD</t>
  </si>
  <si>
    <t>741C02</t>
  </si>
  <si>
    <t>UZEMŇOVACÍ SVORKA</t>
  </si>
  <si>
    <t>"viz textová 13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</si>
  <si>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</si>
  <si>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</si>
  <si>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</si>
  <si>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</si>
  <si>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65 výkresová část projektové dokumentace"65.000000 = 65,000 [A]</t>
  </si>
  <si>
    <t>742K12</t>
  </si>
  <si>
    <t>UKONČENÍ JEDNOŽÍLOVÉHO KABELU V ROZVADĚČI NEBO NA PŘÍSTROJI OD 4 DO 16 MM2</t>
  </si>
  <si>
    <t>"viz textová 26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</si>
  <si>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</si>
  <si>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</si>
  <si>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</si>
  <si>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</si>
  <si>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</si>
  <si>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0.625 výkresová část projektové dokumentace"0.625000 = 0,625 [A]</t>
  </si>
  <si>
    <t>75I322</t>
  </si>
  <si>
    <t>KABEL ZEMNÍ DVOUPLÁŠŤOVÝ S PANCÍŘEM PRŮMĚRU ŽÍLY 0,8 MM DO 25XN</t>
  </si>
  <si>
    <t>"viz textová 39.6 výkresová část projektové dokumentace"39.600000 = 39,600 [A]</t>
  </si>
  <si>
    <t>75I32X</t>
  </si>
  <si>
    <t>KABEL ZEMNÍ DVOUPLÁŠŤOVÝ S PANCÍŘEM PRŮMĚRU ŽÍLY 0,8 MM - MONTÁŽ</t>
  </si>
  <si>
    <t>"viz textová 300 výkresová část projektové dokumentace"300.000000 = 300,000 [A]</t>
  </si>
  <si>
    <t>75I32Y</t>
  </si>
  <si>
    <t>KABEL ZEMNÍ DVOUPLÁŠŤOVÝ S PANCÍŘEM PRŮMĚRU ŽÍLY 0,8 MM - DEMONTÁŽ</t>
  </si>
  <si>
    <t>"viz textová 3040 výkresová část projektové dokumentace"3040.000000 = 3040,000 [A]</t>
  </si>
  <si>
    <t>75I813</t>
  </si>
  <si>
    <t>KABEL OPTICKÝ SINGLEMODE DO 72 VLÁKEN</t>
  </si>
  <si>
    <t>"viz textová 342.48 výkresová část projektové dokumentace"342.480000 = 342,480 [A]</t>
  </si>
  <si>
    <t>75I81Y</t>
  </si>
  <si>
    <t>KABEL OPTICKÝ SINGLEMODE - DEMONTÁŽ</t>
  </si>
  <si>
    <t>"viz textová 7435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</si>
  <si>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</si>
  <si>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</si>
  <si>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</si>
  <si>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</si>
  <si>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</si>
  <si>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</si>
  <si>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5010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</si>
  <si>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</si>
  <si>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</si>
  <si>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</si>
  <si>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</si>
  <si>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4290 výkresová část projektové dokumentace"4290.000000 = 4290,000 [A]</t>
  </si>
  <si>
    <t>75I961</t>
  </si>
  <si>
    <t>OPTOTRUBKA - HERMETIZACE ÚSEKU DO 2000 M</t>
  </si>
  <si>
    <t>ÚSEK</t>
  </si>
  <si>
    <t>"viz textová 17 výkresová část projektové dokumentace"17.000000 = 17,000 [A]</t>
  </si>
  <si>
    <t>75I962</t>
  </si>
  <si>
    <t>OPTOTRUBKA - KALIBRACE</t>
  </si>
  <si>
    <t>"viz textová 8635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</si>
  <si>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</si>
  <si>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</si>
  <si>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</si>
  <si>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</si>
  <si>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</si>
  <si>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</si>
  <si>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6 výkresová část projektové dokumentace"6.000000 = 6,000 [A]</t>
  </si>
  <si>
    <t>75IA5X</t>
  </si>
  <si>
    <t>OPTOTRUBKOVÁ KONCOVKA - MONTÁŽ</t>
  </si>
  <si>
    <t>"viz textová 7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</si>
  <si>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</si>
  <si>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</si>
  <si>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</si>
  <si>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</si>
  <si>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</si>
  <si>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</si>
  <si>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22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</si>
  <si>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</si>
  <si>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</si>
  <si>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</si>
  <si>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</si>
  <si>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2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</si>
  <si>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</si>
  <si>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</si>
  <si>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</si>
  <si>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</si>
  <si>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</si>
  <si>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</si>
  <si>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1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</si>
  <si>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</si>
  <si>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</si>
  <si>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</si>
  <si>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</si>
  <si>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</si>
  <si>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</si>
  <si>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</si>
  <si>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</si>
  <si>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</si>
  <si>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</si>
  <si>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</si>
  <si>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</si>
  <si>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</si>
  <si>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</si>
  <si>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</si>
  <si>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</si>
  <si>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</si>
  <si>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</si>
  <si>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</si>
  <si>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</si>
  <si>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</si>
  <si>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</si>
  <si>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</si>
  <si>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</si>
  <si>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</si>
  <si>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</si>
  <si>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</si>
  <si>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</si>
  <si>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</si>
  <si>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</si>
  <si>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</si>
  <si>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</si>
  <si>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</si>
  <si>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</si>
  <si>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</si>
  <si>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</si>
  <si>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</si>
  <si>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</si>
  <si>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</si>
  <si>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</si>
  <si>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</si>
  <si>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</si>
  <si>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12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</si>
  <si>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</si>
  <si>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</si>
  <si>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</si>
  <si>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</si>
  <si>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</si>
  <si>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</si>
  <si>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</si>
  <si>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</si>
  <si>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</si>
  <si>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</si>
  <si>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50 výkresová část projektové dokumentace"50.000000 = 50,000 [A]</t>
  </si>
  <si>
    <t>75IFBX</t>
  </si>
  <si>
    <t>BLESKOJISTKA - MONTÁŽ</t>
  </si>
  <si>
    <t>75IFBY</t>
  </si>
  <si>
    <t>BLESKOJISTKA - DEMONTÁŽ</t>
  </si>
  <si>
    <t>"viz textová 40 výkresová část projektové dokumentace"40.000000 = 40,000 [A]</t>
  </si>
  <si>
    <t>75IG11</t>
  </si>
  <si>
    <t>TYČ UZEMŇOVACÍ - DODÁVKA</t>
  </si>
  <si>
    <t>"viz textová 10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</si>
  <si>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</si>
  <si>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</si>
  <si>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</si>
  <si>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</si>
  <si>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</si>
  <si>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</si>
  <si>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</si>
  <si>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</si>
  <si>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250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</si>
  <si>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</si>
  <si>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</si>
  <si>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</si>
  <si>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</si>
  <si>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</si>
  <si>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</si>
  <si>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</si>
  <si>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</si>
  <si>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</si>
  <si>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</si>
  <si>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</si>
  <si>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</si>
  <si>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</si>
  <si>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</si>
  <si>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</si>
  <si>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</si>
  <si>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</si>
  <si>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</si>
  <si>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8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</si>
  <si>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</si>
  <si>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</si>
  <si>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</si>
  <si>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</si>
  <si>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</si>
  <si>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</si>
  <si>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</si>
  <si>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</si>
  <si>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</si>
  <si>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</si>
  <si>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</si>
  <si>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</si>
  <si>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</si>
  <si>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</si>
  <si>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</si>
  <si>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</si>
  <si>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</si>
  <si>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</si>
  <si>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</si>
  <si>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</si>
  <si>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45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</si>
  <si>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</si>
  <si>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</si>
  <si>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</si>
  <si>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</si>
  <si>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</si>
  <si>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240 výkresová část projektové dokumentace"240.000000 = 240,000 [A]</t>
  </si>
  <si>
    <t>75IK21</t>
  </si>
  <si>
    <t>MĚŘENÍ KOMPLEXNÍ OPTICKÉHO KABELU</t>
  </si>
  <si>
    <t>"viz textová 336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</si>
  <si>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</si>
  <si>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</si>
  <si>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</si>
  <si>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</si>
  <si>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132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</si>
  <si>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</si>
  <si>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</si>
  <si>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</si>
  <si>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</si>
  <si>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</si>
  <si>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</si>
  <si>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</si>
  <si>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</si>
  <si>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</si>
  <si>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</si>
  <si>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</si>
  <si>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</si>
  <si>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</si>
  <si>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</si>
  <si>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</si>
  <si>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</si>
  <si>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KPL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</si>
  <si>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</si>
  <si>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</si>
  <si>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</si>
  <si>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4.54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</si>
  <si>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</si>
  <si>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</si>
  <si>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</si>
  <si>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</si>
  <si>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</si>
  <si>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</si>
  <si>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</si>
  <si>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</si>
  <si>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1.4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</si>
  <si>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</si>
  <si>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</si>
  <si>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</si>
  <si>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</si>
  <si>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</si>
  <si>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</si>
  <si>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</si>
  <si>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</si>
  <si>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5630 výkresová část projektové dokumentace"5630.000000 = 5630,000 [A]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</si>
  <si>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</si>
  <si>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</si>
  <si>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</si>
  <si>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</si>
  <si>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</si>
  <si>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</si>
  <si>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</si>
  <si>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</si>
  <si>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</si>
  <si>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927</t>
  </si>
  <si>
    <t>"viz textová 2.2 výkresová část projektové dokumentace"2.200000 = 2,200 [A]</t>
  </si>
  <si>
    <t>901</t>
  </si>
  <si>
    <t>"viz textová 12.98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</si>
  <si>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</si>
  <si>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</si>
  <si>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</si>
  <si>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0.1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</si>
  <si>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</si>
  <si>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</si>
  <si>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</si>
  <si>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906</t>
  </si>
  <si>
    <t>909</t>
  </si>
  <si>
    <t>962</t>
  </si>
  <si>
    <t>"viz textová 2.5 výkresová část projektové dokumentace"2.500000 = 2,500 [A]</t>
  </si>
  <si>
    <t>PS030212522</t>
  </si>
  <si>
    <t>11201</t>
  </si>
  <si>
    <t>KÁCENÍ STROMŮ D KMENE DO 0,5M S ODSTRANĚNÍM PAŘEZŮ</t>
  </si>
  <si>
    <t>"viz textová 16 výkresová část projektové dokumentace"16.000000 = 16,000 [A]</t>
  </si>
  <si>
    <t>"viz textová 298.05 výkresová část projektové dokumentace"298.050000 = 298,050 [A]</t>
  </si>
  <si>
    <t>"viz textová 115 výkresová část projektové dokumentace"115.000000 = 115,000 [A]</t>
  </si>
  <si>
    <t>"viz textová 284.245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</si>
  <si>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</si>
  <si>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</si>
  <si>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</si>
  <si>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</si>
  <si>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35 výkresová část projektové dokumentace"35.000000 = 35,000 [A]</t>
  </si>
  <si>
    <t>"viz textová 550 výkresová část projektové dokumentace"550.000000 = 550,000 [A]</t>
  </si>
  <si>
    <t>"viz textová 330 výkresová část projektové dokumentace"330.000000 = 330,000 [A]</t>
  </si>
  <si>
    <t>702232</t>
  </si>
  <si>
    <t>KABELOVÁ CHRÁNIČKA ZEMNÍ DĚLENÁ DN PŘES 100 DO 200 MM</t>
  </si>
  <si>
    <t>"viz textová 765 výkresová část projektové dokumentace"765.000000 = 765,000 [A]</t>
  </si>
  <si>
    <t>703763</t>
  </si>
  <si>
    <t>KABELOVÁ UCPÁVKA VODĚ ODOLNÁ PRO VNITŘNÍ PRŮMĚR OTVORU 105 - 185MM</t>
  </si>
  <si>
    <t>"viz textová 18 výkresová část projektové dokumentace"18.000000 = 18,000 [A]</t>
  </si>
  <si>
    <t>"viz textová 9 výkresová část projektové dokumentace"9.000000 = 9,000 [A]</t>
  </si>
  <si>
    <t>75I223</t>
  </si>
  <si>
    <t>KABEL ZEMNÍ DVOUPLÁŠŤOVÝ BEZ PANCÍŘE PRŮMĚRU ŽÍLY 0,8 MM DO 50XN</t>
  </si>
  <si>
    <t>"viz textová 48 výkresová část projektové dokumentace"48.000000 = 48,000 [A]</t>
  </si>
  <si>
    <t>75I22Y</t>
  </si>
  <si>
    <t>KABEL ZEMNÍ DVOUPLÁŠŤOVÝ BEZ PANCÍŘE PRŮMĚRU ŽÍLY 0,8 MM - DEMONTÁŽ</t>
  </si>
  <si>
    <t>"viz textová 960 výkresová část projektové dokumentace"960.000000 = 960,000 [A]</t>
  </si>
  <si>
    <t>75I71Y</t>
  </si>
  <si>
    <t>KABEL KLASICKÝ DÁLKOVÝ DVOUPLÁŠŤOVÝ - DEMONTÁŽ</t>
  </si>
  <si>
    <t>"viz textová 1500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</si>
  <si>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</si>
  <si>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</si>
  <si>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</si>
  <si>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</si>
  <si>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</si>
  <si>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</si>
  <si>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</si>
  <si>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</si>
  <si>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</si>
  <si>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</si>
  <si>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</si>
  <si>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</si>
  <si>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</si>
  <si>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</si>
  <si>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</si>
  <si>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</si>
  <si>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</si>
  <si>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</si>
  <si>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</si>
  <si>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</si>
  <si>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</si>
  <si>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</si>
  <si>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</si>
  <si>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</si>
  <si>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</si>
  <si>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1.5 výkresová část projektové dokumentace"1.500000 = 1,500 [A]</t>
  </si>
  <si>
    <t>"viz textová 90 výkresová část projektové dokumentace"90.000000 = 90,000 [A]</t>
  </si>
  <si>
    <t>"viz textová 1.6 výkresová část projektové dokumentace"1.600000 = 1,600 [A]</t>
  </si>
  <si>
    <t>"viz textová 0.87 výkresová část projektové dokumentace"0.870000 = 0,870 [A]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</si>
  <si>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</si>
  <si>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</si>
  <si>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</si>
  <si>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</si>
  <si>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</si>
  <si>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</si>
  <si>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</si>
  <si>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1 výkresová část projektové dokumentace0.100000 = 0,100 [1]"1.000000 = 1,000 [A]</t>
  </si>
  <si>
    <t>"viz textová 56.033 výkresová část projektové dokumentace15.552000 = 15,552 [56.033]"56.033000 = 56,033 [A]</t>
  </si>
  <si>
    <t>932</t>
  </si>
  <si>
    <t>"viz textová 0.5 výkresová část projektové dokumentace0.100000 = 0,100 [0.5]"0.500000 = 0,500 [A]</t>
  </si>
  <si>
    <t>938</t>
  </si>
  <si>
    <t>PS030220112</t>
  </si>
  <si>
    <t>"viz textová 3178.7 výkresová část projektové dokumentace"3178.700000 = 3178,700 [A]</t>
  </si>
  <si>
    <t>"viz textová 195 výkresová část projektové dokumentace"195.000000 = 195,000 [A]</t>
  </si>
  <si>
    <t>"viz textová 3002.6 výkresová část projektové dokumentace"3002.600000 = 3002,600 [A]</t>
  </si>
  <si>
    <t>"viz textová 25 výkresová část projektové dokumentace"25.000000 = 25,000 [A]</t>
  </si>
  <si>
    <t>"viz textová 197 výkresová část projektové dokumentace"197.000000 = 197,000 [A]</t>
  </si>
  <si>
    <t>"viz textová 78 výkresová část projektové dokumentace"78.000000 = 78,000 [A]</t>
  </si>
  <si>
    <t>"viz textová 68 výkresová část projektové dokumentace"68.000000 = 68,000 [A]</t>
  </si>
  <si>
    <t>"viz textová 3505 výkresová část projektové dokumentace"3505.000000 = 3505,000 [A]</t>
  </si>
  <si>
    <t>"viz textová 4425 výkresová část projektové dokumentace"4425.000000 = 4425,000 [A]</t>
  </si>
  <si>
    <t>"viz textová 3495 výkresová část projektové dokumentace"3495.000000 = 3495,000 [A]</t>
  </si>
  <si>
    <t>"viz textová 7270 výkresová část projektové dokumentace"7270.000000 = 7270,000 [A]</t>
  </si>
  <si>
    <t>702422</t>
  </si>
  <si>
    <t>KABELOVÝ PROSTUP DO OBJEKTU PŘES ZÁKLAD BETONOVÝ SVĚTLÉ ŠÍŘKY PŘES 100 DO 200 MM</t>
  </si>
  <si>
    <t>"viz textová 450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</si>
  <si>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</si>
  <si>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</si>
  <si>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</si>
  <si>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</si>
  <si>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</si>
  <si>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</si>
  <si>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</si>
  <si>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</si>
  <si>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44 výkresová část projektové dokumentace"44.000000 = 44,000 [A]</t>
  </si>
  <si>
    <t>"viz textová 5160 výkresová část projektové dokumentace"5160.000000 = 5160,000 [A]</t>
  </si>
  <si>
    <t>"viz textová 815 výkresová část projektové dokumentace"815.000000 = 815,000 [A]</t>
  </si>
  <si>
    <t>"viz textová 200 výkresová část projektové dokumentace"200.000000 = 200,000 [A]</t>
  </si>
  <si>
    <t>75I211</t>
  </si>
  <si>
    <t>KABEL ZEMNÍ DVOUPLÁŠŤOVÝ BEZ PANCÍŘE PRŮMĚRU ŽÍLY 0,6 MM DO 5XN</t>
  </si>
  <si>
    <t>"viz textová 2.55 výkresová část projektové dokumentace"2.550000 = 2,550 [A]</t>
  </si>
  <si>
    <t>75I212</t>
  </si>
  <si>
    <t>KABEL ZEMNÍ DVOUPLÁŠŤOVÝ BEZ PANCÍŘE PRŮMĚRU ŽÍLY 0,6 MM DO 25XN</t>
  </si>
  <si>
    <t>"viz textová 10.45 výkresová část projektové dokumentace"10.450000 = 10,450 [A]</t>
  </si>
  <si>
    <t>75I21Y</t>
  </si>
  <si>
    <t>KABEL ZEMNÍ DVOUPLÁŠŤOVÝ BEZ PANCÍŘE PRŮMĚRU ŽÍLY 0,6 MM - DEMONTÁŽ</t>
  </si>
  <si>
    <t>"viz textová 3550 výkresová část projektové dokumentace"3550.000000 = 3550,000 [A]</t>
  </si>
  <si>
    <t>"viz textová 5150 výkresová část projektové dokumentace"5150.000000 = 5150,000 [A]</t>
  </si>
  <si>
    <t>75I311</t>
  </si>
  <si>
    <t>KABEL ZEMNÍ DVOUPLÁŠŤOVÝ S PANCÍŘEM PRŮMĚRU ŽÍLY 0,6 MM DO 5XN</t>
  </si>
  <si>
    <t>"viz textová 9.22 výkresová část projektové dokumentace"9.220000 = 9,220 [A]</t>
  </si>
  <si>
    <t>75I312</t>
  </si>
  <si>
    <t>KABEL ZEMNÍ DVOUPLÁŠŤOVÝ S PANCÍŘEM PRŮMĚRU ŽÍLY 0,6 MM DO 25XN</t>
  </si>
  <si>
    <t>"viz textová 31.45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</si>
  <si>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</si>
  <si>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</si>
  <si>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</si>
  <si>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</si>
  <si>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3360 výkresová část projektové dokumentace"3360.000000 = 3360,000 [A]</t>
  </si>
  <si>
    <t>"viz textová 2.91 výkresová část projektové dokumentace"2.910000 = 2,910 [A]</t>
  </si>
  <si>
    <t>"viz textová 2430 výkresová část projektové dokumentace"2430.000000 = 2430,000 [A]</t>
  </si>
  <si>
    <t>"viz textová 91.5 výkresová část projektové dokumentace"91.500000 = 91,500 [A]</t>
  </si>
  <si>
    <t>75I819</t>
  </si>
  <si>
    <t>KABEL OPTICKÝ SINGLEMODE - MONTÁŽ DO OSAZENÉ TRUBKY</t>
  </si>
  <si>
    <t>"viz textová 1180 výkresová část projektové dokumentace"1180.000000 = 1180,000 [A]</t>
  </si>
  <si>
    <t>"viz textová 5005 výkresová část projektové dokumentace"5005.000000 = 5005,000 [A]</t>
  </si>
  <si>
    <t>"viz textová 9075 výkresová část projektové dokumentace"9075.000000 = 9075,000 [A]</t>
  </si>
  <si>
    <t>"viz textová 47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</si>
  <si>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</si>
  <si>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</si>
  <si>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</si>
  <si>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</si>
  <si>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</si>
  <si>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</si>
  <si>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34 výkresová část projektové dokumentace"34.000000 = 34,000 [A]</t>
  </si>
  <si>
    <t>"viz textová 80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</si>
  <si>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</si>
  <si>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</si>
  <si>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</si>
  <si>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</si>
  <si>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</si>
  <si>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</si>
  <si>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</si>
  <si>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</si>
  <si>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</si>
  <si>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</si>
  <si>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</si>
  <si>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</si>
  <si>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</si>
  <si>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</si>
  <si>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</si>
  <si>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</si>
  <si>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</si>
  <si>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</si>
  <si>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</si>
  <si>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</si>
  <si>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</si>
  <si>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</si>
  <si>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</si>
  <si>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</si>
  <si>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33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</si>
  <si>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</si>
  <si>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</si>
  <si>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</si>
  <si>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</si>
  <si>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</si>
  <si>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</si>
  <si>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42 výkresová část projektové dokumentace"42.000000 = 42,000 [A]</t>
  </si>
  <si>
    <t>75IEJY</t>
  </si>
  <si>
    <t>ZASLEPOVACÍ MODUL 12 VLÁKEN - DEMONTÁŽ</t>
  </si>
  <si>
    <t>"viz textová 14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</si>
  <si>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</si>
  <si>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</si>
  <si>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</si>
  <si>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</si>
  <si>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</si>
  <si>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</si>
  <si>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</si>
  <si>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</si>
  <si>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400 výkresová část projektové dokumentace"400.000000 = 400,000 [A]</t>
  </si>
  <si>
    <t>75IFDY</t>
  </si>
  <si>
    <t>KONSTRUKCE STOJANOVÉ ŘADY - DEMONTÁŽ</t>
  </si>
  <si>
    <t>"viz textová 500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</si>
  <si>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</si>
  <si>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</si>
  <si>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</si>
  <si>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</si>
  <si>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72 výkresová část projektové dokumentace"72.000000 = 72,000 [A]</t>
  </si>
  <si>
    <t>"viz textová 568 výkresová část projektové dokumentace"568.000000 = 568,000 [A]</t>
  </si>
  <si>
    <t>"viz textová 142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</si>
  <si>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</si>
  <si>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</si>
  <si>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252 výkresová část projektové dokumentace"252.000000 = 252,000 [A]</t>
  </si>
  <si>
    <t>"viz textová 288 výkresová část projektové dokumentace"288.000000 = 288,000 [A]</t>
  </si>
  <si>
    <t>"viz textová 96 výkresová část projektové dokumentace"96.000000 = 96,000 [A]</t>
  </si>
  <si>
    <t>TRANSFORMÁTOR ODDĚLOVACÍ (OCHRANNÝ) PŘES 1000 VA</t>
  </si>
  <si>
    <t>75K11Y</t>
  </si>
  <si>
    <t>"viz textová 7.67 výkresová část projektové dokumentace"7.670000 = 7,670 [A]</t>
  </si>
  <si>
    <t>"viz textová 110 výkresová část projektové dokumentace"110.000000 = 110,000 [A]</t>
  </si>
  <si>
    <t>"viz textová 10.4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</si>
  <si>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</si>
  <si>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</si>
  <si>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</si>
  <si>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5260 výkresová část projektové dokumentace"5260.000000 = 5260,000 [A]</t>
  </si>
  <si>
    <t>"viz textová 6.89 výkresová část projektové dokumentace"6.890000 = 6,890 [A]</t>
  </si>
  <si>
    <t>"viz textová 473.88 výkresová část projektové dokumentace"473.880000 = 473,880 [A]</t>
  </si>
  <si>
    <t>"viz textová 0.2 výkresová část projektové dokumentace"0.200000 = 0,200 [A]</t>
  </si>
  <si>
    <t>"viz textová 0.4 výkresová část projektové dokumentace"0.400000 = 0,400 [A]</t>
  </si>
  <si>
    <t>PS03022021</t>
  </si>
  <si>
    <t>"viz textová 41.15 výkresová část projektové dokumentace"41.150000 = 41,150 [A]</t>
  </si>
  <si>
    <t>132737</t>
  </si>
  <si>
    <t>HLOUBENÍ RÝH ŠÍŘ DO 2M PAŽ I NEPAŽ TŘ. I, ODVOZ DO 16KM</t>
  </si>
  <si>
    <t>"viz textová 4.115 výkresová část projektové dokumentace"4.115000 = 4,115 [A]</t>
  </si>
  <si>
    <t>"viz textová 37.035 výkresová část projektové dokumentace"37.035000 = 37,035 [A]</t>
  </si>
  <si>
    <t>"viz textová 120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</si>
  <si>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</si>
  <si>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</si>
  <si>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</si>
  <si>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</si>
  <si>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</si>
  <si>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</si>
  <si>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10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</si>
  <si>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</si>
  <si>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</si>
  <si>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</si>
  <si>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</si>
  <si>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</si>
  <si>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</si>
  <si>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</si>
  <si>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</si>
  <si>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</si>
  <si>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</si>
  <si>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</si>
  <si>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255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</si>
  <si>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</si>
  <si>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</si>
  <si>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</si>
  <si>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</si>
  <si>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</si>
  <si>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</si>
  <si>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4 výkresová část projektové dokumentace"4.000000 = 4,000 [A]</t>
  </si>
  <si>
    <t>744R11</t>
  </si>
  <si>
    <t>SVORKA DO 2,5 MM2</t>
  </si>
  <si>
    <t>75J131</t>
  </si>
  <si>
    <t>NOSNÁ LIŠTA DIN - DODÁVKA</t>
  </si>
  <si>
    <t>"viz textová 0.5 výkresová část projektové dokumentace"0.500000 = 0,500 [A]</t>
  </si>
  <si>
    <t>75J13X</t>
  </si>
  <si>
    <t>NOSNÁ LIŠTA DIN - MONTÁŽ</t>
  </si>
  <si>
    <t>"viz textová 0.05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</si>
  <si>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</si>
  <si>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</si>
  <si>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</si>
  <si>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</si>
  <si>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0.12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</si>
  <si>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</si>
  <si>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</si>
  <si>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</si>
  <si>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</si>
  <si>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</si>
  <si>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</si>
  <si>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</si>
  <si>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</si>
  <si>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</si>
  <si>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</si>
  <si>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</si>
  <si>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</si>
  <si>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</si>
  <si>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</si>
  <si>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</si>
  <si>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</si>
  <si>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</si>
  <si>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</si>
  <si>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</si>
  <si>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</si>
  <si>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</si>
  <si>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</si>
  <si>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</si>
  <si>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</si>
  <si>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</si>
  <si>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</si>
  <si>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</si>
  <si>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</si>
  <si>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</si>
  <si>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</si>
  <si>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"viz textová 220 výkresová část projektové dokumentace"220.000000 = 220,000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</si>
  <si>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</si>
  <si>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</si>
  <si>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</si>
  <si>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</si>
  <si>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</si>
  <si>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</si>
  <si>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</si>
  <si>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</si>
  <si>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</si>
  <si>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</si>
  <si>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7.736 výkresová část projektové dokumentace15.552000 = 15,552 [7.736]"7.736000 = 7,736 [A]</t>
  </si>
  <si>
    <t>"viz textová 0.2 výkresová část projektové dokumentace0.100000 = 0,100 [0.2]"0.200000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</si>
  <si>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</si>
  <si>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</si>
  <si>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</si>
  <si>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</si>
  <si>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</si>
  <si>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</si>
  <si>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</si>
  <si>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</si>
  <si>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</si>
  <si>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</si>
  <si>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</si>
  <si>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</si>
  <si>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</si>
  <si>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</si>
  <si>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</si>
  <si>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</si>
  <si>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</si>
  <si>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</si>
  <si>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</si>
  <si>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</si>
  <si>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</si>
  <si>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</si>
  <si>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</si>
  <si>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</si>
  <si>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</si>
  <si>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</si>
  <si>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</si>
  <si>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</si>
  <si>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</si>
  <si>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</si>
  <si>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</si>
  <si>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</si>
  <si>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</si>
  <si>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</si>
  <si>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</si>
  <si>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</si>
  <si>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</si>
  <si>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</si>
  <si>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</si>
  <si>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</si>
  <si>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</si>
  <si>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</si>
  <si>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</si>
  <si>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</si>
  <si>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</si>
  <si>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</si>
  <si>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</si>
  <si>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</si>
  <si>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</si>
  <si>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</si>
  <si>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</si>
  <si>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</si>
  <si>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</si>
  <si>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</si>
  <si>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</si>
  <si>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</si>
  <si>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</si>
  <si>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</si>
  <si>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</si>
  <si>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</si>
  <si>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</si>
  <si>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</si>
  <si>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</si>
  <si>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</si>
  <si>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</si>
  <si>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</si>
  <si>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</si>
  <si>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</si>
  <si>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</si>
  <si>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</si>
  <si>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</si>
  <si>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</si>
  <si>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</si>
  <si>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</si>
  <si>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</si>
  <si>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</si>
  <si>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</si>
  <si>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</si>
  <si>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</si>
  <si>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</si>
  <si>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</si>
  <si>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</si>
  <si>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</si>
  <si>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</si>
  <si>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</si>
  <si>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</si>
  <si>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</si>
  <si>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24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</si>
  <si>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</si>
  <si>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</si>
  <si>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</si>
  <si>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</si>
  <si>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</si>
  <si>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0.02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</si>
  <si>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</si>
  <si>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</si>
  <si>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</si>
  <si>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</si>
  <si>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</si>
  <si>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</si>
  <si>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</si>
  <si>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</si>
  <si>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</si>
  <si>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</si>
  <si>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</si>
  <si>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</si>
  <si>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</si>
  <si>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</si>
  <si>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</si>
  <si>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</si>
  <si>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</si>
  <si>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</si>
  <si>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</si>
  <si>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</si>
  <si>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</si>
  <si>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</si>
  <si>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</si>
  <si>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</si>
  <si>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</si>
  <si>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</si>
  <si>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</si>
  <si>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</si>
  <si>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</si>
  <si>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</si>
  <si>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</si>
  <si>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</si>
  <si>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</si>
  <si>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</si>
  <si>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</si>
  <si>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</si>
  <si>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</si>
  <si>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</si>
  <si>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</si>
  <si>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</si>
  <si>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</si>
  <si>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</si>
  <si>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</si>
  <si>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</si>
  <si>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</si>
  <si>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</si>
  <si>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</si>
  <si>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</si>
  <si>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</si>
  <si>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</si>
  <si>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</si>
  <si>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</si>
  <si>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</si>
  <si>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</si>
  <si>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</si>
  <si>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</si>
  <si>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</si>
  <si>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</si>
  <si>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</si>
  <si>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</si>
  <si>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</si>
  <si>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</si>
  <si>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</si>
  <si>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</si>
  <si>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</si>
  <si>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0.01 výkresová část projektové dokumentace"0.010000 = 0,010 [A]</t>
  </si>
  <si>
    <t>PS030220415</t>
  </si>
  <si>
    <t>"viz textová 32.6 výkresová část projektové dokumentace"32.600000 = 32,600 [A]</t>
  </si>
  <si>
    <t>132738</t>
  </si>
  <si>
    <t>HLOUBENÍ RÝH ŠÍŘ DO 2M PAŽ I NEPAŽ TŘ. I, ODVOZ DO 20KM</t>
  </si>
  <si>
    <t>"viz textová 3.6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</si>
  <si>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</si>
  <si>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</si>
  <si>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</si>
  <si>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</si>
  <si>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70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</si>
  <si>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</si>
  <si>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</si>
  <si>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</si>
  <si>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</si>
  <si>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</si>
  <si>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</si>
  <si>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"viz textová 1 výkresová část projektové dokumentace" 1 = 1,000 [A]</t>
  </si>
  <si>
    <t>"viz textová 300 výkresová část projektové dokumentace" 300 = 300,000 [A]</t>
  </si>
  <si>
    <t>75IH91</t>
  </si>
  <si>
    <t>UKONČENÍ KABELU ŠTÍTEK KABELOVÝ - DODÁVKA</t>
  </si>
  <si>
    <t>75IH9X</t>
  </si>
  <si>
    <t>UKONČENÍ KABELU ŠTÍTEK KABELOVÝ - MONTÁŽ</t>
  </si>
  <si>
    <t>"viz textová 1.2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</si>
  <si>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</si>
  <si>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</si>
  <si>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</si>
  <si>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</si>
  <si>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</si>
  <si>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</si>
  <si>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</si>
  <si>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</si>
  <si>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</si>
  <si>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</si>
  <si>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</si>
  <si>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</si>
  <si>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</si>
  <si>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</si>
  <si>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</si>
  <si>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</si>
  <si>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</si>
  <si>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</si>
  <si>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</si>
  <si>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</si>
  <si>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</si>
  <si>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</si>
  <si>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</si>
  <si>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</si>
  <si>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</si>
  <si>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</si>
  <si>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</si>
  <si>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</si>
  <si>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</si>
  <si>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</si>
  <si>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</si>
  <si>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</si>
  <si>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</si>
  <si>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</si>
  <si>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</si>
  <si>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</si>
  <si>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</si>
  <si>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</si>
  <si>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</si>
  <si>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</si>
  <si>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</si>
  <si>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</si>
  <si>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</si>
  <si>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</si>
  <si>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</si>
  <si>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</si>
  <si>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</si>
  <si>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</si>
  <si>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</si>
  <si>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</si>
  <si>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</si>
  <si>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</si>
  <si>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</si>
  <si>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</si>
  <si>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</si>
  <si>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</si>
  <si>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</si>
  <si>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</si>
  <si>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</si>
  <si>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</si>
  <si>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</si>
  <si>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</si>
  <si>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</si>
  <si>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</si>
  <si>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</si>
  <si>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</si>
  <si>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0.25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</si>
  <si>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</si>
  <si>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</si>
  <si>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</si>
  <si>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</si>
  <si>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</si>
  <si>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</si>
  <si>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</si>
  <si>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</si>
  <si>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</si>
  <si>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</si>
  <si>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</si>
  <si>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</si>
  <si>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</si>
  <si>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</si>
  <si>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</si>
  <si>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</si>
  <si>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</si>
  <si>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</si>
  <si>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6.8 výkresová část projektové dokumentace"6.800000 = 6,800 [A]</t>
  </si>
  <si>
    <t>PS03022071</t>
  </si>
  <si>
    <t>"2: 1; viz textová 1 výkresová část projektové dokumentace"1.000000 = 1,000 [A]</t>
  </si>
  <si>
    <t>"3: 69,3; viz textová 69.3 výkresová část projektové dokumentace"69.300000 = 69,300 [A]</t>
  </si>
  <si>
    <t>"4: 56,3; viz textová 56.3 výkresová část projektové dokumentace"56.300000 = 56,300 [A]</t>
  </si>
  <si>
    <t>"6: 6; viz textová 6 výkresová část projektové dokumentace"6.000000 = 6,000 [A]</t>
  </si>
  <si>
    <t>"7: 220; viz textová 220 výkresová část projektové dokumentace"220.000000 = 220,000 [A]</t>
  </si>
  <si>
    <t>"9: 5; viz textová 5 výkresová část projektové dokumentace"5.000000 = 5,000 [A]</t>
  </si>
  <si>
    <t>"10: 220; viz textová 220 výkresová část projektové dokumentace"220.000000 = 220,000 [A]</t>
  </si>
  <si>
    <t>"11: 1; viz textová 1 výkresová část projektové dokumentace"1.000000 = 1,000 [A]</t>
  </si>
  <si>
    <t>702522</t>
  </si>
  <si>
    <t>PRŮRAZ ZDIVEM (PŘÍČKOU) BETONOVÝM TLOUŠŤKY PŘES 45 DO 60 CM</t>
  </si>
  <si>
    <t>"12: 1; viz textová 1 výkresová část projektové dokumentace"1.000000 = 1,000 [A]</t>
  </si>
  <si>
    <t>702820</t>
  </si>
  <si>
    <t>VYČIŠTĚNÍ STÁVAJÍCÍHO KABELOVÉHO PROSTUPU Z TVÁRNIC NEBO CHRÁNIČEK BEZ KABELOVÉ KOMORY</t>
  </si>
  <si>
    <t>"13: 2; viz textová 2 výkresová část projektové dokumentace"2.000000 = 2,000 [A]</t>
  </si>
  <si>
    <t>"8: 220; viz textová 220 výkresová část projektové dokumentace"220.000000 = 220,000 [A]</t>
  </si>
  <si>
    <t>703755</t>
  </si>
  <si>
    <t>PROTIPOŽÁRNÍ UCPÁVKA PROSTUPU KABELOVÉHO PR. DO 200MM, DO EI 90 MIN.</t>
  </si>
  <si>
    <t>"14: 3; viz textová 3 výkresová část projektové dokumentace"3.000000 = 3,000 [A]</t>
  </si>
  <si>
    <t>"15: 1; viz textová 1 výkresová část projektové dokumentace"1.000000 = 1,000 [A]</t>
  </si>
  <si>
    <t>"16: 3; viz textová 3 výkresová část projektové dokumentace"3.000000 = 3,000 [A]</t>
  </si>
  <si>
    <t>"17: 2; viz textová 2 výkresová část projektové dokumentace"2.000000 = 2,000 [A]</t>
  </si>
  <si>
    <t>"18: 5; viz textová 5 výkresová část projektové dokumentace"5.000000 = 5,000 [A]</t>
  </si>
  <si>
    <t>"26: 2; viz textová 2 výkresová část projektové dokumentace"2.000000 = 2,000 [A]</t>
  </si>
  <si>
    <t>"27: 2; viz textová 2 výkresová část projektové dokumentace"2.000000 = 2,000 [A]</t>
  </si>
  <si>
    <t>75I411</t>
  </si>
  <si>
    <t>KABEL ZEMNÍ DATOVÝ PRŮMĚRU ŽÍLY 0,6 MM DO 4 PÁRŮ</t>
  </si>
  <si>
    <t>"23: 2,76; viz textová 2.76 výkresová část projektové dokumentace"2.760000 = 2,760 [A]</t>
  </si>
  <si>
    <t>"24: 2; viz textová 2 výkresová část projektové dokumentace"2.000000 = 2,000 [A]</t>
  </si>
  <si>
    <t>"25: 2; viz textová 2 výkresová část projektové dokumentace"2.000000 = 2,000 [A]</t>
  </si>
  <si>
    <t>"28: 6; viz textová 6 výkresová část projektové dokumentace"6.000000 = 6,000 [A]</t>
  </si>
  <si>
    <t>"29: 6; viz textová 6 výkresová část projektové dokumentace"6.000000 = 6,000 [A]</t>
  </si>
  <si>
    <t>75IH81</t>
  </si>
  <si>
    <t>UKONČENÍ KABELU OBJÍMKA KABELOVÁ - DODÁVKA</t>
  </si>
  <si>
    <t>"30: 6; viz textová 6 výkresová část projektové dokumentace"6.000000 = 6,000 [A]</t>
  </si>
  <si>
    <t>75IH8X</t>
  </si>
  <si>
    <t>UKONČENÍ KABELU OBJÍMKA KABELOVÁ - MONTÁŽ</t>
  </si>
  <si>
    <t>"31: 6; viz textová 6 výkresová část projektové dokumentace"6.000000 = 6,000 [A]</t>
  </si>
  <si>
    <t>"32: 6; viz textová 6 výkresová část projektové dokumentace"6.000000 = 6,000 [A]</t>
  </si>
  <si>
    <t>"33: 6; viz textová 6 výkresová část projektové dokumentace"6.000000 = 6,000 [A]</t>
  </si>
  <si>
    <t>"34: 12; viz textová 12 výkresová část projektové dokumentace"12.000000 = 12,000 [A]</t>
  </si>
  <si>
    <t>"21: 0,04; viz textová 0.04 výkresová část projektové dokumentace"0.040000 = 0,040 [A]</t>
  </si>
  <si>
    <t>"22: 0,04; viz textová 0.04 výkresová část projektové dokumentace"0.040000 = 0,040 [A]</t>
  </si>
  <si>
    <t>75L3C2</t>
  </si>
  <si>
    <t>PŘEVODNÍK SPÍNAČ ROZHLASOVÉ ÚSTŘEDNY - DODÁVKA</t>
  </si>
  <si>
    <t>"38: 1; viz textová 1 výkresová část projektové dokumentace"1.000000 = 1,000 [A]</t>
  </si>
  <si>
    <t>75L3CX</t>
  </si>
  <si>
    <t>"40: 2; viz textová 2 výkresová část projektové dokumentace"2.000000 = 2,000 [A]</t>
  </si>
  <si>
    <t>75L3CY</t>
  </si>
  <si>
    <t>PŘEVODNÍK - DEMONTÁŽ</t>
  </si>
  <si>
    <t>"39: 1; viz textová 1 výkresová část projektové dokumentace"1.000000 = 1,000 [A]</t>
  </si>
  <si>
    <t>75L3D1</t>
  </si>
  <si>
    <t>HW PRO ŘÍZENÍ SYSTÉMU ŘÍDÍCÍ SERVER PRO ŘÍZENÍ INFORMAČNÍHO ZAŘÍZENÍ - DODÁVKA</t>
  </si>
  <si>
    <t>"41: 1; viz textová 1 výkresová část projektové dokumentace"1.000000 = 1,000 [A]</t>
  </si>
  <si>
    <t>75L3D3</t>
  </si>
  <si>
    <t>HW PRO ŘÍZENÍ SYSTÉMU OVLÁDACÍ PRACOVIŠTĚ PRO ŘÍZENÍ INFORMAČNÍHO ZAŘÍZENÍ - DODÁVKA</t>
  </si>
  <si>
    <t>"42: 2; viz textová 2 výkresová část projektové dokumentace"2.000000 = 2,000 [A]</t>
  </si>
  <si>
    <t>75L3DX</t>
  </si>
  <si>
    <t>HW PRO ŘÍZENÍ SYSTÉMU - MONTÁŽ</t>
  </si>
  <si>
    <t>"43: 3; viz textová 3 výkresová část projektové dokumentace"3.000000 = 3,000 [A]</t>
  </si>
  <si>
    <t>"44: 1; viz textová 1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</si>
  <si>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</si>
  <si>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</si>
  <si>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1 výkresová část projektové dokumentace"1.000000 = 1,000 [A]</t>
  </si>
  <si>
    <t>"46: 1; viz textová 1 výkresová část projektové dokumentace"1.000000 = 1,000 [A]</t>
  </si>
  <si>
    <t>75L3E9</t>
  </si>
  <si>
    <t>SW PRO ŘÍZENÍ SYSTÉMU (TRAŤOVÉ NASAZENÍ) - SW MODUL PRO PODPORU HLÁSIČE PRO NEVIDOMÉ</t>
  </si>
  <si>
    <t>"47: 1; viz textová 1 výkresová část projektové dokumentace"1.000000 = 1,000 [A]</t>
  </si>
  <si>
    <t>75L3EA</t>
  </si>
  <si>
    <t>SW PRO ŘÍZENÍ SYSTÉMU (TRAŤOVÉ NASAZENÍ) - PŘÍPRAVA DAT GVD, INSTALACE A KONFIGURACE</t>
  </si>
  <si>
    <t>"48: 1; viz textová 1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</si>
  <si>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</si>
  <si>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</si>
  <si>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1 výkresová část projektové dokumentace"1.000000 = 1,000 [A]</t>
  </si>
  <si>
    <t>75L3HW</t>
  </si>
  <si>
    <t>SW PRO ŘÍZENÍ SYSTÉMU (OSTATNÍ SPOLEČNÉ POLOŽKY) - DOPLNĚNÍ</t>
  </si>
  <si>
    <t>"50: 1; viz textová 1 výkresová část projektové dokumentace"1.000000 = 1,000 [A]</t>
  </si>
  <si>
    <t>75L3I2</t>
  </si>
  <si>
    <t>ZAŠKOLENÍ OBSLUHY NA MÍSTĚ, INSTALACE, DOPRAVA PŘES 200 KM</t>
  </si>
  <si>
    <t>"51: 1; viz textová 1 výkresová část projektové dokumentace"1.000000 = 1,000 [A]</t>
  </si>
  <si>
    <t>75L3J2</t>
  </si>
  <si>
    <t>ŠÉFMONTÁŽE, ZKOUŠENÍ, OŽIVENÍ, REVIZE INFORMAČNÍHO SYSTÉMU DO 30 PRVKŮ</t>
  </si>
  <si>
    <t>"52: 1; viz textová 1 výkresová část projektové dokumentace"1.000000 = 1,000 [A]</t>
  </si>
  <si>
    <t>"37: 1; viz textová 1 výkresová část projektové dokumentace"1.000000 = 1,000 [A]</t>
  </si>
  <si>
    <t>"19: 0,22; viz textová 0.22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</si>
  <si>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</si>
  <si>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2 výkresová část projektové dokumentace"2.000000 = 2,000 [A]</t>
  </si>
  <si>
    <t>R5XX06</t>
  </si>
  <si>
    <t>"36: 4; viz textová 4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</si>
  <si>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</si>
  <si>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</si>
  <si>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0.22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</si>
  <si>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</si>
  <si>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</si>
  <si>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</si>
  <si>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3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</si>
  <si>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</si>
  <si>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22.4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</si>
  <si>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</si>
  <si>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</si>
  <si>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</si>
  <si>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</si>
  <si>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</si>
  <si>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</si>
  <si>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</si>
  <si>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</si>
  <si>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</si>
  <si>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</si>
  <si>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</si>
  <si>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</si>
  <si>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0.3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</si>
  <si>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</si>
  <si>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</si>
  <si>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</si>
  <si>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</si>
  <si>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</si>
  <si>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</si>
  <si>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</si>
  <si>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</si>
  <si>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</si>
  <si>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</si>
  <si>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</si>
  <si>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</si>
  <si>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</si>
  <si>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</si>
  <si>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</si>
  <si>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</si>
  <si>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</si>
  <si>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</si>
  <si>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</si>
  <si>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</si>
  <si>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</si>
  <si>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</si>
  <si>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</si>
  <si>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</si>
  <si>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</si>
  <si>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</si>
  <si>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</si>
  <si>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</si>
  <si>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</si>
  <si>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</si>
  <si>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</si>
  <si>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</si>
  <si>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</si>
  <si>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</si>
  <si>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</si>
  <si>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</si>
  <si>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</si>
  <si>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</si>
  <si>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</si>
  <si>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</si>
  <si>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</si>
  <si>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</si>
  <si>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</si>
  <si>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46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</si>
  <si>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</si>
  <si>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</si>
  <si>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</si>
  <si>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</si>
  <si>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</si>
  <si>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</si>
  <si>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</si>
  <si>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</si>
  <si>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</si>
  <si>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</si>
  <si>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</si>
  <si>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</si>
  <si>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</si>
  <si>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</si>
  <si>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0.64 výkresová část projektové dokumentace"0.640000 = 0,640 [A]</t>
  </si>
  <si>
    <t>"viz textová 675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</si>
  <si>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</si>
  <si>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</si>
  <si>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</si>
  <si>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</si>
  <si>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</si>
  <si>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</si>
  <si>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</si>
  <si>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</si>
  <si>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</si>
  <si>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</si>
  <si>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</si>
  <si>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</si>
  <si>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</si>
  <si>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</si>
  <si>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</si>
  <si>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</si>
  <si>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</si>
  <si>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</si>
  <si>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</si>
  <si>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</si>
  <si>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</si>
  <si>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</si>
  <si>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</si>
  <si>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</si>
  <si>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</si>
  <si>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</si>
  <si>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</si>
  <si>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</si>
  <si>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</si>
  <si>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</si>
  <si>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</si>
  <si>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</si>
  <si>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</si>
  <si>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</si>
  <si>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</si>
  <si>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</si>
  <si>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</si>
  <si>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</si>
  <si>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</si>
  <si>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</si>
  <si>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</si>
  <si>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</si>
  <si>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62 výkresová část projektové dokumentace"62.000000 = 62,000 [A]</t>
  </si>
  <si>
    <t>75O947</t>
  </si>
  <si>
    <t>DDTS ŽDC, INTEGRACE OSV DO INK DDTS ŽDC</t>
  </si>
  <si>
    <t>"viz textová 31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</si>
  <si>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</si>
  <si>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</si>
  <si>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</si>
  <si>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</si>
  <si>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</si>
  <si>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</si>
  <si>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</si>
  <si>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</si>
  <si>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</si>
  <si>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</si>
  <si>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</si>
  <si>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</si>
  <si>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</si>
  <si>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</si>
  <si>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</si>
  <si>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</si>
  <si>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</si>
  <si>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</si>
  <si>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</si>
  <si>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</si>
  <si>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</si>
  <si>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</si>
  <si>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</si>
  <si>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</si>
  <si>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</si>
  <si>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</si>
  <si>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</si>
  <si>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</si>
  <si>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</si>
  <si>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</si>
  <si>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</si>
  <si>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</si>
  <si>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</si>
  <si>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</si>
  <si>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</si>
  <si>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</si>
  <si>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</si>
  <si>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</si>
  <si>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</si>
  <si>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</si>
  <si>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</si>
  <si>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</si>
  <si>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</si>
  <si>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</si>
  <si>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</si>
  <si>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</si>
  <si>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</si>
  <si>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</si>
  <si>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</si>
  <si>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</si>
  <si>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</si>
  <si>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</si>
  <si>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</si>
  <si>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</si>
  <si>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</si>
  <si>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</si>
  <si>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</si>
  <si>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</si>
  <si>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</si>
  <si>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</si>
  <si>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</si>
  <si>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</si>
  <si>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</si>
  <si>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</si>
  <si>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</si>
  <si>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</si>
  <si>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</si>
  <si>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</si>
  <si>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</si>
  <si>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</si>
  <si>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</si>
  <si>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</si>
  <si>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</si>
  <si>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</si>
  <si>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</si>
  <si>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</si>
  <si>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</si>
  <si>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</si>
  <si>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</si>
  <si>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'1. Položka obsahuje:
 – kompletní přístroj vč. Příslušenství a montáž
2. Položka neobsahuje:
 X
3. Způsob měření:
Udává se počet kusů kompletní konstrukce nebo práce.'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</si>
  <si>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</si>
  <si>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</si>
  <si>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</si>
  <si>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</si>
  <si>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</si>
  <si>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</si>
  <si>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</si>
  <si>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</si>
  <si>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</si>
  <si>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</si>
  <si>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</si>
  <si>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1366.2 výkresová část projektové dokumentace"1366.200000 = 1366,200 [A]</t>
  </si>
  <si>
    <t>"viz textová 75 výkresová část projektové dokumentace"75.000000 = 75,000 [A]</t>
  </si>
  <si>
    <t>"viz textová 1303.275 výkresová část projektové dokumentace"1303.275000 = 1303,275 [A]</t>
  </si>
  <si>
    <t>"viz textová 101 výkresová část projektové dokumentace"101.000000 = 101,000 [A]</t>
  </si>
  <si>
    <t>"viz textová 66 výkresová část projektové dokumentace"66.000000 = 66,000 [A]</t>
  </si>
  <si>
    <t>"viz textová 4195 výkresová část projektové dokumentace"4195.000000 = 4195,000 [A]</t>
  </si>
  <si>
    <t>"viz textová 28 výkresová část projektové dokumentace"28.000000 = 28,000 [A]</t>
  </si>
  <si>
    <t>75I221</t>
  </si>
  <si>
    <t>KABEL ZEMNÍ DVOUPLÁŠŤOVÝ BEZ PANCÍŘE PRŮMĚRU ŽÍLY 0,8 MM DO 5XN</t>
  </si>
  <si>
    <t>"viz textová 12.15 výkresová část projektové dokumentace"12.150000 = 12,150 [A]</t>
  </si>
  <si>
    <t>"viz textová 55.05 výkresová část projektové dokumentace"55.050000 = 55,050 [A]</t>
  </si>
  <si>
    <t>"viz textová 524.4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</si>
  <si>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</si>
  <si>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</si>
  <si>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</si>
  <si>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</si>
  <si>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12605 výkresová část projektové dokumentace"12605.000000 = 12605,000 [A]</t>
  </si>
  <si>
    <t>"viz textová 23 výkresová část projektové dokumentace"23.000000 = 23,000 [A]</t>
  </si>
  <si>
    <t>"viz textová 16380 výkresová část projektové dokumentace"16380.000000 = 16380,000 [A]</t>
  </si>
  <si>
    <t>"viz textová 11 výkresová část projektové dokumentace"11.000000 = 11,000 [A]</t>
  </si>
  <si>
    <t>"viz textová 27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</si>
  <si>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</si>
  <si>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</si>
  <si>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</si>
  <si>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</si>
  <si>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</si>
  <si>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</si>
  <si>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</si>
  <si>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</si>
  <si>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</si>
  <si>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</si>
  <si>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21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</si>
  <si>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</si>
  <si>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</si>
  <si>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</si>
  <si>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</si>
  <si>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350 výkresová část projektové dokumentace"350.000000 = 350,000 [A]</t>
  </si>
  <si>
    <t>"viz textová 360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</si>
  <si>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</si>
  <si>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</si>
  <si>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</si>
  <si>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</si>
  <si>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7.92 výkresová část projektové dokumentace"7.920000 = 7,920 [A]</t>
  </si>
  <si>
    <t>"viz textová 9915 výkresová část projektové dokumentace"9915.000000 = 9915,000 [A]</t>
  </si>
  <si>
    <t>"viz textová 171.435 výkresová část projektové dokumentace"171.435000 = 171,435 [A]</t>
  </si>
  <si>
    <t>PS03022352</t>
  </si>
  <si>
    <t>"viz textová 214.9 výkresová část projektové dokumentace"214.900000 = 214,900 [A]</t>
  </si>
  <si>
    <t>"viz textová 197.41 výkresová část projektové dokumentace"197.410000 = 197,410 [A]</t>
  </si>
  <si>
    <t>"viz textová 8.75 výkresová část projektové dokumentace"8.750000 = 8,750 [A]</t>
  </si>
  <si>
    <t>"viz textová 410 výkresová část projektové dokumentace"410.000000 = 410,000 [A]</t>
  </si>
  <si>
    <t>"viz textová 465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</si>
  <si>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</si>
  <si>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</si>
  <si>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560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</si>
  <si>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</si>
  <si>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</si>
  <si>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</si>
  <si>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40.401 výkresová část projektové dokumentace15.552000 = 15,552 [40.401]"40.401000 = 40,401 [A]</t>
  </si>
  <si>
    <t>PS03022451</t>
  </si>
  <si>
    <t>"viz textová 4000 výkresová část projektové dokumentace"4000.000000 = 4000,000 [A]</t>
  </si>
  <si>
    <t>"viz textová 1758.15 výkresová část projektové dokumentace"1758.150000 = 1758,150 [A]</t>
  </si>
  <si>
    <t>"viz textová 205 výkresová část projektové dokumentace"205.000000 = 205,000 [A]</t>
  </si>
  <si>
    <t>"viz textová 1706.65 výkresová část projektové dokumentace"1706.650000 = 1706,650 [A]</t>
  </si>
  <si>
    <t>"viz textová 89 výkresová část projektové dokumentace"89.000000 = 89,000 [A]</t>
  </si>
  <si>
    <t>"viz textová 470 výkresová část projektové dokumentace"470.000000 = 470,000 [A]</t>
  </si>
  <si>
    <t>"viz textová 290 výkresová část projektové dokumentace"290.000000 = 290,000 [A]</t>
  </si>
  <si>
    <t>"viz textová 5550 výkresová část projektové dokumentace"5550.000000 = 5550,000 [A]</t>
  </si>
  <si>
    <t>"viz textová 0.175 výkresová část projektové dokumentace"0.175000 = 0,175 [A]</t>
  </si>
  <si>
    <t>"viz textová 93.05 výkresová část projektové dokumentace"93.050000 = 93,050 [A]</t>
  </si>
  <si>
    <t>75I812</t>
  </si>
  <si>
    <t>KABEL OPTICKÝ SINGLEMODE DO 36 VLÁKEN</t>
  </si>
  <si>
    <t>"viz textová 2.4 výkresová část projektové dokumentace"2.400000 = 2,400 [A]</t>
  </si>
  <si>
    <t>"viz textová 477.6 výkresová část projektové dokumentace"477.600000 = 477,600 [A]</t>
  </si>
  <si>
    <t>"viz textová 27715 výkresová část projektové dokumentace"27715.000000 = 27715,000 [A]</t>
  </si>
  <si>
    <t>"viz textová 54 výkresová část projektové dokumentace"54.000000 = 54,000 [A]</t>
  </si>
  <si>
    <t>"viz textová 55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</si>
  <si>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</si>
  <si>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</si>
  <si>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</si>
  <si>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</si>
  <si>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168 výkresová část projektové dokumentace"168.000000 = 168,000 [A]</t>
  </si>
  <si>
    <t>"viz textová 5.665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</si>
  <si>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</si>
  <si>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</si>
  <si>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</si>
  <si>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9345 výkresová část projektové dokumentace"9345.000000 = 9345,000 [A]</t>
  </si>
  <si>
    <t>"viz textová 150.7 výkresová část projektové dokumentace"150.700000 = 150,700 [A]</t>
  </si>
  <si>
    <t>PS03022452</t>
  </si>
  <si>
    <t>"viz textová 39.8 výkresová část projektové dokumentace"39.800000 = 39,800 [A]</t>
  </si>
  <si>
    <t>"viz textová 39.82 výkresová část projektové dokumentace"39.820000 = 39,820 [A]</t>
  </si>
  <si>
    <t>"viz textová 7.725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</si>
  <si>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</si>
  <si>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</si>
  <si>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</si>
  <si>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</si>
  <si>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0.95 výkresová část projektové dokumentace"0.950000 = 0,950 [A]</t>
  </si>
  <si>
    <t>"viz textová 7.482 výkresová část projektové dokumentace15.552000 = 15,552 [7.482]"7.482000 = 7,482 [A]</t>
  </si>
  <si>
    <t>PS030252512</t>
  </si>
  <si>
    <t>"viz textová 1073.85 výkresová část projektové dokumentace"1073.850000 = 1073,850 [A]</t>
  </si>
  <si>
    <t>"viz textová 315 výkresová část projektové dokumentace"315.000000 = 315,000 [A]</t>
  </si>
  <si>
    <t>"viz textová 1073.6 výkresová část projektové dokumentace"1073.600000 = 1073,600 [A]</t>
  </si>
  <si>
    <t>"viz textová 56 výkresová část projektové dokumentace"56.000000 = 56,000 [A]</t>
  </si>
  <si>
    <t>"viz textová 625 výkresová část projektové dokumentace"625.000000 = 625,000 [A]</t>
  </si>
  <si>
    <t>"viz textová 1060 výkresová část projektové dokumentace"1060.000000 = 1060,000 [A]</t>
  </si>
  <si>
    <t>"viz textová 165 výkresová část projektové dokumentace"165.000000 = 165,000 [A]</t>
  </si>
  <si>
    <t>"viz textová 2170 výkresová část projektové dokumentace"2170.000000 = 2170,000 [A]</t>
  </si>
  <si>
    <t>"viz textová 1995 výkresová část projektové dokumentace"1995.000000 = 1995,000 [A]</t>
  </si>
  <si>
    <t>"viz textová 26.4 výkresová část projektové dokumentace"26.400000 = 26,400 [A]</t>
  </si>
  <si>
    <t>"viz textová 2970 výkresová část projektové dokumentace"2970.000000 = 2970,000 [A]</t>
  </si>
  <si>
    <t>"viz textová 670.8 výkresová část projektové dokumentace"670.800000 = 670,800 [A]</t>
  </si>
  <si>
    <t>"viz textová 6985 výkresová část projektové dokumentace"6985.000000 = 6985,000 [A]</t>
  </si>
  <si>
    <t>"viz textová 5220 výkresová část projektové dokumentace"5220.000000 = 5220,000 [A]</t>
  </si>
  <si>
    <t>"viz textová 4215 výkresová část projektové dokumentace"4215.000000 = 4215,000 [A]</t>
  </si>
  <si>
    <t>"viz textová 11800 výkresová část projektové dokumentace"11800.000000 = 11800,000 [A]</t>
  </si>
  <si>
    <t>"viz textová 19 výkresová část projektové dokumentace"19.000000 = 19,000 [A]</t>
  </si>
  <si>
    <t>"viz textová 150 výkresová část projektové dokumentace"150.000000 = 150,000 [A]</t>
  </si>
  <si>
    <t>"viz textová 576 výkresová část projektové dokumentace"576.000000 = 576,000 [A]</t>
  </si>
  <si>
    <t>"viz textová 156 výkresová část projektové dokumentace"156.000000 = 156,000 [A]</t>
  </si>
  <si>
    <t>"viz textová 6.135 výkresová část projektové dokumentace"6.135000 = 6,135 [A]</t>
  </si>
  <si>
    <t>"viz textová 3.9 výkresová část projektové dokumentace"3.900000 = 3,900 [A]</t>
  </si>
  <si>
    <t>"viz textová 4360 výkresová část projektové dokumentace"4360.000000 = 4360,000 [A]</t>
  </si>
  <si>
    <t>"viz textová 3.5 výkresová část projektové dokumentace"3.500000 = 3,500 [A]</t>
  </si>
  <si>
    <t>"viz textová 66.55 výkresová část projektové dokumentace"66.550000 = 66,550 [A]</t>
  </si>
  <si>
    <t>PS030252522</t>
  </si>
  <si>
    <t>"viz textová 79.925 výkresová část projektové dokumentace"79.925000 = 79,925 [A]</t>
  </si>
  <si>
    <t>"viz textová 95 výkresová část projektové dokumentace"95.000000 = 95,000 [A]</t>
  </si>
  <si>
    <t>"viz textová 85.933 výkresová část projektové dokumentace"85.933000 = 85,933 [A]</t>
  </si>
  <si>
    <t>"viz textová 310 výkresová část projektové dokumentace"310.000000 = 310,000 [A]</t>
  </si>
  <si>
    <t>"viz textová 49.5 výkresová část projektové dokumentace"49.500000 = 49,500 [A]</t>
  </si>
  <si>
    <t>"viz textová 990 výkresová část projektové dokumentace"990.000000 = 990,000 [A]</t>
  </si>
  <si>
    <t>TRANSFORMÁTOR ODDĚLOVACÍ (OCHRANNÝ) - DEMONTÁŽ</t>
  </si>
  <si>
    <t>"viz textová 0.9 výkresová část projektové dokumentace"0.900000 = 0,900 [A]</t>
  </si>
  <si>
    <t>"viz textová 15.026 výkresová část projektové dokumentace15.552000 = 15,552 [15.026]"15.026000 = 15,026 [A]</t>
  </si>
  <si>
    <t>PS030252532</t>
  </si>
  <si>
    <t>"viz textová 1356 výkresová část projektové dokumentace"1356.000000 = 1356,000 [A]</t>
  </si>
  <si>
    <t>"viz textová 1277.4 výkresová část projektové dokumentace"1277.400000 = 1277,400 [A]</t>
  </si>
  <si>
    <t>"viz textová 2845 výkresová část projektové dokumentace"2845.000000 = 2845,000 [A]</t>
  </si>
  <si>
    <t>"viz textová 1020 výkresová část projektové dokumentace"1020.000000 = 1020,000 [A]</t>
  </si>
  <si>
    <t>"viz textová 13.2 výkresová část projektové dokumentace"13.200000 = 13,200 [A]</t>
  </si>
  <si>
    <t>"viz textová 639 výkresová část projektové dokumentace"639.000000 = 639,000 [A]</t>
  </si>
  <si>
    <t>"viz textová 1263.6 výkresová část projektové dokumentace"1263.600000 = 1263,600 [A]</t>
  </si>
  <si>
    <t>"viz textová 17650 výkresová část projektové dokumentace"17650.000000 = 17650,000 [A]</t>
  </si>
  <si>
    <t>"viz textová 13250 výkresová část projektové dokumentace"13250.000000 = 13250,000 [A]</t>
  </si>
  <si>
    <t>"viz textová 8900 výkresová část projektové dokumentace"8900.000000 = 8900,000 [A]</t>
  </si>
  <si>
    <t>75ID2Y</t>
  </si>
  <si>
    <t>PLASTOVÁ ZEMNÍ KOMORA PRO ULOŽENÍ SPOJKY - DEMONTÁŽ</t>
  </si>
  <si>
    <t>"viz textová 108 výkresová část projektové dokumentace"108.000000 = 108,000 [A]</t>
  </si>
  <si>
    <t>"viz textová 216 výkresová část projektové dokumentace"216.000000 = 216,000 [A]</t>
  </si>
  <si>
    <t>"viz textová 4.44 výkresová část projektové dokumentace"4.440000 = 4,440 [A]</t>
  </si>
  <si>
    <t>R75IL72V</t>
  </si>
  <si>
    <t>"viz textová 5 výkresová část projektové dokumentace0.100000 = 0,100 [5]"5.000000 = 5,000 [A]</t>
  </si>
  <si>
    <t>"viz textová 254.928 výkresová část projektové dokumentace15.552000 = 15,552 [254.928]"254.928000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</si>
  <si>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</si>
  <si>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</si>
  <si>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</si>
  <si>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</si>
  <si>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</si>
  <si>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</si>
  <si>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</si>
  <si>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</si>
  <si>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</si>
  <si>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</si>
  <si>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</si>
  <si>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</si>
  <si>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</si>
  <si>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</si>
  <si>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</si>
  <si>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</si>
  <si>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</si>
  <si>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</si>
  <si>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</si>
  <si>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</si>
  <si>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</si>
  <si>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</si>
  <si>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</si>
  <si>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</si>
  <si>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</si>
  <si>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</si>
  <si>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</si>
  <si>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</si>
  <si>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</si>
  <si>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</si>
  <si>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</si>
  <si>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</si>
  <si>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</si>
  <si>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</si>
  <si>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</si>
  <si>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</si>
  <si>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</si>
  <si>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</si>
  <si>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</si>
  <si>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</si>
  <si>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</si>
  <si>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</si>
  <si>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</si>
  <si>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</si>
  <si>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</si>
  <si>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</si>
  <si>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</si>
  <si>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</si>
  <si>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</si>
  <si>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</si>
  <si>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0.35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</si>
  <si>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</si>
  <si>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</si>
  <si>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</si>
  <si>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</si>
  <si>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</si>
  <si>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</si>
  <si>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</si>
  <si>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</si>
  <si>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</si>
  <si>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</si>
  <si>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</si>
  <si>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</si>
  <si>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</si>
  <si>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</si>
  <si>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</si>
  <si>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</si>
  <si>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</si>
  <si>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</si>
  <si>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</si>
  <si>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</si>
  <si>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</si>
  <si>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</si>
  <si>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</si>
  <si>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</si>
  <si>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</si>
  <si>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</si>
  <si>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</si>
  <si>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</si>
  <si>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</si>
  <si>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</si>
  <si>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</si>
  <si>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</si>
  <si>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</si>
  <si>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</si>
  <si>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</si>
  <si>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</si>
  <si>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</si>
  <si>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</si>
  <si>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</si>
  <si>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</si>
  <si>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</si>
  <si>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</si>
  <si>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</si>
  <si>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</si>
  <si>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</si>
  <si>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</si>
  <si>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</si>
  <si>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</si>
  <si>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</si>
  <si>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</si>
  <si>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</si>
  <si>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</si>
  <si>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</si>
  <si>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</si>
  <si>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</si>
  <si>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</si>
  <si>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</si>
  <si>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</si>
  <si>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</si>
  <si>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</si>
  <si>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</si>
  <si>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</si>
  <si>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</si>
  <si>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</si>
  <si>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</si>
  <si>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</si>
  <si>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</si>
  <si>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</si>
  <si>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</si>
  <si>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</si>
  <si>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</si>
  <si>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</si>
  <si>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</si>
  <si>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</si>
  <si>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</si>
  <si>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</si>
  <si>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</si>
  <si>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</si>
  <si>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</si>
  <si>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</si>
  <si>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</si>
  <si>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</si>
  <si>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</si>
  <si>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</si>
  <si>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</si>
  <si>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</si>
  <si>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</si>
  <si>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</si>
  <si>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</si>
  <si>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</si>
  <si>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</si>
  <si>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</si>
  <si>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</si>
  <si>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</si>
  <si>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</si>
  <si>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</si>
  <si>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</si>
  <si>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</si>
  <si>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</si>
  <si>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</si>
  <si>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</si>
  <si>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</si>
  <si>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</si>
  <si>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</si>
  <si>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</si>
  <si>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</si>
  <si>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</si>
  <si>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</si>
  <si>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</si>
  <si>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</si>
  <si>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</si>
  <si>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</si>
  <si>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</si>
  <si>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</si>
  <si>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</si>
  <si>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</si>
  <si>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</si>
  <si>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</si>
  <si>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</si>
  <si>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</si>
  <si>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</si>
  <si>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</si>
  <si>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</si>
  <si>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</si>
  <si>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</si>
  <si>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</si>
  <si>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</si>
  <si>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</si>
  <si>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</si>
  <si>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</si>
  <si>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</si>
  <si>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</si>
  <si>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</si>
  <si>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</si>
  <si>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</si>
  <si>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</si>
  <si>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</si>
  <si>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</si>
  <si>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</si>
  <si>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</si>
  <si>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</si>
  <si>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</si>
  <si>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</si>
  <si>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</si>
  <si>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</si>
  <si>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</si>
  <si>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</si>
  <si>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</si>
  <si>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</si>
  <si>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</si>
  <si>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</si>
  <si>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</si>
  <si>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</si>
  <si>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</si>
  <si>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</si>
  <si>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</si>
  <si>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</si>
  <si>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</si>
  <si>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</si>
  <si>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</si>
  <si>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</si>
  <si>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</si>
  <si>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</si>
  <si>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</si>
  <si>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</si>
  <si>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</si>
  <si>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</si>
  <si>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</si>
  <si>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</si>
  <si>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941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</si>
  <si>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</si>
  <si>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</si>
  <si>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</si>
  <si>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</si>
  <si>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</si>
  <si>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</si>
  <si>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</si>
  <si>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</si>
  <si>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</si>
  <si>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</si>
  <si>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</si>
  <si>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</si>
  <si>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</si>
  <si>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</si>
  <si>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</si>
  <si>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</si>
  <si>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</si>
  <si>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</si>
  <si>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</si>
  <si>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</si>
  <si>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</si>
  <si>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</si>
  <si>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</si>
  <si>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</si>
  <si>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</si>
  <si>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</si>
  <si>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</si>
  <si>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</si>
  <si>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</si>
  <si>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</si>
  <si>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</si>
  <si>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</si>
  <si>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</si>
  <si>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</si>
  <si>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</si>
  <si>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</si>
  <si>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</si>
  <si>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</si>
  <si>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</si>
  <si>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140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</si>
  <si>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</si>
  <si>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</si>
  <si>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</si>
  <si>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</si>
  <si>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130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</si>
  <si>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</si>
  <si>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</si>
  <si>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</si>
  <si>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</si>
  <si>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</si>
  <si>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</si>
  <si>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</si>
  <si>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</si>
  <si>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</si>
  <si>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</si>
  <si>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</si>
  <si>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</si>
  <si>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</si>
  <si>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</si>
  <si>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</si>
  <si>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</si>
  <si>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</si>
  <si>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</si>
  <si>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</si>
  <si>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</si>
  <si>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</si>
  <si>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</si>
  <si>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</si>
  <si>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</si>
  <si>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</si>
  <si>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</si>
  <si>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</si>
  <si>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</si>
  <si>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</si>
  <si>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</si>
  <si>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</si>
  <si>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</si>
  <si>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</si>
  <si>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</si>
  <si>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</si>
  <si>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</si>
  <si>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</si>
  <si>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</si>
  <si>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</si>
  <si>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</si>
  <si>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</si>
  <si>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</si>
  <si>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</si>
  <si>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</si>
  <si>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</si>
  <si>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</si>
  <si>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</si>
  <si>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</si>
  <si>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</si>
  <si>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</si>
  <si>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</si>
  <si>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</si>
  <si>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</si>
  <si>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</si>
  <si>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</si>
  <si>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</si>
  <si>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</si>
  <si>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</si>
  <si>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</si>
  <si>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</si>
  <si>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</si>
  <si>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</si>
  <si>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</si>
  <si>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</si>
  <si>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</si>
  <si>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</si>
  <si>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</si>
  <si>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</si>
  <si>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</si>
  <si>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</si>
  <si>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</si>
  <si>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</si>
  <si>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</si>
  <si>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</si>
  <si>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</si>
  <si>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</si>
  <si>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</si>
  <si>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</si>
  <si>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</si>
  <si>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</si>
  <si>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</si>
  <si>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</si>
  <si>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</si>
  <si>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</si>
  <si>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</si>
  <si>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</si>
  <si>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</si>
  <si>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</si>
  <si>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</si>
  <si>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</si>
  <si>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</si>
  <si>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</si>
  <si>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</si>
  <si>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</si>
  <si>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</si>
  <si>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</si>
  <si>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</si>
  <si>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</si>
  <si>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</si>
  <si>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</si>
  <si>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</si>
  <si>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</si>
  <si>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</si>
  <si>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</si>
  <si>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</si>
  <si>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</si>
  <si>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</si>
  <si>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</si>
  <si>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</si>
  <si>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</si>
  <si>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</si>
  <si>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</si>
  <si>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</si>
  <si>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</si>
  <si>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</si>
  <si>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</si>
  <si>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</si>
  <si>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</si>
  <si>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</si>
  <si>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</si>
  <si>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</si>
  <si>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</si>
  <si>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</si>
  <si>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</si>
  <si>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</si>
  <si>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</si>
  <si>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</si>
  <si>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</si>
  <si>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</si>
  <si>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</si>
  <si>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</si>
  <si>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</si>
  <si>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</si>
  <si>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</si>
  <si>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</si>
  <si>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</si>
  <si>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</si>
  <si>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</si>
  <si>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</si>
  <si>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</si>
  <si>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</si>
  <si>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</si>
  <si>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</si>
  <si>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</si>
  <si>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</si>
  <si>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</si>
  <si>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</si>
  <si>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</si>
  <si>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</si>
  <si>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</si>
  <si>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</si>
  <si>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</si>
  <si>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</si>
  <si>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</si>
  <si>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0.7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</si>
  <si>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</si>
  <si>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</si>
  <si>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</si>
  <si>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</si>
  <si>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</si>
  <si>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</si>
  <si>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</si>
  <si>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</si>
  <si>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</si>
  <si>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</si>
  <si>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</si>
  <si>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</si>
  <si>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>922</t>
  </si>
  <si>
    <t xml:space="preserve">POPLATKY ZA LIKVIDACI ODPADŮ NEBEZPEČNÝCH - 16 02 13*  TRAFA S OLEJEM NEBO S JINÝMI ŠKODLIVINAMI, VČETNĚ DOPRAVY</t>
  </si>
  <si>
    <t>930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</si>
  <si>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</si>
  <si>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</si>
  <si>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</si>
  <si>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</si>
  <si>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</si>
  <si>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VSEOB002</t>
  </si>
  <si>
    <t>Dokumentace skutečného provedení stavby, technická část</t>
  </si>
  <si>
    <t>Vypracování vybrané části dokumentace skutečného provedení (DSPS)</t>
  </si>
  <si>
    <t>"v předepsaném rozsahu 1 počtu dle VTP 1 ZTP"1.000000 = 1,000 [A]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</si>
  <si>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</si>
  <si>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</si>
  <si>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</si>
  <si>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</si>
  <si>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</si>
  <si>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</si>
  <si>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Vypracování vybrané části dokumentace skutečného provedení (DSPS) v předepsaném rozsahu a počtu dle VTP a ZTP</t>
  </si>
  <si>
    <t>"v předepsaném rozsahu a počtu dle VTP a ZTP" 1.000 = 1,000 [A]</t>
  </si>
  <si>
    <t>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</si>
  <si>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VSEOB010</t>
  </si>
  <si>
    <t>Vypracování RDS/výrobní dokumentace</t>
  </si>
  <si>
    <t>Vypracování RDS/výrobní dokumentace
vypracování realizační dokumentace + výrobní dokumentace</t>
  </si>
  <si>
    <t xml:space="preserve">Položka obsahuje veškeré činnosti nezbytné pro vypracování RDS pro ZAB. ZAŘ.       
'</t>
  </si>
  <si>
    <t>2</t>
  </si>
  <si>
    <t>OSTATNÍ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</si>
  <si>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</si>
  <si>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</si>
  <si>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</si>
  <si>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</si>
  <si>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</si>
  <si>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</si>
  <si>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</si>
  <si>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</si>
  <si>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</si>
  <si>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</si>
  <si>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</si>
  <si>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VSEOB011</t>
  </si>
  <si>
    <t>Opravy stavbou poškozených komunikací</t>
  </si>
  <si>
    <t>Opravy stavbou poškozených komunikací 
Položka zahrnuje náklady na veškeré opravy a úpravy komunikací využívaných stavbou</t>
  </si>
  <si>
    <t>1 = 1,000 [A]</t>
  </si>
  <si>
    <t xml:space="preserve">Položka zahrnuje náklady na veškeré opravy a úpravy komunikací využívaných stavbou
Položka zahrnuje náklady na veškeré opravy a úpravy komunikací v níže uvedeném rozsahu                                                                                                                                                                  Rozsah: 
- pasportizace stávajícího stavu níže uvedeného rozsahu komunikací                                                                                                                                                                                                         1.opravy stávajících výtluk - viz níže uvedený rozsah                                                                                                                                            
2.po vlastní stavbě v rozsahu, dle posouzení projektanta frézování povrchu, nový povrch, oprava poškozených krajnic, během oprav zajištění DIO obec Borohrádek  předpokládaný rozsah 1900m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</si>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</sst>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styles" Target="styles.xml" /><Relationship Id="rId28" Type="http://schemas.openxmlformats.org/officeDocument/2006/relationships/theme" Target="theme/theme1.xml" /><Relationship Id="rId29" Type="http://schemas.openxmlformats.org/officeDocument/2006/relationships/calcChain" Target="calcChain.xml" /><Relationship Id="rId3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6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C10+C15+C35+C37</f>
        <v>0</v>
      </c>
      <c r="D6" s="3"/>
      <c r="E6" s="3"/>
    </row>
    <row r="7">
      <c r="A7" s="3"/>
      <c r="B7" s="5" t="s">
        <v>5</v>
      </c>
      <c r="C7" s="6">
        <f>E10+E15+E35+E37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</f>
        <v>0</v>
      </c>
      <c r="D10" s="9">
        <f>D11+D12+D13+D14</f>
        <v>0</v>
      </c>
      <c r="E10" s="9">
        <f>E11+E12+E13+E14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D.1.1PS03012011201!I3</f>
        <v>0</v>
      </c>
      <c r="D12" s="11">
        <f>SUMIFS(D.1.1PS03012011201!O:O,D.1.1PS03012011201!A:A,"P")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D.1.1PS03012321!I3</f>
        <v>0</v>
      </c>
      <c r="D13" s="11">
        <f>SUMIFS(D.1.1PS03012321!O:O,D.1.1PS03012321!A:A,"P")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D.1.1PS03012421!I3</f>
        <v>0</v>
      </c>
      <c r="D14" s="11">
        <f>SUMIFS(D.1.1PS03012421!O:O,D.1.1PS03012421!A:A,"P")</f>
        <v>0</v>
      </c>
      <c r="E14" s="11">
        <f>C14+D14</f>
        <v>0</v>
      </c>
    </row>
    <row r="15">
      <c r="A15" s="8" t="s">
        <v>21</v>
      </c>
      <c r="B15" s="8" t="s">
        <v>22</v>
      </c>
      <c r="C15" s="9">
        <f>C16+C17+C18+C19+C20+C21+C22+C23+C24+C25+C26+C27+C28+C29+C30+C31+C32+C33+C34</f>
        <v>0</v>
      </c>
      <c r="D15" s="9">
        <f>D16+D17+D18+D19+D20+D21+D22+D23+D24+D25+D26+D27+D28+D29+D30+D31+D32+D33+D34</f>
        <v>0</v>
      </c>
      <c r="E15" s="9">
        <f>E16+E17+E18+E19+E20+E21+E22+E23+E24+E25+E26+E27+E28+E29+E30+E31+E32+E33+E34</f>
        <v>0</v>
      </c>
    </row>
    <row r="16">
      <c r="A16" s="10" t="s">
        <v>23</v>
      </c>
      <c r="B16" s="10" t="s">
        <v>24</v>
      </c>
      <c r="C16" s="11">
        <f>D.1.2PS030212512!I3</f>
        <v>0</v>
      </c>
      <c r="D16" s="11">
        <f>SUMIFS(D.1.2PS030212512!O:O,D.1.2PS030212512!A:A,"P")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D.1.2PS030212522!I3</f>
        <v>0</v>
      </c>
      <c r="D17" s="11">
        <f>SUMIFS(D.1.2PS030212522!O:O,D.1.2PS030212522!A:A,"P")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D.1.2PS030220112!I3</f>
        <v>0</v>
      </c>
      <c r="D18" s="11">
        <f>SUMIFS(D.1.2PS030220112!O:O,D.1.2PS030220112!A:A,"P")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D.1.2PS03022021!I3</f>
        <v>0</v>
      </c>
      <c r="D19" s="11">
        <f>SUMIFS(D.1.2PS03022021!O:O,D.1.2PS03022021!A:A,"P")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D.1.2PS03022031!I3</f>
        <v>0</v>
      </c>
      <c r="D20" s="11">
        <f>SUMIFS(D.1.2PS03022031!O:O,D.1.2PS03022031!A:A,"P")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D.1.2PS030220414!I3</f>
        <v>0</v>
      </c>
      <c r="D21" s="11">
        <f>SUMIFS(D.1.2PS030220414!O:O,D.1.2PS030220414!A:A,"P")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D.1.2PS030220415!I3</f>
        <v>0</v>
      </c>
      <c r="D22" s="11">
        <f>SUMIFS(D.1.2PS030220415!O:O,D.1.2PS030220415!A:A,"P")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D.1.2PS03022071!I3</f>
        <v>0</v>
      </c>
      <c r="D23" s="11">
        <f>SUMIFS(D.1.2PS03022071!O:O,D.1.2PS03022071!A:A,"P")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D.1.2PS030220912!I3</f>
        <v>0</v>
      </c>
      <c r="D24" s="11">
        <f>SUMIFS(D.1.2PS030220912!O:O,D.1.2PS030220912!A:A,"P")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D.1.2PS030220922!I3</f>
        <v>0</v>
      </c>
      <c r="D25" s="11">
        <f>SUMIFS(D.1.2PS030220922!O:O,D.1.2PS030220922!A:A,"P")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D.1.2PS03022351!I3</f>
        <v>0</v>
      </c>
      <c r="D26" s="11">
        <f>SUMIFS(D.1.2PS03022351!O:O,D.1.2PS03022351!A:A,"P")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D.1.2PS03022352!I3</f>
        <v>0</v>
      </c>
      <c r="D27" s="11">
        <f>SUMIFS(D.1.2PS03022352!O:O,D.1.2PS03022352!A:A,"P")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D.1.2PS03022451!I3</f>
        <v>0</v>
      </c>
      <c r="D28" s="11">
        <f>SUMIFS(D.1.2PS03022451!O:O,D.1.2PS03022451!A:A,"P")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D.1.2PS03022452!I3</f>
        <v>0</v>
      </c>
      <c r="D29" s="11">
        <f>SUMIFS(D.1.2PS03022452!O:O,D.1.2PS03022452!A:A,"P")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D.1.2PS030252512!I3</f>
        <v>0</v>
      </c>
      <c r="D30" s="11">
        <f>SUMIFS(D.1.2PS030252512!O:O,D.1.2PS030252512!A:A,"P")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D.1.2PS030252522!I3</f>
        <v>0</v>
      </c>
      <c r="D31" s="11">
        <f>SUMIFS(D.1.2PS030252522!O:O,D.1.2PS030252522!A:A,"P")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D.1.2PS030252532!I3</f>
        <v>0</v>
      </c>
      <c r="D32" s="11">
        <f>SUMIFS(D.1.2PS030252532!O:O,D.1.2PS030252532!A:A,"P")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D.1.2PS030252812!I3</f>
        <v>0</v>
      </c>
      <c r="D33" s="11">
        <f>SUMIFS(D.1.2PS030252812!O:O,D.1.2PS030252812!A:A,"P")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D.1.2PS030252912!I3</f>
        <v>0</v>
      </c>
      <c r="D34" s="11">
        <f>SUMIFS(D.1.2PS030252912!O:O,D.1.2PS030252912!A:A,"P")</f>
        <v>0</v>
      </c>
      <c r="E34" s="11">
        <f>C34+D34</f>
        <v>0</v>
      </c>
    </row>
    <row r="35">
      <c r="A35" s="8" t="s">
        <v>61</v>
      </c>
      <c r="B35" s="8" t="s">
        <v>62</v>
      </c>
      <c r="C35" s="9">
        <f>C36</f>
        <v>0</v>
      </c>
      <c r="D35" s="9">
        <f>D36</f>
        <v>0</v>
      </c>
      <c r="E35" s="9">
        <f>E36</f>
        <v>0</v>
      </c>
    </row>
    <row r="36">
      <c r="A36" s="10" t="s">
        <v>63</v>
      </c>
      <c r="B36" s="10" t="s">
        <v>64</v>
      </c>
      <c r="C36" s="11">
        <f>D.9.9SO90903!I3</f>
        <v>0</v>
      </c>
      <c r="D36" s="11">
        <f>SUMIFS(D.9.9SO90903!O:O,D.9.9SO90903!A:A,"P")</f>
        <v>0</v>
      </c>
      <c r="E36" s="11">
        <f>C36+D36</f>
        <v>0</v>
      </c>
    </row>
    <row r="37">
      <c r="A37" s="8" t="s">
        <v>65</v>
      </c>
      <c r="B37" s="8" t="s">
        <v>66</v>
      </c>
      <c r="C37" s="9">
        <f>C38</f>
        <v>0</v>
      </c>
      <c r="D37" s="9">
        <f>D38</f>
        <v>0</v>
      </c>
      <c r="E37" s="9">
        <f>E38</f>
        <v>0</v>
      </c>
    </row>
    <row r="38">
      <c r="A38" s="10" t="s">
        <v>67</v>
      </c>
      <c r="B38" s="10" t="s">
        <v>68</v>
      </c>
      <c r="C38" s="11">
        <f>D.999SO98983!I3</f>
        <v>0</v>
      </c>
      <c r="D38" s="11">
        <f>SUMIFS(D.999SO98983!O:O,D.999SO98983!A:A,"P")</f>
        <v>0</v>
      </c>
      <c r="E38" s="11">
        <f>C38+D38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74</v>
      </c>
      <c r="I3" s="25">
        <f>SUMIFS(I9:I743,A9:A743,"SD")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SUMIFS(I10:I461,A10:A461,"P")</f>
        <v>0</v>
      </c>
      <c r="J9" s="36"/>
    </row>
    <row r="10">
      <c r="A10" s="37" t="s">
        <v>93</v>
      </c>
      <c r="B10" s="37">
        <v>236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177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102</v>
      </c>
      <c r="F13" s="40" t="s">
        <v>103</v>
      </c>
      <c r="G13" s="41">
        <v>68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105</v>
      </c>
      <c r="D16" s="37" t="s">
        <v>106</v>
      </c>
      <c r="E16" s="39" t="s">
        <v>107</v>
      </c>
      <c r="F16" s="40" t="s">
        <v>103</v>
      </c>
      <c r="G16" s="41">
        <v>1732.8299999999999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107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108</v>
      </c>
      <c r="D19" s="37" t="s">
        <v>106</v>
      </c>
      <c r="E19" s="39" t="s">
        <v>109</v>
      </c>
      <c r="F19" s="40" t="s">
        <v>110</v>
      </c>
      <c r="G19" s="41">
        <v>506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109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111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112</v>
      </c>
      <c r="D22" s="37" t="s">
        <v>106</v>
      </c>
      <c r="E22" s="39" t="s">
        <v>113</v>
      </c>
      <c r="F22" s="40" t="s">
        <v>103</v>
      </c>
      <c r="G22" s="41">
        <v>1327.7239999999999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113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114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115</v>
      </c>
      <c r="D25" s="37" t="s">
        <v>95</v>
      </c>
      <c r="E25" s="39" t="s">
        <v>116</v>
      </c>
      <c r="F25" s="40" t="s">
        <v>117</v>
      </c>
      <c r="G25" s="41">
        <v>122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116</v>
      </c>
      <c r="F26" s="46"/>
      <c r="G26" s="46"/>
      <c r="H26" s="46"/>
      <c r="I26" s="46"/>
      <c r="J26" s="47"/>
    </row>
    <row r="27" ht="90">
      <c r="A27" s="37" t="s">
        <v>99</v>
      </c>
      <c r="B27" s="45"/>
      <c r="C27" s="46"/>
      <c r="D27" s="46"/>
      <c r="E27" s="39" t="s">
        <v>118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119</v>
      </c>
      <c r="D28" s="37" t="s">
        <v>95</v>
      </c>
      <c r="E28" s="39" t="s">
        <v>120</v>
      </c>
      <c r="F28" s="40" t="s">
        <v>110</v>
      </c>
      <c r="G28" s="41">
        <v>2722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90">
      <c r="A30" s="37" t="s">
        <v>99</v>
      </c>
      <c r="B30" s="45"/>
      <c r="C30" s="46"/>
      <c r="D30" s="46"/>
      <c r="E30" s="39" t="s">
        <v>121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122</v>
      </c>
      <c r="D31" s="37" t="s">
        <v>95</v>
      </c>
      <c r="E31" s="39" t="s">
        <v>123</v>
      </c>
      <c r="F31" s="40" t="s">
        <v>110</v>
      </c>
      <c r="G31" s="41">
        <v>5636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123</v>
      </c>
      <c r="F32" s="46"/>
      <c r="G32" s="46"/>
      <c r="H32" s="46"/>
      <c r="I32" s="46"/>
      <c r="J32" s="47"/>
    </row>
    <row r="33" ht="90">
      <c r="A33" s="37" t="s">
        <v>99</v>
      </c>
      <c r="B33" s="45"/>
      <c r="C33" s="46"/>
      <c r="D33" s="46"/>
      <c r="E33" s="39" t="s">
        <v>121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124</v>
      </c>
      <c r="D34" s="37" t="s">
        <v>95</v>
      </c>
      <c r="E34" s="39" t="s">
        <v>125</v>
      </c>
      <c r="F34" s="40" t="s">
        <v>110</v>
      </c>
      <c r="G34" s="41">
        <v>2528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125</v>
      </c>
      <c r="F35" s="46"/>
      <c r="G35" s="46"/>
      <c r="H35" s="46"/>
      <c r="I35" s="46"/>
      <c r="J35" s="47"/>
    </row>
    <row r="36" ht="90">
      <c r="A36" s="37" t="s">
        <v>99</v>
      </c>
      <c r="B36" s="45"/>
      <c r="C36" s="46"/>
      <c r="D36" s="46"/>
      <c r="E36" s="39" t="s">
        <v>121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126</v>
      </c>
      <c r="D37" s="37" t="s">
        <v>95</v>
      </c>
      <c r="E37" s="39" t="s">
        <v>127</v>
      </c>
      <c r="F37" s="40" t="s">
        <v>110</v>
      </c>
      <c r="G37" s="41">
        <v>283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127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128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129</v>
      </c>
      <c r="D40" s="37" t="s">
        <v>95</v>
      </c>
      <c r="E40" s="39" t="s">
        <v>130</v>
      </c>
      <c r="F40" s="40" t="s">
        <v>110</v>
      </c>
      <c r="G40" s="41">
        <v>3035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130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131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132</v>
      </c>
      <c r="D43" s="37" t="s">
        <v>95</v>
      </c>
      <c r="E43" s="39" t="s">
        <v>133</v>
      </c>
      <c r="F43" s="40" t="s">
        <v>110</v>
      </c>
      <c r="G43" s="41">
        <v>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133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134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135</v>
      </c>
      <c r="D46" s="37" t="s">
        <v>95</v>
      </c>
      <c r="E46" s="39" t="s">
        <v>136</v>
      </c>
      <c r="F46" s="40" t="s">
        <v>110</v>
      </c>
      <c r="G46" s="41">
        <v>255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136</v>
      </c>
      <c r="F47" s="46"/>
      <c r="G47" s="46"/>
      <c r="H47" s="46"/>
      <c r="I47" s="46"/>
      <c r="J47" s="47"/>
    </row>
    <row r="48" ht="105">
      <c r="A48" s="37" t="s">
        <v>99</v>
      </c>
      <c r="B48" s="45"/>
      <c r="C48" s="46"/>
      <c r="D48" s="46"/>
      <c r="E48" s="39" t="s">
        <v>134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137</v>
      </c>
      <c r="D49" s="37" t="s">
        <v>106</v>
      </c>
      <c r="E49" s="39" t="s">
        <v>138</v>
      </c>
      <c r="F49" s="40" t="s">
        <v>110</v>
      </c>
      <c r="G49" s="41">
        <v>50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138</v>
      </c>
      <c r="F50" s="46"/>
      <c r="G50" s="46"/>
      <c r="H50" s="46"/>
      <c r="I50" s="46"/>
      <c r="J50" s="47"/>
    </row>
    <row r="51" ht="105">
      <c r="A51" s="37" t="s">
        <v>99</v>
      </c>
      <c r="B51" s="45"/>
      <c r="C51" s="46"/>
      <c r="D51" s="46"/>
      <c r="E51" s="39" t="s">
        <v>134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139</v>
      </c>
      <c r="D52" s="37" t="s">
        <v>106</v>
      </c>
      <c r="E52" s="39" t="s">
        <v>140</v>
      </c>
      <c r="F52" s="40" t="s">
        <v>110</v>
      </c>
      <c r="G52" s="41">
        <v>170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140</v>
      </c>
      <c r="F53" s="46"/>
      <c r="G53" s="46"/>
      <c r="H53" s="46"/>
      <c r="I53" s="46"/>
      <c r="J53" s="47"/>
    </row>
    <row r="54" ht="105">
      <c r="A54" s="37" t="s">
        <v>99</v>
      </c>
      <c r="B54" s="45"/>
      <c r="C54" s="46"/>
      <c r="D54" s="46"/>
      <c r="E54" s="39" t="s">
        <v>134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141</v>
      </c>
      <c r="D55" s="37" t="s">
        <v>95</v>
      </c>
      <c r="E55" s="39" t="s">
        <v>142</v>
      </c>
      <c r="F55" s="40" t="s">
        <v>110</v>
      </c>
      <c r="G55" s="41">
        <v>75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142</v>
      </c>
      <c r="F56" s="46"/>
      <c r="G56" s="46"/>
      <c r="H56" s="46"/>
      <c r="I56" s="46"/>
      <c r="J56" s="47"/>
    </row>
    <row r="57" ht="105">
      <c r="A57" s="37" t="s">
        <v>99</v>
      </c>
      <c r="B57" s="45"/>
      <c r="C57" s="46"/>
      <c r="D57" s="46"/>
      <c r="E57" s="39" t="s">
        <v>134</v>
      </c>
      <c r="F57" s="46"/>
      <c r="G57" s="46"/>
      <c r="H57" s="46"/>
      <c r="I57" s="46"/>
      <c r="J57" s="47"/>
    </row>
    <row r="58" ht="30">
      <c r="A58" s="37" t="s">
        <v>93</v>
      </c>
      <c r="B58" s="37">
        <v>16</v>
      </c>
      <c r="C58" s="38" t="s">
        <v>143</v>
      </c>
      <c r="D58" s="37" t="s">
        <v>95</v>
      </c>
      <c r="E58" s="39" t="s">
        <v>144</v>
      </c>
      <c r="F58" s="40" t="s">
        <v>117</v>
      </c>
      <c r="G58" s="41">
        <v>16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98</v>
      </c>
      <c r="B59" s="45"/>
      <c r="C59" s="46"/>
      <c r="D59" s="46"/>
      <c r="E59" s="39" t="s">
        <v>144</v>
      </c>
      <c r="F59" s="46"/>
      <c r="G59" s="46"/>
      <c r="H59" s="46"/>
      <c r="I59" s="46"/>
      <c r="J59" s="47"/>
    </row>
    <row r="60" ht="120">
      <c r="A60" s="37" t="s">
        <v>99</v>
      </c>
      <c r="B60" s="45"/>
      <c r="C60" s="46"/>
      <c r="D60" s="46"/>
      <c r="E60" s="39" t="s">
        <v>145</v>
      </c>
      <c r="F60" s="46"/>
      <c r="G60" s="46"/>
      <c r="H60" s="46"/>
      <c r="I60" s="46"/>
      <c r="J60" s="47"/>
    </row>
    <row r="61" ht="30">
      <c r="A61" s="37" t="s">
        <v>93</v>
      </c>
      <c r="B61" s="37">
        <v>17</v>
      </c>
      <c r="C61" s="38" t="s">
        <v>146</v>
      </c>
      <c r="D61" s="37" t="s">
        <v>106</v>
      </c>
      <c r="E61" s="39" t="s">
        <v>147</v>
      </c>
      <c r="F61" s="40" t="s">
        <v>117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98</v>
      </c>
      <c r="B62" s="45"/>
      <c r="C62" s="46"/>
      <c r="D62" s="46"/>
      <c r="E62" s="39" t="s">
        <v>147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145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148</v>
      </c>
      <c r="D64" s="37" t="s">
        <v>95</v>
      </c>
      <c r="E64" s="39" t="s">
        <v>149</v>
      </c>
      <c r="F64" s="40" t="s">
        <v>117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149</v>
      </c>
      <c r="F65" s="46"/>
      <c r="G65" s="46"/>
      <c r="H65" s="46"/>
      <c r="I65" s="46"/>
      <c r="J65" s="47"/>
    </row>
    <row r="66" ht="120">
      <c r="A66" s="37" t="s">
        <v>99</v>
      </c>
      <c r="B66" s="45"/>
      <c r="C66" s="46"/>
      <c r="D66" s="46"/>
      <c r="E66" s="39" t="s">
        <v>145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150</v>
      </c>
      <c r="D67" s="37" t="s">
        <v>95</v>
      </c>
      <c r="E67" s="39" t="s">
        <v>151</v>
      </c>
      <c r="F67" s="40" t="s">
        <v>117</v>
      </c>
      <c r="G67" s="41">
        <v>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151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145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152</v>
      </c>
      <c r="D70" s="37" t="s">
        <v>95</v>
      </c>
      <c r="E70" s="39" t="s">
        <v>153</v>
      </c>
      <c r="F70" s="40" t="s">
        <v>117</v>
      </c>
      <c r="G70" s="41">
        <v>672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153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154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155</v>
      </c>
      <c r="D73" s="37" t="s">
        <v>95</v>
      </c>
      <c r="E73" s="39" t="s">
        <v>156</v>
      </c>
      <c r="F73" s="40" t="s">
        <v>157</v>
      </c>
      <c r="G73" s="41">
        <v>130.995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156</v>
      </c>
      <c r="F74" s="46"/>
      <c r="G74" s="46"/>
      <c r="H74" s="46"/>
      <c r="I74" s="46"/>
      <c r="J74" s="47"/>
    </row>
    <row r="75" ht="90">
      <c r="A75" s="37" t="s">
        <v>99</v>
      </c>
      <c r="B75" s="45"/>
      <c r="C75" s="46"/>
      <c r="D75" s="46"/>
      <c r="E75" s="39" t="s">
        <v>158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159</v>
      </c>
      <c r="D76" s="37" t="s">
        <v>106</v>
      </c>
      <c r="E76" s="39" t="s">
        <v>160</v>
      </c>
      <c r="F76" s="40" t="s">
        <v>157</v>
      </c>
      <c r="G76" s="41">
        <v>0.47999999999999998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160</v>
      </c>
      <c r="F77" s="46"/>
      <c r="G77" s="46"/>
      <c r="H77" s="46"/>
      <c r="I77" s="46"/>
      <c r="J77" s="47"/>
    </row>
    <row r="78" ht="90">
      <c r="A78" s="37" t="s">
        <v>99</v>
      </c>
      <c r="B78" s="45"/>
      <c r="C78" s="46"/>
      <c r="D78" s="46"/>
      <c r="E78" s="39" t="s">
        <v>158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161</v>
      </c>
      <c r="D79" s="37" t="s">
        <v>95</v>
      </c>
      <c r="E79" s="39" t="s">
        <v>162</v>
      </c>
      <c r="F79" s="40" t="s">
        <v>157</v>
      </c>
      <c r="G79" s="41">
        <v>77.224999999999994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162</v>
      </c>
      <c r="F80" s="46"/>
      <c r="G80" s="46"/>
      <c r="H80" s="46"/>
      <c r="I80" s="46"/>
      <c r="J80" s="47"/>
    </row>
    <row r="81" ht="90">
      <c r="A81" s="37" t="s">
        <v>99</v>
      </c>
      <c r="B81" s="45"/>
      <c r="C81" s="46"/>
      <c r="D81" s="46"/>
      <c r="E81" s="39" t="s">
        <v>158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163</v>
      </c>
      <c r="D82" s="37" t="s">
        <v>95</v>
      </c>
      <c r="E82" s="39" t="s">
        <v>164</v>
      </c>
      <c r="F82" s="40" t="s">
        <v>157</v>
      </c>
      <c r="G82" s="41">
        <v>960.45000000000005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164</v>
      </c>
      <c r="F83" s="46"/>
      <c r="G83" s="46"/>
      <c r="H83" s="46"/>
      <c r="I83" s="46"/>
      <c r="J83" s="47"/>
    </row>
    <row r="84" ht="90">
      <c r="A84" s="37" t="s">
        <v>99</v>
      </c>
      <c r="B84" s="45"/>
      <c r="C84" s="46"/>
      <c r="D84" s="46"/>
      <c r="E84" s="39" t="s">
        <v>158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165</v>
      </c>
      <c r="D85" s="37" t="s">
        <v>106</v>
      </c>
      <c r="E85" s="39" t="s">
        <v>166</v>
      </c>
      <c r="F85" s="40" t="s">
        <v>157</v>
      </c>
      <c r="G85" s="41">
        <v>130.995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166</v>
      </c>
      <c r="F86" s="46"/>
      <c r="G86" s="46"/>
      <c r="H86" s="46"/>
      <c r="I86" s="46"/>
      <c r="J86" s="47"/>
    </row>
    <row r="87" ht="75">
      <c r="A87" s="37" t="s">
        <v>99</v>
      </c>
      <c r="B87" s="45"/>
      <c r="C87" s="46"/>
      <c r="D87" s="46"/>
      <c r="E87" s="39" t="s">
        <v>167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168</v>
      </c>
      <c r="D88" s="37" t="s">
        <v>95</v>
      </c>
      <c r="E88" s="39" t="s">
        <v>169</v>
      </c>
      <c r="F88" s="40" t="s">
        <v>157</v>
      </c>
      <c r="G88" s="41">
        <v>0.47999999999999998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169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167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170</v>
      </c>
      <c r="D91" s="37" t="s">
        <v>95</v>
      </c>
      <c r="E91" s="39" t="s">
        <v>171</v>
      </c>
      <c r="F91" s="40" t="s">
        <v>157</v>
      </c>
      <c r="G91" s="41">
        <v>77.224999999999994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171</v>
      </c>
      <c r="F92" s="46"/>
      <c r="G92" s="46"/>
      <c r="H92" s="46"/>
      <c r="I92" s="46"/>
      <c r="J92" s="47"/>
    </row>
    <row r="93" ht="75">
      <c r="A93" s="37" t="s">
        <v>99</v>
      </c>
      <c r="B93" s="45"/>
      <c r="C93" s="46"/>
      <c r="D93" s="46"/>
      <c r="E93" s="39" t="s">
        <v>167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172</v>
      </c>
      <c r="D94" s="37" t="s">
        <v>95</v>
      </c>
      <c r="E94" s="39" t="s">
        <v>173</v>
      </c>
      <c r="F94" s="40" t="s">
        <v>157</v>
      </c>
      <c r="G94" s="41">
        <v>960.45000000000005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173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167</v>
      </c>
      <c r="F96" s="46"/>
      <c r="G96" s="46"/>
      <c r="H96" s="46"/>
      <c r="I96" s="46"/>
      <c r="J96" s="47"/>
    </row>
    <row r="97" ht="30">
      <c r="A97" s="37" t="s">
        <v>93</v>
      </c>
      <c r="B97" s="37">
        <v>29</v>
      </c>
      <c r="C97" s="38" t="s">
        <v>174</v>
      </c>
      <c r="D97" s="37" t="s">
        <v>95</v>
      </c>
      <c r="E97" s="39" t="s">
        <v>175</v>
      </c>
      <c r="F97" s="40" t="s">
        <v>117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98</v>
      </c>
      <c r="B98" s="45"/>
      <c r="C98" s="46"/>
      <c r="D98" s="46"/>
      <c r="E98" s="39" t="s">
        <v>175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176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177</v>
      </c>
      <c r="D100" s="37" t="s">
        <v>95</v>
      </c>
      <c r="E100" s="39" t="s">
        <v>178</v>
      </c>
      <c r="F100" s="40" t="s">
        <v>110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178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179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180</v>
      </c>
      <c r="D103" s="37" t="s">
        <v>95</v>
      </c>
      <c r="E103" s="39" t="s">
        <v>181</v>
      </c>
      <c r="F103" s="40" t="s">
        <v>110</v>
      </c>
      <c r="G103" s="41">
        <v>14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181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179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182</v>
      </c>
      <c r="D106" s="37" t="s">
        <v>95</v>
      </c>
      <c r="E106" s="39" t="s">
        <v>183</v>
      </c>
      <c r="F106" s="40" t="s">
        <v>110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183</v>
      </c>
      <c r="F107" s="46"/>
      <c r="G107" s="46"/>
      <c r="H107" s="46"/>
      <c r="I107" s="46"/>
      <c r="J107" s="47"/>
    </row>
    <row r="108" ht="135">
      <c r="A108" s="37" t="s">
        <v>99</v>
      </c>
      <c r="B108" s="45"/>
      <c r="C108" s="46"/>
      <c r="D108" s="46"/>
      <c r="E108" s="39" t="s">
        <v>184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185</v>
      </c>
      <c r="D109" s="37" t="s">
        <v>95</v>
      </c>
      <c r="E109" s="39" t="s">
        <v>186</v>
      </c>
      <c r="F109" s="40" t="s">
        <v>110</v>
      </c>
      <c r="G109" s="41">
        <v>15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186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187</v>
      </c>
      <c r="F111" s="46"/>
      <c r="G111" s="46"/>
      <c r="H111" s="46"/>
      <c r="I111" s="46"/>
      <c r="J111" s="47"/>
    </row>
    <row r="112" ht="30">
      <c r="A112" s="37" t="s">
        <v>93</v>
      </c>
      <c r="B112" s="37">
        <v>34</v>
      </c>
      <c r="C112" s="38" t="s">
        <v>188</v>
      </c>
      <c r="D112" s="37" t="s">
        <v>95</v>
      </c>
      <c r="E112" s="39" t="s">
        <v>189</v>
      </c>
      <c r="F112" s="40" t="s">
        <v>117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189</v>
      </c>
      <c r="F113" s="46"/>
      <c r="G113" s="46"/>
      <c r="H113" s="46"/>
      <c r="I113" s="46"/>
      <c r="J113" s="47"/>
    </row>
    <row r="114" ht="90">
      <c r="A114" s="37" t="s">
        <v>99</v>
      </c>
      <c r="B114" s="45"/>
      <c r="C114" s="46"/>
      <c r="D114" s="46"/>
      <c r="E114" s="39" t="s">
        <v>190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35</v>
      </c>
      <c r="C115" s="38" t="s">
        <v>191</v>
      </c>
      <c r="D115" s="37" t="s">
        <v>95</v>
      </c>
      <c r="E115" s="39" t="s">
        <v>192</v>
      </c>
      <c r="F115" s="40" t="s">
        <v>117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192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193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194</v>
      </c>
      <c r="D118" s="37" t="s">
        <v>95</v>
      </c>
      <c r="E118" s="39" t="s">
        <v>195</v>
      </c>
      <c r="F118" s="40" t="s">
        <v>117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195</v>
      </c>
      <c r="F119" s="46"/>
      <c r="G119" s="46"/>
      <c r="H119" s="46"/>
      <c r="I119" s="46"/>
      <c r="J119" s="47"/>
    </row>
    <row r="120" ht="75">
      <c r="A120" s="37" t="s">
        <v>99</v>
      </c>
      <c r="B120" s="45"/>
      <c r="C120" s="46"/>
      <c r="D120" s="46"/>
      <c r="E120" s="39" t="s">
        <v>196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197</v>
      </c>
      <c r="D121" s="37" t="s">
        <v>95</v>
      </c>
      <c r="E121" s="39" t="s">
        <v>198</v>
      </c>
      <c r="F121" s="40" t="s">
        <v>117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198</v>
      </c>
      <c r="F122" s="46"/>
      <c r="G122" s="46"/>
      <c r="H122" s="46"/>
      <c r="I122" s="46"/>
      <c r="J122" s="47"/>
    </row>
    <row r="123" ht="90">
      <c r="A123" s="37" t="s">
        <v>99</v>
      </c>
      <c r="B123" s="45"/>
      <c r="C123" s="46"/>
      <c r="D123" s="46"/>
      <c r="E123" s="39" t="s">
        <v>199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200</v>
      </c>
      <c r="D124" s="37" t="s">
        <v>95</v>
      </c>
      <c r="E124" s="39" t="s">
        <v>201</v>
      </c>
      <c r="F124" s="40" t="s">
        <v>117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201</v>
      </c>
      <c r="F125" s="46"/>
      <c r="G125" s="46"/>
      <c r="H125" s="46"/>
      <c r="I125" s="46"/>
      <c r="J125" s="47"/>
    </row>
    <row r="126" ht="90">
      <c r="A126" s="37" t="s">
        <v>99</v>
      </c>
      <c r="B126" s="45"/>
      <c r="C126" s="46"/>
      <c r="D126" s="46"/>
      <c r="E126" s="39" t="s">
        <v>202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203</v>
      </c>
      <c r="D127" s="37" t="s">
        <v>95</v>
      </c>
      <c r="E127" s="39" t="s">
        <v>204</v>
      </c>
      <c r="F127" s="40" t="s">
        <v>117</v>
      </c>
      <c r="G127" s="41">
        <v>2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204</v>
      </c>
      <c r="F128" s="46"/>
      <c r="G128" s="46"/>
      <c r="H128" s="46"/>
      <c r="I128" s="46"/>
      <c r="J128" s="47"/>
    </row>
    <row r="129" ht="120">
      <c r="A129" s="37" t="s">
        <v>99</v>
      </c>
      <c r="B129" s="45"/>
      <c r="C129" s="46"/>
      <c r="D129" s="46"/>
      <c r="E129" s="39" t="s">
        <v>205</v>
      </c>
      <c r="F129" s="46"/>
      <c r="G129" s="46"/>
      <c r="H129" s="46"/>
      <c r="I129" s="46"/>
      <c r="J129" s="47"/>
    </row>
    <row r="130" ht="30">
      <c r="A130" s="37" t="s">
        <v>93</v>
      </c>
      <c r="B130" s="37">
        <v>237</v>
      </c>
      <c r="C130" s="38" t="s">
        <v>206</v>
      </c>
      <c r="D130" s="37" t="s">
        <v>95</v>
      </c>
      <c r="E130" s="39" t="s">
        <v>207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98</v>
      </c>
      <c r="B131" s="45"/>
      <c r="C131" s="46"/>
      <c r="D131" s="46"/>
      <c r="E131" s="39" t="s">
        <v>207</v>
      </c>
      <c r="F131" s="46"/>
      <c r="G131" s="46"/>
      <c r="H131" s="46"/>
      <c r="I131" s="46"/>
      <c r="J131" s="47"/>
    </row>
    <row r="132" ht="135">
      <c r="A132" s="37" t="s">
        <v>99</v>
      </c>
      <c r="B132" s="45"/>
      <c r="C132" s="46"/>
      <c r="D132" s="46"/>
      <c r="E132" s="39" t="s">
        <v>208</v>
      </c>
      <c r="F132" s="46"/>
      <c r="G132" s="46"/>
      <c r="H132" s="46"/>
      <c r="I132" s="46"/>
      <c r="J132" s="47"/>
    </row>
    <row r="133" ht="30">
      <c r="A133" s="37" t="s">
        <v>93</v>
      </c>
      <c r="B133" s="37">
        <v>238</v>
      </c>
      <c r="C133" s="38" t="s">
        <v>209</v>
      </c>
      <c r="D133" s="37" t="s">
        <v>95</v>
      </c>
      <c r="E133" s="39" t="s">
        <v>210</v>
      </c>
      <c r="F133" s="40" t="s">
        <v>117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98</v>
      </c>
      <c r="B134" s="45"/>
      <c r="C134" s="46"/>
      <c r="D134" s="46"/>
      <c r="E134" s="39" t="s">
        <v>210</v>
      </c>
      <c r="F134" s="46"/>
      <c r="G134" s="46"/>
      <c r="H134" s="46"/>
      <c r="I134" s="46"/>
      <c r="J134" s="47"/>
    </row>
    <row r="135" ht="150">
      <c r="A135" s="37" t="s">
        <v>99</v>
      </c>
      <c r="B135" s="45"/>
      <c r="C135" s="46"/>
      <c r="D135" s="46"/>
      <c r="E135" s="39" t="s">
        <v>211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40</v>
      </c>
      <c r="C136" s="38" t="s">
        <v>212</v>
      </c>
      <c r="D136" s="37" t="s">
        <v>95</v>
      </c>
      <c r="E136" s="39" t="s">
        <v>213</v>
      </c>
      <c r="F136" s="40" t="s">
        <v>117</v>
      </c>
      <c r="G136" s="41">
        <v>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213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214</v>
      </c>
      <c r="F138" s="46"/>
      <c r="G138" s="46"/>
      <c r="H138" s="46"/>
      <c r="I138" s="46"/>
      <c r="J138" s="47"/>
    </row>
    <row r="139" ht="30">
      <c r="A139" s="37" t="s">
        <v>93</v>
      </c>
      <c r="B139" s="37">
        <v>41</v>
      </c>
      <c r="C139" s="38" t="s">
        <v>215</v>
      </c>
      <c r="D139" s="37" t="s">
        <v>95</v>
      </c>
      <c r="E139" s="39" t="s">
        <v>216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98</v>
      </c>
      <c r="B140" s="45"/>
      <c r="C140" s="46"/>
      <c r="D140" s="46"/>
      <c r="E140" s="39" t="s">
        <v>216</v>
      </c>
      <c r="F140" s="46"/>
      <c r="G140" s="46"/>
      <c r="H140" s="46"/>
      <c r="I140" s="46"/>
      <c r="J140" s="47"/>
    </row>
    <row r="141" ht="75">
      <c r="A141" s="37" t="s">
        <v>99</v>
      </c>
      <c r="B141" s="45"/>
      <c r="C141" s="46"/>
      <c r="D141" s="46"/>
      <c r="E141" s="39" t="s">
        <v>217</v>
      </c>
      <c r="F141" s="46"/>
      <c r="G141" s="46"/>
      <c r="H141" s="46"/>
      <c r="I141" s="46"/>
      <c r="J141" s="47"/>
    </row>
    <row r="142">
      <c r="A142" s="37" t="s">
        <v>93</v>
      </c>
      <c r="B142" s="37">
        <v>42</v>
      </c>
      <c r="C142" s="38" t="s">
        <v>218</v>
      </c>
      <c r="D142" s="37" t="s">
        <v>95</v>
      </c>
      <c r="E142" s="39" t="s">
        <v>219</v>
      </c>
      <c r="F142" s="40" t="s">
        <v>117</v>
      </c>
      <c r="G142" s="41">
        <v>5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219</v>
      </c>
      <c r="F143" s="46"/>
      <c r="G143" s="46"/>
      <c r="H143" s="46"/>
      <c r="I143" s="46"/>
      <c r="J143" s="47"/>
    </row>
    <row r="144" ht="90">
      <c r="A144" s="37" t="s">
        <v>99</v>
      </c>
      <c r="B144" s="45"/>
      <c r="C144" s="46"/>
      <c r="D144" s="46"/>
      <c r="E144" s="39" t="s">
        <v>220</v>
      </c>
      <c r="F144" s="46"/>
      <c r="G144" s="46"/>
      <c r="H144" s="46"/>
      <c r="I144" s="46"/>
      <c r="J144" s="47"/>
    </row>
    <row r="145">
      <c r="A145" s="37" t="s">
        <v>93</v>
      </c>
      <c r="B145" s="37">
        <v>43</v>
      </c>
      <c r="C145" s="38" t="s">
        <v>221</v>
      </c>
      <c r="D145" s="37" t="s">
        <v>95</v>
      </c>
      <c r="E145" s="39" t="s">
        <v>222</v>
      </c>
      <c r="F145" s="40" t="s">
        <v>117</v>
      </c>
      <c r="G145" s="41">
        <v>5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222</v>
      </c>
      <c r="F146" s="46"/>
      <c r="G146" s="46"/>
      <c r="H146" s="46"/>
      <c r="I146" s="46"/>
      <c r="J146" s="47"/>
    </row>
    <row r="147" ht="90">
      <c r="A147" s="37" t="s">
        <v>99</v>
      </c>
      <c r="B147" s="45"/>
      <c r="C147" s="46"/>
      <c r="D147" s="46"/>
      <c r="E147" s="39" t="s">
        <v>223</v>
      </c>
      <c r="F147" s="46"/>
      <c r="G147" s="46"/>
      <c r="H147" s="46"/>
      <c r="I147" s="46"/>
      <c r="J147" s="47"/>
    </row>
    <row r="148">
      <c r="A148" s="37" t="s">
        <v>93</v>
      </c>
      <c r="B148" s="37">
        <v>44</v>
      </c>
      <c r="C148" s="38" t="s">
        <v>224</v>
      </c>
      <c r="D148" s="37" t="s">
        <v>95</v>
      </c>
      <c r="E148" s="39" t="s">
        <v>225</v>
      </c>
      <c r="F148" s="40" t="s">
        <v>117</v>
      </c>
      <c r="G148" s="41">
        <v>8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225</v>
      </c>
      <c r="F149" s="46"/>
      <c r="G149" s="46"/>
      <c r="H149" s="46"/>
      <c r="I149" s="46"/>
      <c r="J149" s="47"/>
    </row>
    <row r="150" ht="105">
      <c r="A150" s="37" t="s">
        <v>99</v>
      </c>
      <c r="B150" s="45"/>
      <c r="C150" s="46"/>
      <c r="D150" s="46"/>
      <c r="E150" s="39" t="s">
        <v>226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45</v>
      </c>
      <c r="C151" s="38" t="s">
        <v>227</v>
      </c>
      <c r="D151" s="37" t="s">
        <v>95</v>
      </c>
      <c r="E151" s="39" t="s">
        <v>228</v>
      </c>
      <c r="F151" s="40" t="s">
        <v>117</v>
      </c>
      <c r="G151" s="41">
        <v>11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228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229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46</v>
      </c>
      <c r="C154" s="38" t="s">
        <v>230</v>
      </c>
      <c r="D154" s="37" t="s">
        <v>95</v>
      </c>
      <c r="E154" s="39" t="s">
        <v>231</v>
      </c>
      <c r="F154" s="40" t="s">
        <v>117</v>
      </c>
      <c r="G154" s="41">
        <v>11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231</v>
      </c>
      <c r="F155" s="46"/>
      <c r="G155" s="46"/>
      <c r="H155" s="46"/>
      <c r="I155" s="46"/>
      <c r="J155" s="47"/>
    </row>
    <row r="156" ht="120">
      <c r="A156" s="37" t="s">
        <v>99</v>
      </c>
      <c r="B156" s="45"/>
      <c r="C156" s="46"/>
      <c r="D156" s="46"/>
      <c r="E156" s="39" t="s">
        <v>232</v>
      </c>
      <c r="F156" s="46"/>
      <c r="G156" s="46"/>
      <c r="H156" s="46"/>
      <c r="I156" s="46"/>
      <c r="J156" s="47"/>
    </row>
    <row r="157">
      <c r="A157" s="37" t="s">
        <v>93</v>
      </c>
      <c r="B157" s="37">
        <v>47</v>
      </c>
      <c r="C157" s="38" t="s">
        <v>233</v>
      </c>
      <c r="D157" s="37" t="s">
        <v>95</v>
      </c>
      <c r="E157" s="39" t="s">
        <v>234</v>
      </c>
      <c r="F157" s="40" t="s">
        <v>117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234</v>
      </c>
      <c r="F158" s="46"/>
      <c r="G158" s="46"/>
      <c r="H158" s="46"/>
      <c r="I158" s="46"/>
      <c r="J158" s="47"/>
    </row>
    <row r="159" ht="105">
      <c r="A159" s="37" t="s">
        <v>99</v>
      </c>
      <c r="B159" s="45"/>
      <c r="C159" s="46"/>
      <c r="D159" s="46"/>
      <c r="E159" s="39" t="s">
        <v>235</v>
      </c>
      <c r="F159" s="46"/>
      <c r="G159" s="46"/>
      <c r="H159" s="46"/>
      <c r="I159" s="46"/>
      <c r="J159" s="47"/>
    </row>
    <row r="160">
      <c r="A160" s="37" t="s">
        <v>93</v>
      </c>
      <c r="B160" s="37">
        <v>48</v>
      </c>
      <c r="C160" s="38" t="s">
        <v>236</v>
      </c>
      <c r="D160" s="37" t="s">
        <v>95</v>
      </c>
      <c r="E160" s="39" t="s">
        <v>237</v>
      </c>
      <c r="F160" s="40" t="s">
        <v>117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237</v>
      </c>
      <c r="F161" s="46"/>
      <c r="G161" s="46"/>
      <c r="H161" s="46"/>
      <c r="I161" s="46"/>
      <c r="J161" s="47"/>
    </row>
    <row r="162" ht="120">
      <c r="A162" s="37" t="s">
        <v>99</v>
      </c>
      <c r="B162" s="45"/>
      <c r="C162" s="46"/>
      <c r="D162" s="46"/>
      <c r="E162" s="39" t="s">
        <v>238</v>
      </c>
      <c r="F162" s="46"/>
      <c r="G162" s="46"/>
      <c r="H162" s="46"/>
      <c r="I162" s="46"/>
      <c r="J162" s="47"/>
    </row>
    <row r="163">
      <c r="A163" s="37" t="s">
        <v>93</v>
      </c>
      <c r="B163" s="37">
        <v>49</v>
      </c>
      <c r="C163" s="38" t="s">
        <v>239</v>
      </c>
      <c r="D163" s="37" t="s">
        <v>95</v>
      </c>
      <c r="E163" s="39" t="s">
        <v>240</v>
      </c>
      <c r="F163" s="40" t="s">
        <v>117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240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241</v>
      </c>
      <c r="F165" s="46"/>
      <c r="G165" s="46"/>
      <c r="H165" s="46"/>
      <c r="I165" s="46"/>
      <c r="J165" s="47"/>
    </row>
    <row r="166">
      <c r="A166" s="37" t="s">
        <v>93</v>
      </c>
      <c r="B166" s="37">
        <v>50</v>
      </c>
      <c r="C166" s="38" t="s">
        <v>242</v>
      </c>
      <c r="D166" s="37" t="s">
        <v>95</v>
      </c>
      <c r="E166" s="39" t="s">
        <v>243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243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244</v>
      </c>
      <c r="F168" s="46"/>
      <c r="G168" s="46"/>
      <c r="H168" s="46"/>
      <c r="I168" s="46"/>
      <c r="J168" s="47"/>
    </row>
    <row r="169">
      <c r="A169" s="37" t="s">
        <v>93</v>
      </c>
      <c r="B169" s="37">
        <v>51</v>
      </c>
      <c r="C169" s="38" t="s">
        <v>245</v>
      </c>
      <c r="D169" s="37" t="s">
        <v>95</v>
      </c>
      <c r="E169" s="39" t="s">
        <v>246</v>
      </c>
      <c r="F169" s="40" t="s">
        <v>117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246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247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52</v>
      </c>
      <c r="C172" s="38" t="s">
        <v>248</v>
      </c>
      <c r="D172" s="37" t="s">
        <v>95</v>
      </c>
      <c r="E172" s="39" t="s">
        <v>249</v>
      </c>
      <c r="F172" s="40" t="s">
        <v>250</v>
      </c>
      <c r="G172" s="41">
        <v>54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249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251</v>
      </c>
      <c r="F174" s="46"/>
      <c r="G174" s="46"/>
      <c r="H174" s="46"/>
      <c r="I174" s="46"/>
      <c r="J174" s="47"/>
    </row>
    <row r="175" ht="30">
      <c r="A175" s="37" t="s">
        <v>93</v>
      </c>
      <c r="B175" s="37">
        <v>53</v>
      </c>
      <c r="C175" s="38" t="s">
        <v>252</v>
      </c>
      <c r="D175" s="37" t="s">
        <v>95</v>
      </c>
      <c r="E175" s="39" t="s">
        <v>253</v>
      </c>
      <c r="F175" s="40" t="s">
        <v>250</v>
      </c>
      <c r="G175" s="41">
        <v>54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98</v>
      </c>
      <c r="B176" s="45"/>
      <c r="C176" s="46"/>
      <c r="D176" s="46"/>
      <c r="E176" s="39" t="s">
        <v>253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254</v>
      </c>
      <c r="F177" s="46"/>
      <c r="G177" s="46"/>
      <c r="H177" s="46"/>
      <c r="I177" s="46"/>
      <c r="J177" s="47"/>
    </row>
    <row r="178">
      <c r="A178" s="37" t="s">
        <v>93</v>
      </c>
      <c r="B178" s="37">
        <v>54</v>
      </c>
      <c r="C178" s="38" t="s">
        <v>255</v>
      </c>
      <c r="D178" s="37" t="s">
        <v>95</v>
      </c>
      <c r="E178" s="39" t="s">
        <v>256</v>
      </c>
      <c r="F178" s="40" t="s">
        <v>117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256</v>
      </c>
      <c r="F179" s="46"/>
      <c r="G179" s="46"/>
      <c r="H179" s="46"/>
      <c r="I179" s="46"/>
      <c r="J179" s="47"/>
    </row>
    <row r="180" ht="90">
      <c r="A180" s="37" t="s">
        <v>99</v>
      </c>
      <c r="B180" s="45"/>
      <c r="C180" s="46"/>
      <c r="D180" s="46"/>
      <c r="E180" s="39" t="s">
        <v>257</v>
      </c>
      <c r="F180" s="46"/>
      <c r="G180" s="46"/>
      <c r="H180" s="46"/>
      <c r="I180" s="46"/>
      <c r="J180" s="47"/>
    </row>
    <row r="181">
      <c r="A181" s="37" t="s">
        <v>93</v>
      </c>
      <c r="B181" s="37">
        <v>55</v>
      </c>
      <c r="C181" s="38" t="s">
        <v>258</v>
      </c>
      <c r="D181" s="37" t="s">
        <v>95</v>
      </c>
      <c r="E181" s="39" t="s">
        <v>259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259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260</v>
      </c>
      <c r="F183" s="46"/>
      <c r="G183" s="46"/>
      <c r="H183" s="46"/>
      <c r="I183" s="46"/>
      <c r="J183" s="47"/>
    </row>
    <row r="184">
      <c r="A184" s="37" t="s">
        <v>93</v>
      </c>
      <c r="B184" s="37">
        <v>56</v>
      </c>
      <c r="C184" s="38" t="s">
        <v>261</v>
      </c>
      <c r="D184" s="37" t="s">
        <v>95</v>
      </c>
      <c r="E184" s="39" t="s">
        <v>262</v>
      </c>
      <c r="F184" s="40" t="s">
        <v>117</v>
      </c>
      <c r="G184" s="41">
        <v>12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262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263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57</v>
      </c>
      <c r="C187" s="38" t="s">
        <v>264</v>
      </c>
      <c r="D187" s="37" t="s">
        <v>106</v>
      </c>
      <c r="E187" s="39" t="s">
        <v>265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265</v>
      </c>
      <c r="F188" s="46"/>
      <c r="G188" s="46"/>
      <c r="H188" s="46"/>
      <c r="I188" s="46"/>
      <c r="J188" s="47"/>
    </row>
    <row r="189" ht="105">
      <c r="A189" s="37" t="s">
        <v>99</v>
      </c>
      <c r="B189" s="45"/>
      <c r="C189" s="46"/>
      <c r="D189" s="46"/>
      <c r="E189" s="39" t="s">
        <v>266</v>
      </c>
      <c r="F189" s="46"/>
      <c r="G189" s="46"/>
      <c r="H189" s="46"/>
      <c r="I189" s="46"/>
      <c r="J189" s="47"/>
    </row>
    <row r="190">
      <c r="A190" s="37" t="s">
        <v>93</v>
      </c>
      <c r="B190" s="37">
        <v>58</v>
      </c>
      <c r="C190" s="38" t="s">
        <v>267</v>
      </c>
      <c r="D190" s="37" t="s">
        <v>95</v>
      </c>
      <c r="E190" s="39" t="s">
        <v>268</v>
      </c>
      <c r="F190" s="40" t="s">
        <v>117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268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269</v>
      </c>
      <c r="F192" s="46"/>
      <c r="G192" s="46"/>
      <c r="H192" s="46"/>
      <c r="I192" s="46"/>
      <c r="J192" s="47"/>
    </row>
    <row r="193">
      <c r="A193" s="37" t="s">
        <v>93</v>
      </c>
      <c r="B193" s="37">
        <v>59</v>
      </c>
      <c r="C193" s="38" t="s">
        <v>270</v>
      </c>
      <c r="D193" s="37" t="s">
        <v>95</v>
      </c>
      <c r="E193" s="39" t="s">
        <v>271</v>
      </c>
      <c r="F193" s="40" t="s">
        <v>117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271</v>
      </c>
      <c r="F194" s="46"/>
      <c r="G194" s="46"/>
      <c r="H194" s="46"/>
      <c r="I194" s="46"/>
      <c r="J194" s="47"/>
    </row>
    <row r="195" ht="135">
      <c r="A195" s="37" t="s">
        <v>99</v>
      </c>
      <c r="B195" s="45"/>
      <c r="C195" s="46"/>
      <c r="D195" s="46"/>
      <c r="E195" s="39" t="s">
        <v>272</v>
      </c>
      <c r="F195" s="46"/>
      <c r="G195" s="46"/>
      <c r="H195" s="46"/>
      <c r="I195" s="46"/>
      <c r="J195" s="47"/>
    </row>
    <row r="196">
      <c r="A196" s="37" t="s">
        <v>93</v>
      </c>
      <c r="B196" s="37">
        <v>60</v>
      </c>
      <c r="C196" s="38" t="s">
        <v>273</v>
      </c>
      <c r="D196" s="37" t="s">
        <v>95</v>
      </c>
      <c r="E196" s="39" t="s">
        <v>274</v>
      </c>
      <c r="F196" s="40" t="s">
        <v>117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274</v>
      </c>
      <c r="F197" s="46"/>
      <c r="G197" s="46"/>
      <c r="H197" s="46"/>
      <c r="I197" s="46"/>
      <c r="J197" s="47"/>
    </row>
    <row r="198" ht="90">
      <c r="A198" s="37" t="s">
        <v>99</v>
      </c>
      <c r="B198" s="45"/>
      <c r="C198" s="46"/>
      <c r="D198" s="46"/>
      <c r="E198" s="39" t="s">
        <v>275</v>
      </c>
      <c r="F198" s="46"/>
      <c r="G198" s="46"/>
      <c r="H198" s="46"/>
      <c r="I198" s="46"/>
      <c r="J198" s="47"/>
    </row>
    <row r="199">
      <c r="A199" s="37" t="s">
        <v>93</v>
      </c>
      <c r="B199" s="37">
        <v>61</v>
      </c>
      <c r="C199" s="38" t="s">
        <v>276</v>
      </c>
      <c r="D199" s="37" t="s">
        <v>95</v>
      </c>
      <c r="E199" s="39" t="s">
        <v>277</v>
      </c>
      <c r="F199" s="40" t="s">
        <v>117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277</v>
      </c>
      <c r="F200" s="46"/>
      <c r="G200" s="46"/>
      <c r="H200" s="46"/>
      <c r="I200" s="46"/>
      <c r="J200" s="47"/>
    </row>
    <row r="201" ht="90">
      <c r="A201" s="37" t="s">
        <v>99</v>
      </c>
      <c r="B201" s="45"/>
      <c r="C201" s="46"/>
      <c r="D201" s="46"/>
      <c r="E201" s="39" t="s">
        <v>278</v>
      </c>
      <c r="F201" s="46"/>
      <c r="G201" s="46"/>
      <c r="H201" s="46"/>
      <c r="I201" s="46"/>
      <c r="J201" s="47"/>
    </row>
    <row r="202">
      <c r="A202" s="37" t="s">
        <v>93</v>
      </c>
      <c r="B202" s="37">
        <v>62</v>
      </c>
      <c r="C202" s="38" t="s">
        <v>279</v>
      </c>
      <c r="D202" s="37" t="s">
        <v>95</v>
      </c>
      <c r="E202" s="39" t="s">
        <v>280</v>
      </c>
      <c r="F202" s="40" t="s">
        <v>117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280</v>
      </c>
      <c r="F203" s="46"/>
      <c r="G203" s="46"/>
      <c r="H203" s="46"/>
      <c r="I203" s="46"/>
      <c r="J203" s="47"/>
    </row>
    <row r="204" ht="90">
      <c r="A204" s="37" t="s">
        <v>99</v>
      </c>
      <c r="B204" s="45"/>
      <c r="C204" s="46"/>
      <c r="D204" s="46"/>
      <c r="E204" s="39" t="s">
        <v>281</v>
      </c>
      <c r="F204" s="46"/>
      <c r="G204" s="46"/>
      <c r="H204" s="46"/>
      <c r="I204" s="46"/>
      <c r="J204" s="47"/>
    </row>
    <row r="205">
      <c r="A205" s="37" t="s">
        <v>93</v>
      </c>
      <c r="B205" s="37">
        <v>63</v>
      </c>
      <c r="C205" s="38" t="s">
        <v>282</v>
      </c>
      <c r="D205" s="37" t="s">
        <v>95</v>
      </c>
      <c r="E205" s="39" t="s">
        <v>283</v>
      </c>
      <c r="F205" s="40" t="s">
        <v>117</v>
      </c>
      <c r="G205" s="41">
        <v>238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283</v>
      </c>
      <c r="F206" s="46"/>
      <c r="G206" s="46"/>
      <c r="H206" s="46"/>
      <c r="I206" s="46"/>
      <c r="J206" s="47"/>
    </row>
    <row r="207" ht="135">
      <c r="A207" s="37" t="s">
        <v>99</v>
      </c>
      <c r="B207" s="45"/>
      <c r="C207" s="46"/>
      <c r="D207" s="46"/>
      <c r="E207" s="39" t="s">
        <v>284</v>
      </c>
      <c r="F207" s="46"/>
      <c r="G207" s="46"/>
      <c r="H207" s="46"/>
      <c r="I207" s="46"/>
      <c r="J207" s="47"/>
    </row>
    <row r="208">
      <c r="A208" s="37" t="s">
        <v>93</v>
      </c>
      <c r="B208" s="37">
        <v>64</v>
      </c>
      <c r="C208" s="38" t="s">
        <v>285</v>
      </c>
      <c r="D208" s="37" t="s">
        <v>95</v>
      </c>
      <c r="E208" s="39" t="s">
        <v>286</v>
      </c>
      <c r="F208" s="40" t="s">
        <v>117</v>
      </c>
      <c r="G208" s="41">
        <v>238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286</v>
      </c>
      <c r="F209" s="46"/>
      <c r="G209" s="46"/>
      <c r="H209" s="46"/>
      <c r="I209" s="46"/>
      <c r="J209" s="47"/>
    </row>
    <row r="210" ht="120">
      <c r="A210" s="37" t="s">
        <v>99</v>
      </c>
      <c r="B210" s="45"/>
      <c r="C210" s="46"/>
      <c r="D210" s="46"/>
      <c r="E210" s="39" t="s">
        <v>287</v>
      </c>
      <c r="F210" s="46"/>
      <c r="G210" s="46"/>
      <c r="H210" s="46"/>
      <c r="I210" s="46"/>
      <c r="J210" s="47"/>
    </row>
    <row r="211">
      <c r="A211" s="37" t="s">
        <v>93</v>
      </c>
      <c r="B211" s="37">
        <v>65</v>
      </c>
      <c r="C211" s="38" t="s">
        <v>288</v>
      </c>
      <c r="D211" s="37" t="s">
        <v>95</v>
      </c>
      <c r="E211" s="39" t="s">
        <v>289</v>
      </c>
      <c r="F211" s="40" t="s">
        <v>117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289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290</v>
      </c>
      <c r="F213" s="46"/>
      <c r="G213" s="46"/>
      <c r="H213" s="46"/>
      <c r="I213" s="46"/>
      <c r="J213" s="47"/>
    </row>
    <row r="214">
      <c r="A214" s="37" t="s">
        <v>93</v>
      </c>
      <c r="B214" s="37">
        <v>66</v>
      </c>
      <c r="C214" s="38" t="s">
        <v>291</v>
      </c>
      <c r="D214" s="37" t="s">
        <v>95</v>
      </c>
      <c r="E214" s="39" t="s">
        <v>292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292</v>
      </c>
      <c r="F215" s="46"/>
      <c r="G215" s="46"/>
      <c r="H215" s="46"/>
      <c r="I215" s="46"/>
      <c r="J215" s="47"/>
    </row>
    <row r="216" ht="120">
      <c r="A216" s="37" t="s">
        <v>99</v>
      </c>
      <c r="B216" s="45"/>
      <c r="C216" s="46"/>
      <c r="D216" s="46"/>
      <c r="E216" s="39" t="s">
        <v>293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67</v>
      </c>
      <c r="C217" s="38" t="s">
        <v>294</v>
      </c>
      <c r="D217" s="37" t="s">
        <v>95</v>
      </c>
      <c r="E217" s="39" t="s">
        <v>295</v>
      </c>
      <c r="F217" s="40" t="s">
        <v>117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295</v>
      </c>
      <c r="F218" s="46"/>
      <c r="G218" s="46"/>
      <c r="H218" s="46"/>
      <c r="I218" s="46"/>
      <c r="J218" s="47"/>
    </row>
    <row r="219" ht="105">
      <c r="A219" s="37" t="s">
        <v>99</v>
      </c>
      <c r="B219" s="45"/>
      <c r="C219" s="46"/>
      <c r="D219" s="46"/>
      <c r="E219" s="39" t="s">
        <v>296</v>
      </c>
      <c r="F219" s="46"/>
      <c r="G219" s="46"/>
      <c r="H219" s="46"/>
      <c r="I219" s="46"/>
      <c r="J219" s="47"/>
    </row>
    <row r="220" ht="30">
      <c r="A220" s="37" t="s">
        <v>93</v>
      </c>
      <c r="B220" s="37">
        <v>68</v>
      </c>
      <c r="C220" s="38" t="s">
        <v>297</v>
      </c>
      <c r="D220" s="37" t="s">
        <v>95</v>
      </c>
      <c r="E220" s="39" t="s">
        <v>298</v>
      </c>
      <c r="F220" s="40" t="s">
        <v>250</v>
      </c>
      <c r="G220" s="41">
        <v>54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98</v>
      </c>
      <c r="B221" s="45"/>
      <c r="C221" s="46"/>
      <c r="D221" s="46"/>
      <c r="E221" s="39" t="s">
        <v>298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299</v>
      </c>
      <c r="F222" s="46"/>
      <c r="G222" s="46"/>
      <c r="H222" s="46"/>
      <c r="I222" s="46"/>
      <c r="J222" s="47"/>
    </row>
    <row r="223">
      <c r="A223" s="37" t="s">
        <v>93</v>
      </c>
      <c r="B223" s="37">
        <v>69</v>
      </c>
      <c r="C223" s="38" t="s">
        <v>300</v>
      </c>
      <c r="D223" s="37" t="s">
        <v>95</v>
      </c>
      <c r="E223" s="39" t="s">
        <v>301</v>
      </c>
      <c r="F223" s="40" t="s">
        <v>117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301</v>
      </c>
      <c r="F224" s="46"/>
      <c r="G224" s="46"/>
      <c r="H224" s="46"/>
      <c r="I224" s="46"/>
      <c r="J224" s="47"/>
    </row>
    <row r="225" ht="105">
      <c r="A225" s="37" t="s">
        <v>99</v>
      </c>
      <c r="B225" s="45"/>
      <c r="C225" s="46"/>
      <c r="D225" s="46"/>
      <c r="E225" s="39" t="s">
        <v>302</v>
      </c>
      <c r="F225" s="46"/>
      <c r="G225" s="46"/>
      <c r="H225" s="46"/>
      <c r="I225" s="46"/>
      <c r="J225" s="47"/>
    </row>
    <row r="226">
      <c r="A226" s="37" t="s">
        <v>93</v>
      </c>
      <c r="B226" s="37">
        <v>70</v>
      </c>
      <c r="C226" s="38" t="s">
        <v>303</v>
      </c>
      <c r="D226" s="37" t="s">
        <v>95</v>
      </c>
      <c r="E226" s="39" t="s">
        <v>304</v>
      </c>
      <c r="F226" s="40" t="s">
        <v>117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304</v>
      </c>
      <c r="F227" s="46"/>
      <c r="G227" s="46"/>
      <c r="H227" s="46"/>
      <c r="I227" s="46"/>
      <c r="J227" s="47"/>
    </row>
    <row r="228" ht="105">
      <c r="A228" s="37" t="s">
        <v>99</v>
      </c>
      <c r="B228" s="45"/>
      <c r="C228" s="46"/>
      <c r="D228" s="46"/>
      <c r="E228" s="39" t="s">
        <v>305</v>
      </c>
      <c r="F228" s="46"/>
      <c r="G228" s="46"/>
      <c r="H228" s="46"/>
      <c r="I228" s="46"/>
      <c r="J228" s="47"/>
    </row>
    <row r="229">
      <c r="A229" s="37" t="s">
        <v>93</v>
      </c>
      <c r="B229" s="37">
        <v>71</v>
      </c>
      <c r="C229" s="38" t="s">
        <v>306</v>
      </c>
      <c r="D229" s="37" t="s">
        <v>106</v>
      </c>
      <c r="E229" s="39" t="s">
        <v>307</v>
      </c>
      <c r="F229" s="40" t="s">
        <v>117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307</v>
      </c>
      <c r="F230" s="46"/>
      <c r="G230" s="46"/>
      <c r="H230" s="46"/>
      <c r="I230" s="46"/>
      <c r="J230" s="47"/>
    </row>
    <row r="231" ht="90">
      <c r="A231" s="37" t="s">
        <v>99</v>
      </c>
      <c r="B231" s="45"/>
      <c r="C231" s="46"/>
      <c r="D231" s="46"/>
      <c r="E231" s="39" t="s">
        <v>308</v>
      </c>
      <c r="F231" s="46"/>
      <c r="G231" s="46"/>
      <c r="H231" s="46"/>
      <c r="I231" s="46"/>
      <c r="J231" s="47"/>
    </row>
    <row r="232">
      <c r="A232" s="37" t="s">
        <v>93</v>
      </c>
      <c r="B232" s="37">
        <v>72</v>
      </c>
      <c r="C232" s="38" t="s">
        <v>309</v>
      </c>
      <c r="D232" s="37" t="s">
        <v>95</v>
      </c>
      <c r="E232" s="39" t="s">
        <v>310</v>
      </c>
      <c r="F232" s="40" t="s">
        <v>117</v>
      </c>
      <c r="G232" s="41">
        <v>50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310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311</v>
      </c>
      <c r="F234" s="46"/>
      <c r="G234" s="46"/>
      <c r="H234" s="46"/>
      <c r="I234" s="46"/>
      <c r="J234" s="47"/>
    </row>
    <row r="235">
      <c r="A235" s="37" t="s">
        <v>93</v>
      </c>
      <c r="B235" s="37">
        <v>73</v>
      </c>
      <c r="C235" s="38" t="s">
        <v>312</v>
      </c>
      <c r="D235" s="37" t="s">
        <v>95</v>
      </c>
      <c r="E235" s="39" t="s">
        <v>313</v>
      </c>
      <c r="F235" s="40" t="s">
        <v>117</v>
      </c>
      <c r="G235" s="41">
        <v>4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313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314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315</v>
      </c>
      <c r="D238" s="37" t="s">
        <v>95</v>
      </c>
      <c r="E238" s="39" t="s">
        <v>316</v>
      </c>
      <c r="F238" s="40" t="s">
        <v>117</v>
      </c>
      <c r="G238" s="41">
        <v>4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316</v>
      </c>
      <c r="F239" s="46"/>
      <c r="G239" s="46"/>
      <c r="H239" s="46"/>
      <c r="I239" s="46"/>
      <c r="J239" s="47"/>
    </row>
    <row r="240" ht="90">
      <c r="A240" s="37" t="s">
        <v>99</v>
      </c>
      <c r="B240" s="45"/>
      <c r="C240" s="46"/>
      <c r="D240" s="46"/>
      <c r="E240" s="39" t="s">
        <v>311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317</v>
      </c>
      <c r="D241" s="37" t="s">
        <v>95</v>
      </c>
      <c r="E241" s="39" t="s">
        <v>318</v>
      </c>
      <c r="F241" s="40" t="s">
        <v>117</v>
      </c>
      <c r="G241" s="41">
        <v>49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318</v>
      </c>
      <c r="F242" s="46"/>
      <c r="G242" s="46"/>
      <c r="H242" s="46"/>
      <c r="I242" s="46"/>
      <c r="J242" s="47"/>
    </row>
    <row r="243" ht="90">
      <c r="A243" s="37" t="s">
        <v>99</v>
      </c>
      <c r="B243" s="45"/>
      <c r="C243" s="46"/>
      <c r="D243" s="46"/>
      <c r="E243" s="39" t="s">
        <v>319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320</v>
      </c>
      <c r="D244" s="37" t="s">
        <v>95</v>
      </c>
      <c r="E244" s="39" t="s">
        <v>321</v>
      </c>
      <c r="F244" s="40" t="s">
        <v>117</v>
      </c>
      <c r="G244" s="41">
        <v>49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321</v>
      </c>
      <c r="F245" s="46"/>
      <c r="G245" s="46"/>
      <c r="H245" s="46"/>
      <c r="I245" s="46"/>
      <c r="J245" s="47"/>
    </row>
    <row r="246" ht="75">
      <c r="A246" s="37" t="s">
        <v>99</v>
      </c>
      <c r="B246" s="45"/>
      <c r="C246" s="46"/>
      <c r="D246" s="46"/>
      <c r="E246" s="39" t="s">
        <v>322</v>
      </c>
      <c r="F246" s="46"/>
      <c r="G246" s="46"/>
      <c r="H246" s="46"/>
      <c r="I246" s="46"/>
      <c r="J246" s="47"/>
    </row>
    <row r="247">
      <c r="A247" s="37" t="s">
        <v>93</v>
      </c>
      <c r="B247" s="37">
        <v>77</v>
      </c>
      <c r="C247" s="38" t="s">
        <v>323</v>
      </c>
      <c r="D247" s="37" t="s">
        <v>95</v>
      </c>
      <c r="E247" s="39" t="s">
        <v>324</v>
      </c>
      <c r="F247" s="40" t="s">
        <v>117</v>
      </c>
      <c r="G247" s="41">
        <v>42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324</v>
      </c>
      <c r="F248" s="46"/>
      <c r="G248" s="46"/>
      <c r="H248" s="46"/>
      <c r="I248" s="46"/>
      <c r="J248" s="47"/>
    </row>
    <row r="249" ht="75">
      <c r="A249" s="37" t="s">
        <v>99</v>
      </c>
      <c r="B249" s="45"/>
      <c r="C249" s="46"/>
      <c r="D249" s="46"/>
      <c r="E249" s="39" t="s">
        <v>325</v>
      </c>
      <c r="F249" s="46"/>
      <c r="G249" s="46"/>
      <c r="H249" s="46"/>
      <c r="I249" s="46"/>
      <c r="J249" s="47"/>
    </row>
    <row r="250">
      <c r="A250" s="37" t="s">
        <v>93</v>
      </c>
      <c r="B250" s="37">
        <v>78</v>
      </c>
      <c r="C250" s="38" t="s">
        <v>326</v>
      </c>
      <c r="D250" s="37" t="s">
        <v>95</v>
      </c>
      <c r="E250" s="39" t="s">
        <v>327</v>
      </c>
      <c r="F250" s="40" t="s">
        <v>117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327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328</v>
      </c>
      <c r="F252" s="46"/>
      <c r="G252" s="46"/>
      <c r="H252" s="46"/>
      <c r="I252" s="46"/>
      <c r="J252" s="47"/>
    </row>
    <row r="253">
      <c r="A253" s="37" t="s">
        <v>93</v>
      </c>
      <c r="B253" s="37">
        <v>79</v>
      </c>
      <c r="C253" s="38" t="s">
        <v>329</v>
      </c>
      <c r="D253" s="37" t="s">
        <v>95</v>
      </c>
      <c r="E253" s="39" t="s">
        <v>330</v>
      </c>
      <c r="F253" s="40" t="s">
        <v>117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330</v>
      </c>
      <c r="F254" s="46"/>
      <c r="G254" s="46"/>
      <c r="H254" s="46"/>
      <c r="I254" s="46"/>
      <c r="J254" s="47"/>
    </row>
    <row r="255" ht="90">
      <c r="A255" s="37" t="s">
        <v>99</v>
      </c>
      <c r="B255" s="45"/>
      <c r="C255" s="46"/>
      <c r="D255" s="46"/>
      <c r="E255" s="39" t="s">
        <v>331</v>
      </c>
      <c r="F255" s="46"/>
      <c r="G255" s="46"/>
      <c r="H255" s="46"/>
      <c r="I255" s="46"/>
      <c r="J255" s="47"/>
    </row>
    <row r="256">
      <c r="A256" s="37" t="s">
        <v>93</v>
      </c>
      <c r="B256" s="37">
        <v>80</v>
      </c>
      <c r="C256" s="38" t="s">
        <v>332</v>
      </c>
      <c r="D256" s="37" t="s">
        <v>95</v>
      </c>
      <c r="E256" s="39" t="s">
        <v>333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333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334</v>
      </c>
      <c r="F258" s="46"/>
      <c r="G258" s="46"/>
      <c r="H258" s="46"/>
      <c r="I258" s="46"/>
      <c r="J258" s="47"/>
    </row>
    <row r="259">
      <c r="A259" s="37" t="s">
        <v>93</v>
      </c>
      <c r="B259" s="37">
        <v>81</v>
      </c>
      <c r="C259" s="38" t="s">
        <v>335</v>
      </c>
      <c r="D259" s="37" t="s">
        <v>95</v>
      </c>
      <c r="E259" s="39" t="s">
        <v>336</v>
      </c>
      <c r="F259" s="40" t="s">
        <v>117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336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328</v>
      </c>
      <c r="F261" s="46"/>
      <c r="G261" s="46"/>
      <c r="H261" s="46"/>
      <c r="I261" s="46"/>
      <c r="J261" s="47"/>
    </row>
    <row r="262">
      <c r="A262" s="37" t="s">
        <v>93</v>
      </c>
      <c r="B262" s="37">
        <v>82</v>
      </c>
      <c r="C262" s="38" t="s">
        <v>337</v>
      </c>
      <c r="D262" s="37" t="s">
        <v>106</v>
      </c>
      <c r="E262" s="39" t="s">
        <v>338</v>
      </c>
      <c r="F262" s="40" t="s">
        <v>117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338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339</v>
      </c>
      <c r="F264" s="46"/>
      <c r="G264" s="46"/>
      <c r="H264" s="46"/>
      <c r="I264" s="46"/>
      <c r="J264" s="47"/>
    </row>
    <row r="265">
      <c r="A265" s="37" t="s">
        <v>93</v>
      </c>
      <c r="B265" s="37">
        <v>83</v>
      </c>
      <c r="C265" s="38" t="s">
        <v>340</v>
      </c>
      <c r="D265" s="37" t="s">
        <v>95</v>
      </c>
      <c r="E265" s="39" t="s">
        <v>341</v>
      </c>
      <c r="F265" s="40" t="s">
        <v>117</v>
      </c>
      <c r="G265" s="41">
        <v>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341</v>
      </c>
      <c r="F266" s="46"/>
      <c r="G266" s="46"/>
      <c r="H266" s="46"/>
      <c r="I266" s="46"/>
      <c r="J266" s="47"/>
    </row>
    <row r="267" ht="90">
      <c r="A267" s="37" t="s">
        <v>99</v>
      </c>
      <c r="B267" s="45"/>
      <c r="C267" s="46"/>
      <c r="D267" s="46"/>
      <c r="E267" s="39" t="s">
        <v>342</v>
      </c>
      <c r="F267" s="46"/>
      <c r="G267" s="46"/>
      <c r="H267" s="46"/>
      <c r="I267" s="46"/>
      <c r="J267" s="47"/>
    </row>
    <row r="268">
      <c r="A268" s="37" t="s">
        <v>93</v>
      </c>
      <c r="B268" s="37">
        <v>84</v>
      </c>
      <c r="C268" s="38" t="s">
        <v>343</v>
      </c>
      <c r="D268" s="37" t="s">
        <v>95</v>
      </c>
      <c r="E268" s="39" t="s">
        <v>344</v>
      </c>
      <c r="F268" s="40" t="s">
        <v>117</v>
      </c>
      <c r="G268" s="41">
        <v>20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344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345</v>
      </c>
      <c r="F270" s="46"/>
      <c r="G270" s="46"/>
      <c r="H270" s="46"/>
      <c r="I270" s="46"/>
      <c r="J270" s="47"/>
    </row>
    <row r="271">
      <c r="A271" s="37" t="s">
        <v>93</v>
      </c>
      <c r="B271" s="37">
        <v>85</v>
      </c>
      <c r="C271" s="38" t="s">
        <v>346</v>
      </c>
      <c r="D271" s="37" t="s">
        <v>95</v>
      </c>
      <c r="E271" s="39" t="s">
        <v>347</v>
      </c>
      <c r="F271" s="40" t="s">
        <v>117</v>
      </c>
      <c r="G271" s="41">
        <v>20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347</v>
      </c>
      <c r="F272" s="46"/>
      <c r="G272" s="46"/>
      <c r="H272" s="46"/>
      <c r="I272" s="46"/>
      <c r="J272" s="47"/>
    </row>
    <row r="273" ht="75">
      <c r="A273" s="37" t="s">
        <v>99</v>
      </c>
      <c r="B273" s="45"/>
      <c r="C273" s="46"/>
      <c r="D273" s="46"/>
      <c r="E273" s="39" t="s">
        <v>348</v>
      </c>
      <c r="F273" s="46"/>
      <c r="G273" s="46"/>
      <c r="H273" s="46"/>
      <c r="I273" s="46"/>
      <c r="J273" s="47"/>
    </row>
    <row r="274">
      <c r="A274" s="37" t="s">
        <v>93</v>
      </c>
      <c r="B274" s="37">
        <v>86</v>
      </c>
      <c r="C274" s="38" t="s">
        <v>349</v>
      </c>
      <c r="D274" s="37" t="s">
        <v>95</v>
      </c>
      <c r="E274" s="39" t="s">
        <v>350</v>
      </c>
      <c r="F274" s="40" t="s">
        <v>117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350</v>
      </c>
      <c r="F275" s="46"/>
      <c r="G275" s="46"/>
      <c r="H275" s="46"/>
      <c r="I275" s="46"/>
      <c r="J275" s="47"/>
    </row>
    <row r="276" ht="75">
      <c r="A276" s="37" t="s">
        <v>99</v>
      </c>
      <c r="B276" s="45"/>
      <c r="C276" s="46"/>
      <c r="D276" s="46"/>
      <c r="E276" s="39" t="s">
        <v>351</v>
      </c>
      <c r="F276" s="46"/>
      <c r="G276" s="46"/>
      <c r="H276" s="46"/>
      <c r="I276" s="46"/>
      <c r="J276" s="47"/>
    </row>
    <row r="277">
      <c r="A277" s="37" t="s">
        <v>93</v>
      </c>
      <c r="B277" s="37">
        <v>87</v>
      </c>
      <c r="C277" s="38" t="s">
        <v>352</v>
      </c>
      <c r="D277" s="37" t="s">
        <v>95</v>
      </c>
      <c r="E277" s="39" t="s">
        <v>353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353</v>
      </c>
      <c r="F278" s="46"/>
      <c r="G278" s="46"/>
      <c r="H278" s="46"/>
      <c r="I278" s="46"/>
      <c r="J278" s="47"/>
    </row>
    <row r="279" ht="75">
      <c r="A279" s="37" t="s">
        <v>99</v>
      </c>
      <c r="B279" s="45"/>
      <c r="C279" s="46"/>
      <c r="D279" s="46"/>
      <c r="E279" s="39" t="s">
        <v>354</v>
      </c>
      <c r="F279" s="46"/>
      <c r="G279" s="46"/>
      <c r="H279" s="46"/>
      <c r="I279" s="46"/>
      <c r="J279" s="47"/>
    </row>
    <row r="280">
      <c r="A280" s="37" t="s">
        <v>93</v>
      </c>
      <c r="B280" s="37">
        <v>243</v>
      </c>
      <c r="C280" s="38" t="s">
        <v>355</v>
      </c>
      <c r="D280" s="37" t="s">
        <v>95</v>
      </c>
      <c r="E280" s="39" t="s">
        <v>356</v>
      </c>
      <c r="F280" s="40" t="s">
        <v>117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356</v>
      </c>
      <c r="F281" s="46"/>
      <c r="G281" s="46"/>
      <c r="H281" s="46"/>
      <c r="I281" s="46"/>
      <c r="J281" s="47"/>
    </row>
    <row r="282" ht="150">
      <c r="A282" s="37" t="s">
        <v>99</v>
      </c>
      <c r="B282" s="45"/>
      <c r="C282" s="46"/>
      <c r="D282" s="46"/>
      <c r="E282" s="39" t="s">
        <v>357</v>
      </c>
      <c r="F282" s="46"/>
      <c r="G282" s="46"/>
      <c r="H282" s="46"/>
      <c r="I282" s="46"/>
      <c r="J282" s="47"/>
    </row>
    <row r="283">
      <c r="A283" s="37" t="s">
        <v>93</v>
      </c>
      <c r="B283" s="37">
        <v>244</v>
      </c>
      <c r="C283" s="38" t="s">
        <v>358</v>
      </c>
      <c r="D283" s="37" t="s">
        <v>95</v>
      </c>
      <c r="E283" s="39" t="s">
        <v>359</v>
      </c>
      <c r="F283" s="40" t="s">
        <v>117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359</v>
      </c>
      <c r="F284" s="46"/>
      <c r="G284" s="46"/>
      <c r="H284" s="46"/>
      <c r="I284" s="46"/>
      <c r="J284" s="47"/>
    </row>
    <row r="285" ht="150">
      <c r="A285" s="37" t="s">
        <v>99</v>
      </c>
      <c r="B285" s="45"/>
      <c r="C285" s="46"/>
      <c r="D285" s="46"/>
      <c r="E285" s="39" t="s">
        <v>360</v>
      </c>
      <c r="F285" s="46"/>
      <c r="G285" s="46"/>
      <c r="H285" s="46"/>
      <c r="I285" s="46"/>
      <c r="J285" s="47"/>
    </row>
    <row r="286" ht="30">
      <c r="A286" s="37" t="s">
        <v>93</v>
      </c>
      <c r="B286" s="37">
        <v>88</v>
      </c>
      <c r="C286" s="38" t="s">
        <v>361</v>
      </c>
      <c r="D286" s="37" t="s">
        <v>95</v>
      </c>
      <c r="E286" s="39" t="s">
        <v>362</v>
      </c>
      <c r="F286" s="40" t="s">
        <v>117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98</v>
      </c>
      <c r="B287" s="45"/>
      <c r="C287" s="46"/>
      <c r="D287" s="46"/>
      <c r="E287" s="39" t="s">
        <v>362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363</v>
      </c>
      <c r="F288" s="46"/>
      <c r="G288" s="46"/>
      <c r="H288" s="46"/>
      <c r="I288" s="46"/>
      <c r="J288" s="47"/>
    </row>
    <row r="289">
      <c r="A289" s="37" t="s">
        <v>93</v>
      </c>
      <c r="B289" s="37">
        <v>91</v>
      </c>
      <c r="C289" s="38" t="s">
        <v>364</v>
      </c>
      <c r="D289" s="37" t="s">
        <v>106</v>
      </c>
      <c r="E289" s="39" t="s">
        <v>365</v>
      </c>
      <c r="F289" s="40" t="s">
        <v>117</v>
      </c>
      <c r="G289" s="41">
        <v>17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365</v>
      </c>
      <c r="F290" s="46"/>
      <c r="G290" s="46"/>
      <c r="H290" s="46"/>
      <c r="I290" s="46"/>
      <c r="J290" s="47"/>
    </row>
    <row r="291" ht="90">
      <c r="A291" s="37" t="s">
        <v>99</v>
      </c>
      <c r="B291" s="45"/>
      <c r="C291" s="46"/>
      <c r="D291" s="46"/>
      <c r="E291" s="39" t="s">
        <v>366</v>
      </c>
      <c r="F291" s="46"/>
      <c r="G291" s="46"/>
      <c r="H291" s="46"/>
      <c r="I291" s="46"/>
      <c r="J291" s="47"/>
    </row>
    <row r="292">
      <c r="A292" s="37" t="s">
        <v>93</v>
      </c>
      <c r="B292" s="37">
        <v>92</v>
      </c>
      <c r="C292" s="38" t="s">
        <v>367</v>
      </c>
      <c r="D292" s="37" t="s">
        <v>95</v>
      </c>
      <c r="E292" s="39" t="s">
        <v>368</v>
      </c>
      <c r="F292" s="40" t="s">
        <v>117</v>
      </c>
      <c r="G292" s="41">
        <v>17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368</v>
      </c>
      <c r="F293" s="46"/>
      <c r="G293" s="46"/>
      <c r="H293" s="46"/>
      <c r="I293" s="46"/>
      <c r="J293" s="47"/>
    </row>
    <row r="294" ht="90">
      <c r="A294" s="37" t="s">
        <v>99</v>
      </c>
      <c r="B294" s="45"/>
      <c r="C294" s="46"/>
      <c r="D294" s="46"/>
      <c r="E294" s="39" t="s">
        <v>369</v>
      </c>
      <c r="F294" s="46"/>
      <c r="G294" s="46"/>
      <c r="H294" s="46"/>
      <c r="I294" s="46"/>
      <c r="J294" s="47"/>
    </row>
    <row r="295">
      <c r="A295" s="37" t="s">
        <v>93</v>
      </c>
      <c r="B295" s="37">
        <v>93</v>
      </c>
      <c r="C295" s="38" t="s">
        <v>370</v>
      </c>
      <c r="D295" s="37" t="s">
        <v>95</v>
      </c>
      <c r="E295" s="39" t="s">
        <v>371</v>
      </c>
      <c r="F295" s="40" t="s">
        <v>117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371</v>
      </c>
      <c r="F296" s="46"/>
      <c r="G296" s="46"/>
      <c r="H296" s="46"/>
      <c r="I296" s="46"/>
      <c r="J296" s="47"/>
    </row>
    <row r="297" ht="75">
      <c r="A297" s="37" t="s">
        <v>99</v>
      </c>
      <c r="B297" s="45"/>
      <c r="C297" s="46"/>
      <c r="D297" s="46"/>
      <c r="E297" s="39" t="s">
        <v>372</v>
      </c>
      <c r="F297" s="46"/>
      <c r="G297" s="46"/>
      <c r="H297" s="46"/>
      <c r="I297" s="46"/>
      <c r="J297" s="47"/>
    </row>
    <row r="298">
      <c r="A298" s="37" t="s">
        <v>93</v>
      </c>
      <c r="B298" s="37">
        <v>94</v>
      </c>
      <c r="C298" s="38" t="s">
        <v>373</v>
      </c>
      <c r="D298" s="37" t="s">
        <v>95</v>
      </c>
      <c r="E298" s="39" t="s">
        <v>374</v>
      </c>
      <c r="F298" s="40" t="s">
        <v>117</v>
      </c>
      <c r="G298" s="41">
        <v>2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374</v>
      </c>
      <c r="F299" s="46"/>
      <c r="G299" s="46"/>
      <c r="H299" s="46"/>
      <c r="I299" s="46"/>
      <c r="J299" s="47"/>
    </row>
    <row r="300" ht="90">
      <c r="A300" s="37" t="s">
        <v>99</v>
      </c>
      <c r="B300" s="45"/>
      <c r="C300" s="46"/>
      <c r="D300" s="46"/>
      <c r="E300" s="39" t="s">
        <v>375</v>
      </c>
      <c r="F300" s="46"/>
      <c r="G300" s="46"/>
      <c r="H300" s="46"/>
      <c r="I300" s="46"/>
      <c r="J300" s="47"/>
    </row>
    <row r="301">
      <c r="A301" s="37" t="s">
        <v>93</v>
      </c>
      <c r="B301" s="37">
        <v>95</v>
      </c>
      <c r="C301" s="38" t="s">
        <v>376</v>
      </c>
      <c r="D301" s="37" t="s">
        <v>95</v>
      </c>
      <c r="E301" s="39" t="s">
        <v>377</v>
      </c>
      <c r="F301" s="40" t="s">
        <v>117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377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378</v>
      </c>
      <c r="F303" s="46"/>
      <c r="G303" s="46"/>
      <c r="H303" s="46"/>
      <c r="I303" s="46"/>
      <c r="J303" s="47"/>
    </row>
    <row r="304">
      <c r="A304" s="37" t="s">
        <v>93</v>
      </c>
      <c r="B304" s="37">
        <v>97</v>
      </c>
      <c r="C304" s="38" t="s">
        <v>379</v>
      </c>
      <c r="D304" s="37" t="s">
        <v>95</v>
      </c>
      <c r="E304" s="39" t="s">
        <v>380</v>
      </c>
      <c r="F304" s="40" t="s">
        <v>117</v>
      </c>
      <c r="G304" s="41">
        <v>26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380</v>
      </c>
      <c r="F305" s="46"/>
      <c r="G305" s="46"/>
      <c r="H305" s="46"/>
      <c r="I305" s="46"/>
      <c r="J305" s="47"/>
    </row>
    <row r="306" ht="90">
      <c r="A306" s="37" t="s">
        <v>99</v>
      </c>
      <c r="B306" s="45"/>
      <c r="C306" s="46"/>
      <c r="D306" s="46"/>
      <c r="E306" s="39" t="s">
        <v>381</v>
      </c>
      <c r="F306" s="46"/>
      <c r="G306" s="46"/>
      <c r="H306" s="46"/>
      <c r="I306" s="46"/>
      <c r="J306" s="47"/>
    </row>
    <row r="307">
      <c r="A307" s="37" t="s">
        <v>93</v>
      </c>
      <c r="B307" s="37">
        <v>98</v>
      </c>
      <c r="C307" s="38" t="s">
        <v>382</v>
      </c>
      <c r="D307" s="37" t="s">
        <v>95</v>
      </c>
      <c r="E307" s="39" t="s">
        <v>383</v>
      </c>
      <c r="F307" s="40" t="s">
        <v>117</v>
      </c>
      <c r="G307" s="41">
        <v>26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383</v>
      </c>
      <c r="F308" s="46"/>
      <c r="G308" s="46"/>
      <c r="H308" s="46"/>
      <c r="I308" s="46"/>
      <c r="J308" s="47"/>
    </row>
    <row r="309" ht="90">
      <c r="A309" s="37" t="s">
        <v>99</v>
      </c>
      <c r="B309" s="45"/>
      <c r="C309" s="46"/>
      <c r="D309" s="46"/>
      <c r="E309" s="39" t="s">
        <v>384</v>
      </c>
      <c r="F309" s="46"/>
      <c r="G309" s="46"/>
      <c r="H309" s="46"/>
      <c r="I309" s="46"/>
      <c r="J309" s="47"/>
    </row>
    <row r="310">
      <c r="A310" s="37" t="s">
        <v>93</v>
      </c>
      <c r="B310" s="37">
        <v>99</v>
      </c>
      <c r="C310" s="38" t="s">
        <v>385</v>
      </c>
      <c r="D310" s="37" t="s">
        <v>106</v>
      </c>
      <c r="E310" s="39" t="s">
        <v>386</v>
      </c>
      <c r="F310" s="40" t="s">
        <v>117</v>
      </c>
      <c r="G310" s="41">
        <v>30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386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387</v>
      </c>
      <c r="F312" s="46"/>
      <c r="G312" s="46"/>
      <c r="H312" s="46"/>
      <c r="I312" s="46"/>
      <c r="J312" s="47"/>
    </row>
    <row r="313">
      <c r="A313" s="37" t="s">
        <v>93</v>
      </c>
      <c r="B313" s="37">
        <v>100</v>
      </c>
      <c r="C313" s="38" t="s">
        <v>388</v>
      </c>
      <c r="D313" s="37" t="s">
        <v>95</v>
      </c>
      <c r="E313" s="39" t="s">
        <v>389</v>
      </c>
      <c r="F313" s="40" t="s">
        <v>117</v>
      </c>
      <c r="G313" s="41">
        <v>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389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391</v>
      </c>
      <c r="F315" s="46"/>
      <c r="G315" s="46"/>
      <c r="H315" s="46"/>
      <c r="I315" s="46"/>
      <c r="J315" s="47"/>
    </row>
    <row r="316" ht="135">
      <c r="A316" s="37" t="s">
        <v>99</v>
      </c>
      <c r="B316" s="45"/>
      <c r="C316" s="46"/>
      <c r="D316" s="46"/>
      <c r="E316" s="39" t="s">
        <v>392</v>
      </c>
      <c r="F316" s="46"/>
      <c r="G316" s="46"/>
      <c r="H316" s="46"/>
      <c r="I316" s="46"/>
      <c r="J316" s="47"/>
    </row>
    <row r="317">
      <c r="A317" s="37" t="s">
        <v>93</v>
      </c>
      <c r="B317" s="37">
        <v>101</v>
      </c>
      <c r="C317" s="38" t="s">
        <v>393</v>
      </c>
      <c r="D317" s="37" t="s">
        <v>95</v>
      </c>
      <c r="E317" s="39" t="s">
        <v>394</v>
      </c>
      <c r="F317" s="40" t="s">
        <v>117</v>
      </c>
      <c r="G317" s="41">
        <v>5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394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391</v>
      </c>
      <c r="F319" s="46"/>
      <c r="G319" s="46"/>
      <c r="H319" s="46"/>
      <c r="I319" s="46"/>
      <c r="J319" s="47"/>
    </row>
    <row r="320" ht="150">
      <c r="A320" s="37" t="s">
        <v>99</v>
      </c>
      <c r="B320" s="45"/>
      <c r="C320" s="46"/>
      <c r="D320" s="46"/>
      <c r="E320" s="39" t="s">
        <v>395</v>
      </c>
      <c r="F320" s="46"/>
      <c r="G320" s="46"/>
      <c r="H320" s="46"/>
      <c r="I320" s="46"/>
      <c r="J320" s="47"/>
    </row>
    <row r="321">
      <c r="A321" s="37" t="s">
        <v>93</v>
      </c>
      <c r="B321" s="37">
        <v>102</v>
      </c>
      <c r="C321" s="38" t="s">
        <v>396</v>
      </c>
      <c r="D321" s="37" t="s">
        <v>95</v>
      </c>
      <c r="E321" s="39" t="s">
        <v>397</v>
      </c>
      <c r="F321" s="40" t="s">
        <v>117</v>
      </c>
      <c r="G321" s="41">
        <v>13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397</v>
      </c>
      <c r="F322" s="46"/>
      <c r="G322" s="46"/>
      <c r="H322" s="46"/>
      <c r="I322" s="46"/>
      <c r="J322" s="47"/>
    </row>
    <row r="323" ht="90">
      <c r="A323" s="37" t="s">
        <v>99</v>
      </c>
      <c r="B323" s="45"/>
      <c r="C323" s="46"/>
      <c r="D323" s="46"/>
      <c r="E323" s="39" t="s">
        <v>398</v>
      </c>
      <c r="F323" s="46"/>
      <c r="G323" s="46"/>
      <c r="H323" s="46"/>
      <c r="I323" s="46"/>
      <c r="J323" s="47"/>
    </row>
    <row r="324">
      <c r="A324" s="37" t="s">
        <v>93</v>
      </c>
      <c r="B324" s="37">
        <v>103</v>
      </c>
      <c r="C324" s="38" t="s">
        <v>399</v>
      </c>
      <c r="D324" s="37" t="s">
        <v>106</v>
      </c>
      <c r="E324" s="39" t="s">
        <v>400</v>
      </c>
      <c r="F324" s="40" t="s">
        <v>117</v>
      </c>
      <c r="G324" s="41">
        <v>13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400</v>
      </c>
      <c r="F325" s="46"/>
      <c r="G325" s="46"/>
      <c r="H325" s="46"/>
      <c r="I325" s="46"/>
      <c r="J325" s="47"/>
    </row>
    <row r="326" ht="90">
      <c r="A326" s="37" t="s">
        <v>99</v>
      </c>
      <c r="B326" s="45"/>
      <c r="C326" s="46"/>
      <c r="D326" s="46"/>
      <c r="E326" s="39" t="s">
        <v>401</v>
      </c>
      <c r="F326" s="46"/>
      <c r="G326" s="46"/>
      <c r="H326" s="46"/>
      <c r="I326" s="46"/>
      <c r="J326" s="47"/>
    </row>
    <row r="327">
      <c r="A327" s="37" t="s">
        <v>93</v>
      </c>
      <c r="B327" s="37">
        <v>104</v>
      </c>
      <c r="C327" s="38" t="s">
        <v>402</v>
      </c>
      <c r="D327" s="37" t="s">
        <v>95</v>
      </c>
      <c r="E327" s="39" t="s">
        <v>403</v>
      </c>
      <c r="F327" s="40" t="s">
        <v>117</v>
      </c>
      <c r="G327" s="41">
        <v>4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98</v>
      </c>
      <c r="B328" s="45"/>
      <c r="C328" s="46"/>
      <c r="D328" s="46"/>
      <c r="E328" s="39" t="s">
        <v>403</v>
      </c>
      <c r="F328" s="46"/>
      <c r="G328" s="46"/>
      <c r="H328" s="46"/>
      <c r="I328" s="46"/>
      <c r="J328" s="47"/>
    </row>
    <row r="329" ht="75">
      <c r="A329" s="37" t="s">
        <v>99</v>
      </c>
      <c r="B329" s="45"/>
      <c r="C329" s="46"/>
      <c r="D329" s="46"/>
      <c r="E329" s="39" t="s">
        <v>404</v>
      </c>
      <c r="F329" s="46"/>
      <c r="G329" s="46"/>
      <c r="H329" s="46"/>
      <c r="I329" s="46"/>
      <c r="J329" s="47"/>
    </row>
    <row r="330" ht="30">
      <c r="A330" s="37" t="s">
        <v>93</v>
      </c>
      <c r="B330" s="37">
        <v>105</v>
      </c>
      <c r="C330" s="38" t="s">
        <v>405</v>
      </c>
      <c r="D330" s="37" t="s">
        <v>95</v>
      </c>
      <c r="E330" s="39" t="s">
        <v>406</v>
      </c>
      <c r="F330" s="40" t="s">
        <v>117</v>
      </c>
      <c r="G330" s="41">
        <v>2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 ht="30">
      <c r="A331" s="37" t="s">
        <v>98</v>
      </c>
      <c r="B331" s="45"/>
      <c r="C331" s="46"/>
      <c r="D331" s="46"/>
      <c r="E331" s="39" t="s">
        <v>406</v>
      </c>
      <c r="F331" s="46"/>
      <c r="G331" s="46"/>
      <c r="H331" s="46"/>
      <c r="I331" s="46"/>
      <c r="J331" s="47"/>
    </row>
    <row r="332" ht="90">
      <c r="A332" s="37" t="s">
        <v>99</v>
      </c>
      <c r="B332" s="45"/>
      <c r="C332" s="46"/>
      <c r="D332" s="46"/>
      <c r="E332" s="39" t="s">
        <v>407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106</v>
      </c>
      <c r="C333" s="38" t="s">
        <v>408</v>
      </c>
      <c r="D333" s="37" t="s">
        <v>95</v>
      </c>
      <c r="E333" s="39" t="s">
        <v>409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409</v>
      </c>
      <c r="F334" s="46"/>
      <c r="G334" s="46"/>
      <c r="H334" s="46"/>
      <c r="I334" s="46"/>
      <c r="J334" s="47"/>
    </row>
    <row r="335" ht="90">
      <c r="A335" s="37" t="s">
        <v>99</v>
      </c>
      <c r="B335" s="45"/>
      <c r="C335" s="46"/>
      <c r="D335" s="46"/>
      <c r="E335" s="39" t="s">
        <v>410</v>
      </c>
      <c r="F335" s="46"/>
      <c r="G335" s="46"/>
      <c r="H335" s="46"/>
      <c r="I335" s="46"/>
      <c r="J335" s="47"/>
    </row>
    <row r="336" ht="30">
      <c r="A336" s="37" t="s">
        <v>93</v>
      </c>
      <c r="B336" s="37">
        <v>241</v>
      </c>
      <c r="C336" s="38" t="s">
        <v>411</v>
      </c>
      <c r="D336" s="37" t="s">
        <v>95</v>
      </c>
      <c r="E336" s="39" t="s">
        <v>412</v>
      </c>
      <c r="F336" s="40" t="s">
        <v>117</v>
      </c>
      <c r="G336" s="41">
        <v>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98</v>
      </c>
      <c r="B337" s="45"/>
      <c r="C337" s="46"/>
      <c r="D337" s="46"/>
      <c r="E337" s="39" t="s">
        <v>412</v>
      </c>
      <c r="F337" s="46"/>
      <c r="G337" s="46"/>
      <c r="H337" s="46"/>
      <c r="I337" s="46"/>
      <c r="J337" s="47"/>
    </row>
    <row r="338" ht="120">
      <c r="A338" s="37" t="s">
        <v>99</v>
      </c>
      <c r="B338" s="45"/>
      <c r="C338" s="46"/>
      <c r="D338" s="46"/>
      <c r="E338" s="39" t="s">
        <v>413</v>
      </c>
      <c r="F338" s="46"/>
      <c r="G338" s="46"/>
      <c r="H338" s="46"/>
      <c r="I338" s="46"/>
      <c r="J338" s="47"/>
    </row>
    <row r="339" ht="30">
      <c r="A339" s="37" t="s">
        <v>93</v>
      </c>
      <c r="B339" s="37">
        <v>242</v>
      </c>
      <c r="C339" s="38" t="s">
        <v>414</v>
      </c>
      <c r="D339" s="37" t="s">
        <v>106</v>
      </c>
      <c r="E339" s="39" t="s">
        <v>415</v>
      </c>
      <c r="F339" s="40" t="s">
        <v>117</v>
      </c>
      <c r="G339" s="41">
        <v>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 ht="30">
      <c r="A340" s="37" t="s">
        <v>98</v>
      </c>
      <c r="B340" s="45"/>
      <c r="C340" s="46"/>
      <c r="D340" s="46"/>
      <c r="E340" s="39" t="s">
        <v>415</v>
      </c>
      <c r="F340" s="46"/>
      <c r="G340" s="46"/>
      <c r="H340" s="46"/>
      <c r="I340" s="46"/>
      <c r="J340" s="47"/>
    </row>
    <row r="341" ht="75">
      <c r="A341" s="37" t="s">
        <v>99</v>
      </c>
      <c r="B341" s="45"/>
      <c r="C341" s="46"/>
      <c r="D341" s="46"/>
      <c r="E341" s="39" t="s">
        <v>416</v>
      </c>
      <c r="F341" s="46"/>
      <c r="G341" s="46"/>
      <c r="H341" s="46"/>
      <c r="I341" s="46"/>
      <c r="J341" s="47"/>
    </row>
    <row r="342" ht="45">
      <c r="A342" s="37" t="s">
        <v>93</v>
      </c>
      <c r="B342" s="37">
        <v>107</v>
      </c>
      <c r="C342" s="38" t="s">
        <v>417</v>
      </c>
      <c r="D342" s="37" t="s">
        <v>95</v>
      </c>
      <c r="E342" s="39" t="s">
        <v>418</v>
      </c>
      <c r="F342" s="40" t="s">
        <v>117</v>
      </c>
      <c r="G342" s="41">
        <v>30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45">
      <c r="A343" s="37" t="s">
        <v>98</v>
      </c>
      <c r="B343" s="45"/>
      <c r="C343" s="46"/>
      <c r="D343" s="46"/>
      <c r="E343" s="39" t="s">
        <v>418</v>
      </c>
      <c r="F343" s="46"/>
      <c r="G343" s="46"/>
      <c r="H343" s="46"/>
      <c r="I343" s="46"/>
      <c r="J343" s="47"/>
    </row>
    <row r="344" ht="75">
      <c r="A344" s="37" t="s">
        <v>99</v>
      </c>
      <c r="B344" s="45"/>
      <c r="C344" s="46"/>
      <c r="D344" s="46"/>
      <c r="E344" s="39" t="s">
        <v>419</v>
      </c>
      <c r="F344" s="46"/>
      <c r="G344" s="46"/>
      <c r="H344" s="46"/>
      <c r="I344" s="46"/>
      <c r="J344" s="47"/>
    </row>
    <row r="345" ht="45">
      <c r="A345" s="37" t="s">
        <v>93</v>
      </c>
      <c r="B345" s="37">
        <v>108</v>
      </c>
      <c r="C345" s="38" t="s">
        <v>420</v>
      </c>
      <c r="D345" s="37" t="s">
        <v>95</v>
      </c>
      <c r="E345" s="39" t="s">
        <v>421</v>
      </c>
      <c r="F345" s="40" t="s">
        <v>117</v>
      </c>
      <c r="G345" s="41">
        <v>30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45">
      <c r="A346" s="37" t="s">
        <v>98</v>
      </c>
      <c r="B346" s="45"/>
      <c r="C346" s="46"/>
      <c r="D346" s="46"/>
      <c r="E346" s="39" t="s">
        <v>421</v>
      </c>
      <c r="F346" s="46"/>
      <c r="G346" s="46"/>
      <c r="H346" s="46"/>
      <c r="I346" s="46"/>
      <c r="J346" s="47"/>
    </row>
    <row r="347" ht="75">
      <c r="A347" s="37" t="s">
        <v>99</v>
      </c>
      <c r="B347" s="45"/>
      <c r="C347" s="46"/>
      <c r="D347" s="46"/>
      <c r="E347" s="39" t="s">
        <v>422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109</v>
      </c>
      <c r="C348" s="38" t="s">
        <v>423</v>
      </c>
      <c r="D348" s="37" t="s">
        <v>106</v>
      </c>
      <c r="E348" s="39" t="s">
        <v>424</v>
      </c>
      <c r="F348" s="40" t="s">
        <v>117</v>
      </c>
      <c r="G348" s="41">
        <v>3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424</v>
      </c>
      <c r="F349" s="46"/>
      <c r="G349" s="46"/>
      <c r="H349" s="46"/>
      <c r="I349" s="46"/>
      <c r="J349" s="47"/>
    </row>
    <row r="350" ht="75">
      <c r="A350" s="37" t="s">
        <v>99</v>
      </c>
      <c r="B350" s="45"/>
      <c r="C350" s="46"/>
      <c r="D350" s="46"/>
      <c r="E350" s="39" t="s">
        <v>425</v>
      </c>
      <c r="F350" s="46"/>
      <c r="G350" s="46"/>
      <c r="H350" s="46"/>
      <c r="I350" s="46"/>
      <c r="J350" s="47"/>
    </row>
    <row r="351">
      <c r="A351" s="37" t="s">
        <v>93</v>
      </c>
      <c r="B351" s="37">
        <v>110</v>
      </c>
      <c r="C351" s="38" t="s">
        <v>426</v>
      </c>
      <c r="D351" s="37" t="s">
        <v>95</v>
      </c>
      <c r="E351" s="39" t="s">
        <v>427</v>
      </c>
      <c r="F351" s="40" t="s">
        <v>117</v>
      </c>
      <c r="G351" s="41">
        <v>28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98</v>
      </c>
      <c r="B352" s="45"/>
      <c r="C352" s="46"/>
      <c r="D352" s="46"/>
      <c r="E352" s="39" t="s">
        <v>427</v>
      </c>
      <c r="F352" s="46"/>
      <c r="G352" s="46"/>
      <c r="H352" s="46"/>
      <c r="I352" s="46"/>
      <c r="J352" s="47"/>
    </row>
    <row r="353" ht="75">
      <c r="A353" s="37" t="s">
        <v>99</v>
      </c>
      <c r="B353" s="45"/>
      <c r="C353" s="46"/>
      <c r="D353" s="46"/>
      <c r="E353" s="39" t="s">
        <v>428</v>
      </c>
      <c r="F353" s="46"/>
      <c r="G353" s="46"/>
      <c r="H353" s="46"/>
      <c r="I353" s="46"/>
      <c r="J353" s="47"/>
    </row>
    <row r="354">
      <c r="A354" s="37" t="s">
        <v>93</v>
      </c>
      <c r="B354" s="37">
        <v>111</v>
      </c>
      <c r="C354" s="38" t="s">
        <v>429</v>
      </c>
      <c r="D354" s="37" t="s">
        <v>95</v>
      </c>
      <c r="E354" s="39" t="s">
        <v>430</v>
      </c>
      <c r="F354" s="40" t="s">
        <v>117</v>
      </c>
      <c r="G354" s="41">
        <v>99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98</v>
      </c>
      <c r="B355" s="45"/>
      <c r="C355" s="46"/>
      <c r="D355" s="46"/>
      <c r="E355" s="39" t="s">
        <v>430</v>
      </c>
      <c r="F355" s="46"/>
      <c r="G355" s="46"/>
      <c r="H355" s="46"/>
      <c r="I355" s="46"/>
      <c r="J355" s="47"/>
    </row>
    <row r="356" ht="120">
      <c r="A356" s="37" t="s">
        <v>99</v>
      </c>
      <c r="B356" s="45"/>
      <c r="C356" s="46"/>
      <c r="D356" s="46"/>
      <c r="E356" s="39" t="s">
        <v>431</v>
      </c>
      <c r="F356" s="46"/>
      <c r="G356" s="46"/>
      <c r="H356" s="46"/>
      <c r="I356" s="46"/>
      <c r="J356" s="47"/>
    </row>
    <row r="357">
      <c r="A357" s="37" t="s">
        <v>93</v>
      </c>
      <c r="B357" s="37">
        <v>112</v>
      </c>
      <c r="C357" s="38" t="s">
        <v>432</v>
      </c>
      <c r="D357" s="37" t="s">
        <v>95</v>
      </c>
      <c r="E357" s="39" t="s">
        <v>433</v>
      </c>
      <c r="F357" s="40" t="s">
        <v>117</v>
      </c>
      <c r="G357" s="41">
        <v>104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433</v>
      </c>
      <c r="F358" s="46"/>
      <c r="G358" s="46"/>
      <c r="H358" s="46"/>
      <c r="I358" s="46"/>
      <c r="J358" s="47"/>
    </row>
    <row r="359" ht="75">
      <c r="A359" s="37" t="s">
        <v>99</v>
      </c>
      <c r="B359" s="45"/>
      <c r="C359" s="46"/>
      <c r="D359" s="46"/>
      <c r="E359" s="39" t="s">
        <v>434</v>
      </c>
      <c r="F359" s="46"/>
      <c r="G359" s="46"/>
      <c r="H359" s="46"/>
      <c r="I359" s="46"/>
      <c r="J359" s="47"/>
    </row>
    <row r="360">
      <c r="A360" s="37" t="s">
        <v>93</v>
      </c>
      <c r="B360" s="37">
        <v>113</v>
      </c>
      <c r="C360" s="38" t="s">
        <v>435</v>
      </c>
      <c r="D360" s="37" t="s">
        <v>106</v>
      </c>
      <c r="E360" s="39" t="s">
        <v>436</v>
      </c>
      <c r="F360" s="40" t="s">
        <v>117</v>
      </c>
      <c r="G360" s="41">
        <v>7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98</v>
      </c>
      <c r="B361" s="45"/>
      <c r="C361" s="46"/>
      <c r="D361" s="46"/>
      <c r="E361" s="39" t="s">
        <v>436</v>
      </c>
      <c r="F361" s="46"/>
      <c r="G361" s="46"/>
      <c r="H361" s="46"/>
      <c r="I361" s="46"/>
      <c r="J361" s="47"/>
    </row>
    <row r="362" ht="90">
      <c r="A362" s="37" t="s">
        <v>99</v>
      </c>
      <c r="B362" s="45"/>
      <c r="C362" s="46"/>
      <c r="D362" s="46"/>
      <c r="E362" s="39" t="s">
        <v>437</v>
      </c>
      <c r="F362" s="46"/>
      <c r="G362" s="46"/>
      <c r="H362" s="46"/>
      <c r="I362" s="46"/>
      <c r="J362" s="47"/>
    </row>
    <row r="363">
      <c r="A363" s="37" t="s">
        <v>93</v>
      </c>
      <c r="B363" s="37">
        <v>114</v>
      </c>
      <c r="C363" s="38" t="s">
        <v>438</v>
      </c>
      <c r="D363" s="37" t="s">
        <v>95</v>
      </c>
      <c r="E363" s="39" t="s">
        <v>439</v>
      </c>
      <c r="F363" s="40" t="s">
        <v>117</v>
      </c>
      <c r="G363" s="41">
        <v>6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98</v>
      </c>
      <c r="B364" s="45"/>
      <c r="C364" s="46"/>
      <c r="D364" s="46"/>
      <c r="E364" s="39" t="s">
        <v>439</v>
      </c>
      <c r="F364" s="46"/>
      <c r="G364" s="46"/>
      <c r="H364" s="46"/>
      <c r="I364" s="46"/>
      <c r="J364" s="47"/>
    </row>
    <row r="365" ht="75">
      <c r="A365" s="37" t="s">
        <v>99</v>
      </c>
      <c r="B365" s="45"/>
      <c r="C365" s="46"/>
      <c r="D365" s="46"/>
      <c r="E365" s="39" t="s">
        <v>440</v>
      </c>
      <c r="F365" s="46"/>
      <c r="G365" s="46"/>
      <c r="H365" s="46"/>
      <c r="I365" s="46"/>
      <c r="J365" s="47"/>
    </row>
    <row r="366">
      <c r="A366" s="37" t="s">
        <v>93</v>
      </c>
      <c r="B366" s="37">
        <v>115</v>
      </c>
      <c r="C366" s="38" t="s">
        <v>441</v>
      </c>
      <c r="D366" s="37" t="s">
        <v>95</v>
      </c>
      <c r="E366" s="39" t="s">
        <v>442</v>
      </c>
      <c r="F366" s="40" t="s">
        <v>117</v>
      </c>
      <c r="G366" s="41">
        <v>6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98</v>
      </c>
      <c r="B367" s="45"/>
      <c r="C367" s="46"/>
      <c r="D367" s="46"/>
      <c r="E367" s="39" t="s">
        <v>442</v>
      </c>
      <c r="F367" s="46"/>
      <c r="G367" s="46"/>
      <c r="H367" s="46"/>
      <c r="I367" s="46"/>
      <c r="J367" s="47"/>
    </row>
    <row r="368" ht="90">
      <c r="A368" s="37" t="s">
        <v>99</v>
      </c>
      <c r="B368" s="45"/>
      <c r="C368" s="46"/>
      <c r="D368" s="46"/>
      <c r="E368" s="39" t="s">
        <v>443</v>
      </c>
      <c r="F368" s="46"/>
      <c r="G368" s="46"/>
      <c r="H368" s="46"/>
      <c r="I368" s="46"/>
      <c r="J368" s="47"/>
    </row>
    <row r="369" ht="30">
      <c r="A369" s="37" t="s">
        <v>93</v>
      </c>
      <c r="B369" s="37">
        <v>116</v>
      </c>
      <c r="C369" s="38" t="s">
        <v>444</v>
      </c>
      <c r="D369" s="37" t="s">
        <v>95</v>
      </c>
      <c r="E369" s="39" t="s">
        <v>445</v>
      </c>
      <c r="F369" s="40" t="s">
        <v>117</v>
      </c>
      <c r="G369" s="41">
        <v>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 ht="30">
      <c r="A370" s="37" t="s">
        <v>98</v>
      </c>
      <c r="B370" s="45"/>
      <c r="C370" s="46"/>
      <c r="D370" s="46"/>
      <c r="E370" s="39" t="s">
        <v>445</v>
      </c>
      <c r="F370" s="46"/>
      <c r="G370" s="46"/>
      <c r="H370" s="46"/>
      <c r="I370" s="46"/>
      <c r="J370" s="47"/>
    </row>
    <row r="371" ht="90">
      <c r="A371" s="37" t="s">
        <v>99</v>
      </c>
      <c r="B371" s="45"/>
      <c r="C371" s="46"/>
      <c r="D371" s="46"/>
      <c r="E371" s="39" t="s">
        <v>446</v>
      </c>
      <c r="F371" s="46"/>
      <c r="G371" s="46"/>
      <c r="H371" s="46"/>
      <c r="I371" s="46"/>
      <c r="J371" s="47"/>
    </row>
    <row r="372" ht="30">
      <c r="A372" s="37" t="s">
        <v>93</v>
      </c>
      <c r="B372" s="37">
        <v>117</v>
      </c>
      <c r="C372" s="38" t="s">
        <v>447</v>
      </c>
      <c r="D372" s="37" t="s">
        <v>95</v>
      </c>
      <c r="E372" s="39" t="s">
        <v>448</v>
      </c>
      <c r="F372" s="40" t="s">
        <v>117</v>
      </c>
      <c r="G372" s="41">
        <v>2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 ht="30">
      <c r="A373" s="37" t="s">
        <v>98</v>
      </c>
      <c r="B373" s="45"/>
      <c r="C373" s="46"/>
      <c r="D373" s="46"/>
      <c r="E373" s="39" t="s">
        <v>448</v>
      </c>
      <c r="F373" s="46"/>
      <c r="G373" s="46"/>
      <c r="H373" s="46"/>
      <c r="I373" s="46"/>
      <c r="J373" s="47"/>
    </row>
    <row r="374" ht="75">
      <c r="A374" s="37" t="s">
        <v>99</v>
      </c>
      <c r="B374" s="45"/>
      <c r="C374" s="46"/>
      <c r="D374" s="46"/>
      <c r="E374" s="39" t="s">
        <v>449</v>
      </c>
      <c r="F374" s="46"/>
      <c r="G374" s="46"/>
      <c r="H374" s="46"/>
      <c r="I374" s="46"/>
      <c r="J374" s="47"/>
    </row>
    <row r="375" ht="30">
      <c r="A375" s="37" t="s">
        <v>93</v>
      </c>
      <c r="B375" s="37">
        <v>118</v>
      </c>
      <c r="C375" s="38" t="s">
        <v>450</v>
      </c>
      <c r="D375" s="37" t="s">
        <v>95</v>
      </c>
      <c r="E375" s="39" t="s">
        <v>451</v>
      </c>
      <c r="F375" s="40" t="s">
        <v>117</v>
      </c>
      <c r="G375" s="41">
        <v>3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98</v>
      </c>
      <c r="B376" s="45"/>
      <c r="C376" s="46"/>
      <c r="D376" s="46"/>
      <c r="E376" s="39" t="s">
        <v>451</v>
      </c>
      <c r="F376" s="46"/>
      <c r="G376" s="46"/>
      <c r="H376" s="46"/>
      <c r="I376" s="46"/>
      <c r="J376" s="47"/>
    </row>
    <row r="377" ht="75">
      <c r="A377" s="37" t="s">
        <v>99</v>
      </c>
      <c r="B377" s="45"/>
      <c r="C377" s="46"/>
      <c r="D377" s="46"/>
      <c r="E377" s="39" t="s">
        <v>452</v>
      </c>
      <c r="F377" s="46"/>
      <c r="G377" s="46"/>
      <c r="H377" s="46"/>
      <c r="I377" s="46"/>
      <c r="J377" s="47"/>
    </row>
    <row r="378">
      <c r="A378" s="37" t="s">
        <v>93</v>
      </c>
      <c r="B378" s="37">
        <v>119</v>
      </c>
      <c r="C378" s="38" t="s">
        <v>453</v>
      </c>
      <c r="D378" s="37" t="s">
        <v>95</v>
      </c>
      <c r="E378" s="39" t="s">
        <v>454</v>
      </c>
      <c r="F378" s="40" t="s">
        <v>117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98</v>
      </c>
      <c r="B379" s="45"/>
      <c r="C379" s="46"/>
      <c r="D379" s="46"/>
      <c r="E379" s="39" t="s">
        <v>454</v>
      </c>
      <c r="F379" s="46"/>
      <c r="G379" s="46"/>
      <c r="H379" s="46"/>
      <c r="I379" s="46"/>
      <c r="J379" s="47"/>
    </row>
    <row r="380" ht="90">
      <c r="A380" s="37" t="s">
        <v>99</v>
      </c>
      <c r="B380" s="45"/>
      <c r="C380" s="46"/>
      <c r="D380" s="46"/>
      <c r="E380" s="39" t="s">
        <v>455</v>
      </c>
      <c r="F380" s="46"/>
      <c r="G380" s="46"/>
      <c r="H380" s="46"/>
      <c r="I380" s="46"/>
      <c r="J380" s="47"/>
    </row>
    <row r="381">
      <c r="A381" s="37" t="s">
        <v>93</v>
      </c>
      <c r="B381" s="37">
        <v>120</v>
      </c>
      <c r="C381" s="38" t="s">
        <v>456</v>
      </c>
      <c r="D381" s="37" t="s">
        <v>95</v>
      </c>
      <c r="E381" s="39" t="s">
        <v>457</v>
      </c>
      <c r="F381" s="40" t="s">
        <v>117</v>
      </c>
      <c r="G381" s="41">
        <v>8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457</v>
      </c>
      <c r="F382" s="46"/>
      <c r="G382" s="46"/>
      <c r="H382" s="46"/>
      <c r="I382" s="46"/>
      <c r="J382" s="47"/>
    </row>
    <row r="383" ht="135">
      <c r="A383" s="37" t="s">
        <v>99</v>
      </c>
      <c r="B383" s="45"/>
      <c r="C383" s="46"/>
      <c r="D383" s="46"/>
      <c r="E383" s="39" t="s">
        <v>458</v>
      </c>
      <c r="F383" s="46"/>
      <c r="G383" s="46"/>
      <c r="H383" s="46"/>
      <c r="I383" s="46"/>
      <c r="J383" s="47"/>
    </row>
    <row r="384">
      <c r="A384" s="37" t="s">
        <v>93</v>
      </c>
      <c r="B384" s="37">
        <v>121</v>
      </c>
      <c r="C384" s="38" t="s">
        <v>459</v>
      </c>
      <c r="D384" s="37" t="s">
        <v>95</v>
      </c>
      <c r="E384" s="39" t="s">
        <v>460</v>
      </c>
      <c r="F384" s="40" t="s">
        <v>117</v>
      </c>
      <c r="G384" s="41">
        <v>8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460</v>
      </c>
      <c r="F385" s="46"/>
      <c r="G385" s="46"/>
      <c r="H385" s="46"/>
      <c r="I385" s="46"/>
      <c r="J385" s="47"/>
    </row>
    <row r="386" ht="105">
      <c r="A386" s="37" t="s">
        <v>99</v>
      </c>
      <c r="B386" s="45"/>
      <c r="C386" s="46"/>
      <c r="D386" s="46"/>
      <c r="E386" s="39" t="s">
        <v>461</v>
      </c>
      <c r="F386" s="46"/>
      <c r="G386" s="46"/>
      <c r="H386" s="46"/>
      <c r="I386" s="46"/>
      <c r="J386" s="47"/>
    </row>
    <row r="387">
      <c r="A387" s="37" t="s">
        <v>93</v>
      </c>
      <c r="B387" s="37">
        <v>122</v>
      </c>
      <c r="C387" s="38" t="s">
        <v>462</v>
      </c>
      <c r="D387" s="37" t="s">
        <v>95</v>
      </c>
      <c r="E387" s="39" t="s">
        <v>463</v>
      </c>
      <c r="F387" s="40" t="s">
        <v>117</v>
      </c>
      <c r="G387" s="41">
        <v>2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98</v>
      </c>
      <c r="B388" s="45"/>
      <c r="C388" s="46"/>
      <c r="D388" s="46"/>
      <c r="E388" s="39" t="s">
        <v>463</v>
      </c>
      <c r="F388" s="46"/>
      <c r="G388" s="46"/>
      <c r="H388" s="46"/>
      <c r="I388" s="46"/>
      <c r="J388" s="47"/>
    </row>
    <row r="389" ht="75">
      <c r="A389" s="37" t="s">
        <v>99</v>
      </c>
      <c r="B389" s="45"/>
      <c r="C389" s="46"/>
      <c r="D389" s="46"/>
      <c r="E389" s="39" t="s">
        <v>464</v>
      </c>
      <c r="F389" s="46"/>
      <c r="G389" s="46"/>
      <c r="H389" s="46"/>
      <c r="I389" s="46"/>
      <c r="J389" s="47"/>
    </row>
    <row r="390" ht="30">
      <c r="A390" s="37" t="s">
        <v>93</v>
      </c>
      <c r="B390" s="37">
        <v>123</v>
      </c>
      <c r="C390" s="38" t="s">
        <v>465</v>
      </c>
      <c r="D390" s="37" t="s">
        <v>95</v>
      </c>
      <c r="E390" s="39" t="s">
        <v>466</v>
      </c>
      <c r="F390" s="40" t="s">
        <v>117</v>
      </c>
      <c r="G390" s="41">
        <v>2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 ht="30">
      <c r="A391" s="37" t="s">
        <v>98</v>
      </c>
      <c r="B391" s="45"/>
      <c r="C391" s="46"/>
      <c r="D391" s="46"/>
      <c r="E391" s="39" t="s">
        <v>466</v>
      </c>
      <c r="F391" s="46"/>
      <c r="G391" s="46"/>
      <c r="H391" s="46"/>
      <c r="I391" s="46"/>
      <c r="J391" s="47"/>
    </row>
    <row r="392" ht="90">
      <c r="A392" s="37" t="s">
        <v>99</v>
      </c>
      <c r="B392" s="45"/>
      <c r="C392" s="46"/>
      <c r="D392" s="46"/>
      <c r="E392" s="39" t="s">
        <v>467</v>
      </c>
      <c r="F392" s="46"/>
      <c r="G392" s="46"/>
      <c r="H392" s="46"/>
      <c r="I392" s="46"/>
      <c r="J392" s="47"/>
    </row>
    <row r="393" ht="30">
      <c r="A393" s="37" t="s">
        <v>93</v>
      </c>
      <c r="B393" s="37">
        <v>124</v>
      </c>
      <c r="C393" s="38" t="s">
        <v>468</v>
      </c>
      <c r="D393" s="37" t="s">
        <v>106</v>
      </c>
      <c r="E393" s="39" t="s">
        <v>469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 ht="30">
      <c r="A394" s="37" t="s">
        <v>98</v>
      </c>
      <c r="B394" s="45"/>
      <c r="C394" s="46"/>
      <c r="D394" s="46"/>
      <c r="E394" s="39" t="s">
        <v>469</v>
      </c>
      <c r="F394" s="46"/>
      <c r="G394" s="46"/>
      <c r="H394" s="46"/>
      <c r="I394" s="46"/>
      <c r="J394" s="47"/>
    </row>
    <row r="395" ht="90">
      <c r="A395" s="37" t="s">
        <v>99</v>
      </c>
      <c r="B395" s="45"/>
      <c r="C395" s="46"/>
      <c r="D395" s="46"/>
      <c r="E395" s="39" t="s">
        <v>470</v>
      </c>
      <c r="F395" s="46"/>
      <c r="G395" s="46"/>
      <c r="H395" s="46"/>
      <c r="I395" s="46"/>
      <c r="J395" s="47"/>
    </row>
    <row r="396" ht="30">
      <c r="A396" s="37" t="s">
        <v>93</v>
      </c>
      <c r="B396" s="37">
        <v>125</v>
      </c>
      <c r="C396" s="38" t="s">
        <v>471</v>
      </c>
      <c r="D396" s="37" t="s">
        <v>106</v>
      </c>
      <c r="E396" s="39" t="s">
        <v>472</v>
      </c>
      <c r="F396" s="40" t="s">
        <v>117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 ht="30">
      <c r="A397" s="37" t="s">
        <v>98</v>
      </c>
      <c r="B397" s="45"/>
      <c r="C397" s="46"/>
      <c r="D397" s="46"/>
      <c r="E397" s="39" t="s">
        <v>472</v>
      </c>
      <c r="F397" s="46"/>
      <c r="G397" s="46"/>
      <c r="H397" s="46"/>
      <c r="I397" s="46"/>
      <c r="J397" s="47"/>
    </row>
    <row r="398" ht="90">
      <c r="A398" s="37" t="s">
        <v>99</v>
      </c>
      <c r="B398" s="45"/>
      <c r="C398" s="46"/>
      <c r="D398" s="46"/>
      <c r="E398" s="39" t="s">
        <v>473</v>
      </c>
      <c r="F398" s="46"/>
      <c r="G398" s="46"/>
      <c r="H398" s="46"/>
      <c r="I398" s="46"/>
      <c r="J398" s="47"/>
    </row>
    <row r="399">
      <c r="A399" s="37" t="s">
        <v>93</v>
      </c>
      <c r="B399" s="37">
        <v>126</v>
      </c>
      <c r="C399" s="38" t="s">
        <v>474</v>
      </c>
      <c r="D399" s="37" t="s">
        <v>95</v>
      </c>
      <c r="E399" s="39" t="s">
        <v>475</v>
      </c>
      <c r="F399" s="40" t="s">
        <v>117</v>
      </c>
      <c r="G399" s="41">
        <v>5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98</v>
      </c>
      <c r="B400" s="45"/>
      <c r="C400" s="46"/>
      <c r="D400" s="46"/>
      <c r="E400" s="39" t="s">
        <v>475</v>
      </c>
      <c r="F400" s="46"/>
      <c r="G400" s="46"/>
      <c r="H400" s="46"/>
      <c r="I400" s="46"/>
      <c r="J400" s="47"/>
    </row>
    <row r="401" ht="90">
      <c r="A401" s="37" t="s">
        <v>99</v>
      </c>
      <c r="B401" s="45"/>
      <c r="C401" s="46"/>
      <c r="D401" s="46"/>
      <c r="E401" s="39" t="s">
        <v>476</v>
      </c>
      <c r="F401" s="46"/>
      <c r="G401" s="46"/>
      <c r="H401" s="46"/>
      <c r="I401" s="46"/>
      <c r="J401" s="47"/>
    </row>
    <row r="402">
      <c r="A402" s="37" t="s">
        <v>93</v>
      </c>
      <c r="B402" s="37">
        <v>127</v>
      </c>
      <c r="C402" s="38" t="s">
        <v>477</v>
      </c>
      <c r="D402" s="37" t="s">
        <v>95</v>
      </c>
      <c r="E402" s="39" t="s">
        <v>478</v>
      </c>
      <c r="F402" s="40" t="s">
        <v>117</v>
      </c>
      <c r="G402" s="41">
        <v>5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98</v>
      </c>
      <c r="B403" s="45"/>
      <c r="C403" s="46"/>
      <c r="D403" s="46"/>
      <c r="E403" s="39" t="s">
        <v>478</v>
      </c>
      <c r="F403" s="46"/>
      <c r="G403" s="46"/>
      <c r="H403" s="46"/>
      <c r="I403" s="46"/>
      <c r="J403" s="47"/>
    </row>
    <row r="404" ht="75">
      <c r="A404" s="37" t="s">
        <v>99</v>
      </c>
      <c r="B404" s="45"/>
      <c r="C404" s="46"/>
      <c r="D404" s="46"/>
      <c r="E404" s="39" t="s">
        <v>479</v>
      </c>
      <c r="F404" s="46"/>
      <c r="G404" s="46"/>
      <c r="H404" s="46"/>
      <c r="I404" s="46"/>
      <c r="J404" s="47"/>
    </row>
    <row r="405">
      <c r="A405" s="37" t="s">
        <v>93</v>
      </c>
      <c r="B405" s="37">
        <v>128</v>
      </c>
      <c r="C405" s="38" t="s">
        <v>480</v>
      </c>
      <c r="D405" s="37" t="s">
        <v>95</v>
      </c>
      <c r="E405" s="39" t="s">
        <v>481</v>
      </c>
      <c r="F405" s="40" t="s">
        <v>117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481</v>
      </c>
      <c r="F406" s="46"/>
      <c r="G406" s="46"/>
      <c r="H406" s="46"/>
      <c r="I406" s="46"/>
      <c r="J406" s="47"/>
    </row>
    <row r="407" ht="75">
      <c r="A407" s="37" t="s">
        <v>99</v>
      </c>
      <c r="B407" s="45"/>
      <c r="C407" s="46"/>
      <c r="D407" s="46"/>
      <c r="E407" s="39" t="s">
        <v>482</v>
      </c>
      <c r="F407" s="46"/>
      <c r="G407" s="46"/>
      <c r="H407" s="46"/>
      <c r="I407" s="46"/>
      <c r="J407" s="47"/>
    </row>
    <row r="408">
      <c r="A408" s="37" t="s">
        <v>93</v>
      </c>
      <c r="B408" s="37">
        <v>129</v>
      </c>
      <c r="C408" s="38" t="s">
        <v>483</v>
      </c>
      <c r="D408" s="37" t="s">
        <v>95</v>
      </c>
      <c r="E408" s="39" t="s">
        <v>484</v>
      </c>
      <c r="F408" s="40" t="s">
        <v>117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98</v>
      </c>
      <c r="B409" s="45"/>
      <c r="C409" s="46"/>
      <c r="D409" s="46"/>
      <c r="E409" s="39" t="s">
        <v>484</v>
      </c>
      <c r="F409" s="46"/>
      <c r="G409" s="46"/>
      <c r="H409" s="46"/>
      <c r="I409" s="46"/>
      <c r="J409" s="47"/>
    </row>
    <row r="410" ht="75">
      <c r="A410" s="37" t="s">
        <v>99</v>
      </c>
      <c r="B410" s="45"/>
      <c r="C410" s="46"/>
      <c r="D410" s="46"/>
      <c r="E410" s="39" t="s">
        <v>485</v>
      </c>
      <c r="F410" s="46"/>
      <c r="G410" s="46"/>
      <c r="H410" s="46"/>
      <c r="I410" s="46"/>
      <c r="J410" s="47"/>
    </row>
    <row r="411">
      <c r="A411" s="37" t="s">
        <v>93</v>
      </c>
      <c r="B411" s="37">
        <v>130</v>
      </c>
      <c r="C411" s="38" t="s">
        <v>486</v>
      </c>
      <c r="D411" s="37" t="s">
        <v>95</v>
      </c>
      <c r="E411" s="39" t="s">
        <v>487</v>
      </c>
      <c r="F411" s="40" t="s">
        <v>117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98</v>
      </c>
      <c r="B412" s="45"/>
      <c r="C412" s="46"/>
      <c r="D412" s="46"/>
      <c r="E412" s="39" t="s">
        <v>487</v>
      </c>
      <c r="F412" s="46"/>
      <c r="G412" s="46"/>
      <c r="H412" s="46"/>
      <c r="I412" s="46"/>
      <c r="J412" s="47"/>
    </row>
    <row r="413" ht="90">
      <c r="A413" s="37" t="s">
        <v>99</v>
      </c>
      <c r="B413" s="45"/>
      <c r="C413" s="46"/>
      <c r="D413" s="46"/>
      <c r="E413" s="39" t="s">
        <v>488</v>
      </c>
      <c r="F413" s="46"/>
      <c r="G413" s="46"/>
      <c r="H413" s="46"/>
      <c r="I413" s="46"/>
      <c r="J413" s="47"/>
    </row>
    <row r="414">
      <c r="A414" s="37" t="s">
        <v>93</v>
      </c>
      <c r="B414" s="37">
        <v>131</v>
      </c>
      <c r="C414" s="38" t="s">
        <v>489</v>
      </c>
      <c r="D414" s="37" t="s">
        <v>95</v>
      </c>
      <c r="E414" s="39" t="s">
        <v>490</v>
      </c>
      <c r="F414" s="40" t="s">
        <v>117</v>
      </c>
      <c r="G414" s="41">
        <v>2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98</v>
      </c>
      <c r="B415" s="45"/>
      <c r="C415" s="46"/>
      <c r="D415" s="46"/>
      <c r="E415" s="39" t="s">
        <v>490</v>
      </c>
      <c r="F415" s="46"/>
      <c r="G415" s="46"/>
      <c r="H415" s="46"/>
      <c r="I415" s="46"/>
      <c r="J415" s="47"/>
    </row>
    <row r="416" ht="75">
      <c r="A416" s="37" t="s">
        <v>99</v>
      </c>
      <c r="B416" s="45"/>
      <c r="C416" s="46"/>
      <c r="D416" s="46"/>
      <c r="E416" s="39" t="s">
        <v>491</v>
      </c>
      <c r="F416" s="46"/>
      <c r="G416" s="46"/>
      <c r="H416" s="46"/>
      <c r="I416" s="46"/>
      <c r="J416" s="47"/>
    </row>
    <row r="417">
      <c r="A417" s="37" t="s">
        <v>93</v>
      </c>
      <c r="B417" s="37">
        <v>132</v>
      </c>
      <c r="C417" s="38" t="s">
        <v>492</v>
      </c>
      <c r="D417" s="37" t="s">
        <v>95</v>
      </c>
      <c r="E417" s="39" t="s">
        <v>493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493</v>
      </c>
      <c r="F418" s="46"/>
      <c r="G418" s="46"/>
      <c r="H418" s="46"/>
      <c r="I418" s="46"/>
      <c r="J418" s="47"/>
    </row>
    <row r="419" ht="75">
      <c r="A419" s="37" t="s">
        <v>99</v>
      </c>
      <c r="B419" s="45"/>
      <c r="C419" s="46"/>
      <c r="D419" s="46"/>
      <c r="E419" s="39" t="s">
        <v>494</v>
      </c>
      <c r="F419" s="46"/>
      <c r="G419" s="46"/>
      <c r="H419" s="46"/>
      <c r="I419" s="46"/>
      <c r="J419" s="47"/>
    </row>
    <row r="420">
      <c r="A420" s="37" t="s">
        <v>93</v>
      </c>
      <c r="B420" s="37">
        <v>133</v>
      </c>
      <c r="C420" s="38" t="s">
        <v>495</v>
      </c>
      <c r="D420" s="37" t="s">
        <v>95</v>
      </c>
      <c r="E420" s="39" t="s">
        <v>496</v>
      </c>
      <c r="F420" s="40" t="s">
        <v>117</v>
      </c>
      <c r="G420" s="41">
        <v>2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496</v>
      </c>
      <c r="F421" s="46"/>
      <c r="G421" s="46"/>
      <c r="H421" s="46"/>
      <c r="I421" s="46"/>
      <c r="J421" s="47"/>
    </row>
    <row r="422" ht="90">
      <c r="A422" s="37" t="s">
        <v>99</v>
      </c>
      <c r="B422" s="45"/>
      <c r="C422" s="46"/>
      <c r="D422" s="46"/>
      <c r="E422" s="39" t="s">
        <v>497</v>
      </c>
      <c r="F422" s="46"/>
      <c r="G422" s="46"/>
      <c r="H422" s="46"/>
      <c r="I422" s="46"/>
      <c r="J422" s="47"/>
    </row>
    <row r="423">
      <c r="A423" s="37" t="s">
        <v>93</v>
      </c>
      <c r="B423" s="37">
        <v>134</v>
      </c>
      <c r="C423" s="38" t="s">
        <v>498</v>
      </c>
      <c r="D423" s="37" t="s">
        <v>95</v>
      </c>
      <c r="E423" s="39" t="s">
        <v>499</v>
      </c>
      <c r="F423" s="40" t="s">
        <v>117</v>
      </c>
      <c r="G423" s="41">
        <v>2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98</v>
      </c>
      <c r="B424" s="45"/>
      <c r="C424" s="46"/>
      <c r="D424" s="46"/>
      <c r="E424" s="39" t="s">
        <v>499</v>
      </c>
      <c r="F424" s="46"/>
      <c r="G424" s="46"/>
      <c r="H424" s="46"/>
      <c r="I424" s="46"/>
      <c r="J424" s="47"/>
    </row>
    <row r="425" ht="90">
      <c r="A425" s="37" t="s">
        <v>99</v>
      </c>
      <c r="B425" s="45"/>
      <c r="C425" s="46"/>
      <c r="D425" s="46"/>
      <c r="E425" s="39" t="s">
        <v>500</v>
      </c>
      <c r="F425" s="46"/>
      <c r="G425" s="46"/>
      <c r="H425" s="46"/>
      <c r="I425" s="46"/>
      <c r="J425" s="47"/>
    </row>
    <row r="426">
      <c r="A426" s="37" t="s">
        <v>93</v>
      </c>
      <c r="B426" s="37">
        <v>135</v>
      </c>
      <c r="C426" s="38" t="s">
        <v>501</v>
      </c>
      <c r="D426" s="37" t="s">
        <v>106</v>
      </c>
      <c r="E426" s="39" t="s">
        <v>502</v>
      </c>
      <c r="F426" s="40" t="s">
        <v>503</v>
      </c>
      <c r="G426" s="41">
        <v>150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>
      <c r="A427" s="37" t="s">
        <v>98</v>
      </c>
      <c r="B427" s="45"/>
      <c r="C427" s="46"/>
      <c r="D427" s="46"/>
      <c r="E427" s="39" t="s">
        <v>502</v>
      </c>
      <c r="F427" s="46"/>
      <c r="G427" s="46"/>
      <c r="H427" s="46"/>
      <c r="I427" s="46"/>
      <c r="J427" s="47"/>
    </row>
    <row r="428" ht="90">
      <c r="A428" s="37" t="s">
        <v>99</v>
      </c>
      <c r="B428" s="45"/>
      <c r="C428" s="46"/>
      <c r="D428" s="46"/>
      <c r="E428" s="39" t="s">
        <v>504</v>
      </c>
      <c r="F428" s="46"/>
      <c r="G428" s="46"/>
      <c r="H428" s="46"/>
      <c r="I428" s="46"/>
      <c r="J428" s="47"/>
    </row>
    <row r="429">
      <c r="A429" s="37" t="s">
        <v>93</v>
      </c>
      <c r="B429" s="37">
        <v>136</v>
      </c>
      <c r="C429" s="38" t="s">
        <v>505</v>
      </c>
      <c r="D429" s="37" t="s">
        <v>106</v>
      </c>
      <c r="E429" s="39" t="s">
        <v>506</v>
      </c>
      <c r="F429" s="40" t="s">
        <v>503</v>
      </c>
      <c r="G429" s="41">
        <v>40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506</v>
      </c>
      <c r="F430" s="46"/>
      <c r="G430" s="46"/>
      <c r="H430" s="46"/>
      <c r="I430" s="46"/>
      <c r="J430" s="47"/>
    </row>
    <row r="431" ht="105">
      <c r="A431" s="37" t="s">
        <v>99</v>
      </c>
      <c r="B431" s="45"/>
      <c r="C431" s="46"/>
      <c r="D431" s="46"/>
      <c r="E431" s="39" t="s">
        <v>507</v>
      </c>
      <c r="F431" s="46"/>
      <c r="G431" s="46"/>
      <c r="H431" s="46"/>
      <c r="I431" s="46"/>
      <c r="J431" s="47"/>
    </row>
    <row r="432">
      <c r="A432" s="37" t="s">
        <v>93</v>
      </c>
      <c r="B432" s="37">
        <v>137</v>
      </c>
      <c r="C432" s="38" t="s">
        <v>508</v>
      </c>
      <c r="D432" s="37" t="s">
        <v>95</v>
      </c>
      <c r="E432" s="39" t="s">
        <v>509</v>
      </c>
      <c r="F432" s="40" t="s">
        <v>117</v>
      </c>
      <c r="G432" s="41">
        <v>144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98</v>
      </c>
      <c r="B433" s="45"/>
      <c r="C433" s="46"/>
      <c r="D433" s="46"/>
      <c r="E433" s="39" t="s">
        <v>509</v>
      </c>
      <c r="F433" s="46"/>
      <c r="G433" s="46"/>
      <c r="H433" s="46"/>
      <c r="I433" s="46"/>
      <c r="J433" s="47"/>
    </row>
    <row r="434" ht="90">
      <c r="A434" s="37" t="s">
        <v>99</v>
      </c>
      <c r="B434" s="45"/>
      <c r="C434" s="46"/>
      <c r="D434" s="46"/>
      <c r="E434" s="39" t="s">
        <v>510</v>
      </c>
      <c r="F434" s="46"/>
      <c r="G434" s="46"/>
      <c r="H434" s="46"/>
      <c r="I434" s="46"/>
      <c r="J434" s="47"/>
    </row>
    <row r="435">
      <c r="A435" s="37" t="s">
        <v>93</v>
      </c>
      <c r="B435" s="37">
        <v>138</v>
      </c>
      <c r="C435" s="38" t="s">
        <v>511</v>
      </c>
      <c r="D435" s="37" t="s">
        <v>95</v>
      </c>
      <c r="E435" s="39" t="s">
        <v>512</v>
      </c>
      <c r="F435" s="40" t="s">
        <v>117</v>
      </c>
      <c r="G435" s="41">
        <v>65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98</v>
      </c>
      <c r="B436" s="45"/>
      <c r="C436" s="46"/>
      <c r="D436" s="46"/>
      <c r="E436" s="39" t="s">
        <v>512</v>
      </c>
      <c r="F436" s="46"/>
      <c r="G436" s="46"/>
      <c r="H436" s="46"/>
      <c r="I436" s="46"/>
      <c r="J436" s="47"/>
    </row>
    <row r="437" ht="135">
      <c r="A437" s="37" t="s">
        <v>99</v>
      </c>
      <c r="B437" s="45"/>
      <c r="C437" s="46"/>
      <c r="D437" s="46"/>
      <c r="E437" s="39" t="s">
        <v>513</v>
      </c>
      <c r="F437" s="46"/>
      <c r="G437" s="46"/>
      <c r="H437" s="46"/>
      <c r="I437" s="46"/>
      <c r="J437" s="47"/>
    </row>
    <row r="438" ht="30">
      <c r="A438" s="37" t="s">
        <v>93</v>
      </c>
      <c r="B438" s="37">
        <v>139</v>
      </c>
      <c r="C438" s="38" t="s">
        <v>514</v>
      </c>
      <c r="D438" s="37" t="s">
        <v>95</v>
      </c>
      <c r="E438" s="39" t="s">
        <v>515</v>
      </c>
      <c r="F438" s="40" t="s">
        <v>117</v>
      </c>
      <c r="G438" s="41">
        <v>144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98</v>
      </c>
      <c r="B439" s="45"/>
      <c r="C439" s="46"/>
      <c r="D439" s="46"/>
      <c r="E439" s="39" t="s">
        <v>515</v>
      </c>
      <c r="F439" s="46"/>
      <c r="G439" s="46"/>
      <c r="H439" s="46"/>
      <c r="I439" s="46"/>
      <c r="J439" s="47"/>
    </row>
    <row r="440" ht="105">
      <c r="A440" s="37" t="s">
        <v>99</v>
      </c>
      <c r="B440" s="45"/>
      <c r="C440" s="46"/>
      <c r="D440" s="46"/>
      <c r="E440" s="39" t="s">
        <v>516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140</v>
      </c>
      <c r="C441" s="38" t="s">
        <v>517</v>
      </c>
      <c r="D441" s="37" t="s">
        <v>95</v>
      </c>
      <c r="E441" s="39" t="s">
        <v>518</v>
      </c>
      <c r="F441" s="40" t="s">
        <v>117</v>
      </c>
      <c r="G441" s="41">
        <v>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518</v>
      </c>
      <c r="F442" s="46"/>
      <c r="G442" s="46"/>
      <c r="H442" s="46"/>
      <c r="I442" s="46"/>
      <c r="J442" s="47"/>
    </row>
    <row r="443" ht="120">
      <c r="A443" s="37" t="s">
        <v>99</v>
      </c>
      <c r="B443" s="45"/>
      <c r="C443" s="46"/>
      <c r="D443" s="46"/>
      <c r="E443" s="39" t="s">
        <v>519</v>
      </c>
      <c r="F443" s="46"/>
      <c r="G443" s="46"/>
      <c r="H443" s="46"/>
      <c r="I443" s="46"/>
      <c r="J443" s="47"/>
    </row>
    <row r="444">
      <c r="A444" s="37" t="s">
        <v>93</v>
      </c>
      <c r="B444" s="37">
        <v>141</v>
      </c>
      <c r="C444" s="38" t="s">
        <v>520</v>
      </c>
      <c r="D444" s="37" t="s">
        <v>95</v>
      </c>
      <c r="E444" s="39" t="s">
        <v>521</v>
      </c>
      <c r="F444" s="40" t="s">
        <v>117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>
      <c r="A445" s="37" t="s">
        <v>98</v>
      </c>
      <c r="B445" s="45"/>
      <c r="C445" s="46"/>
      <c r="D445" s="46"/>
      <c r="E445" s="39" t="s">
        <v>521</v>
      </c>
      <c r="F445" s="46"/>
      <c r="G445" s="46"/>
      <c r="H445" s="46"/>
      <c r="I445" s="46"/>
      <c r="J445" s="47"/>
    </row>
    <row r="446" ht="105">
      <c r="A446" s="37" t="s">
        <v>99</v>
      </c>
      <c r="B446" s="45"/>
      <c r="C446" s="46"/>
      <c r="D446" s="46"/>
      <c r="E446" s="39" t="s">
        <v>522</v>
      </c>
      <c r="F446" s="46"/>
      <c r="G446" s="46"/>
      <c r="H446" s="46"/>
      <c r="I446" s="46"/>
      <c r="J446" s="47"/>
    </row>
    <row r="447">
      <c r="A447" s="37" t="s">
        <v>93</v>
      </c>
      <c r="B447" s="37">
        <v>142</v>
      </c>
      <c r="C447" s="38" t="s">
        <v>523</v>
      </c>
      <c r="D447" s="37" t="s">
        <v>95</v>
      </c>
      <c r="E447" s="39" t="s">
        <v>524</v>
      </c>
      <c r="F447" s="40" t="s">
        <v>110</v>
      </c>
      <c r="G447" s="41">
        <v>50</v>
      </c>
      <c r="H447" s="42">
        <v>0</v>
      </c>
      <c r="I447" s="43">
        <f>ROUND(G447*H447,P4)</f>
        <v>0</v>
      </c>
      <c r="J447" s="37"/>
      <c r="O447" s="44">
        <f>I447*0.21</f>
        <v>0</v>
      </c>
      <c r="P447">
        <v>3</v>
      </c>
    </row>
    <row r="448">
      <c r="A448" s="37" t="s">
        <v>98</v>
      </c>
      <c r="B448" s="45"/>
      <c r="C448" s="46"/>
      <c r="D448" s="46"/>
      <c r="E448" s="39" t="s">
        <v>524</v>
      </c>
      <c r="F448" s="46"/>
      <c r="G448" s="46"/>
      <c r="H448" s="46"/>
      <c r="I448" s="46"/>
      <c r="J448" s="47"/>
    </row>
    <row r="449" ht="75">
      <c r="A449" s="37" t="s">
        <v>99</v>
      </c>
      <c r="B449" s="45"/>
      <c r="C449" s="46"/>
      <c r="D449" s="46"/>
      <c r="E449" s="39" t="s">
        <v>525</v>
      </c>
      <c r="F449" s="46"/>
      <c r="G449" s="46"/>
      <c r="H449" s="46"/>
      <c r="I449" s="46"/>
      <c r="J449" s="47"/>
    </row>
    <row r="450">
      <c r="A450" s="37" t="s">
        <v>93</v>
      </c>
      <c r="B450" s="37">
        <v>143</v>
      </c>
      <c r="C450" s="38" t="s">
        <v>526</v>
      </c>
      <c r="D450" s="37" t="s">
        <v>95</v>
      </c>
      <c r="E450" s="39" t="s">
        <v>527</v>
      </c>
      <c r="F450" s="40" t="s">
        <v>117</v>
      </c>
      <c r="G450" s="41">
        <v>2</v>
      </c>
      <c r="H450" s="42">
        <v>0</v>
      </c>
      <c r="I450" s="43">
        <f>ROUND(G450*H450,P4)</f>
        <v>0</v>
      </c>
      <c r="J450" s="37"/>
      <c r="O450" s="44">
        <f>I450*0.21</f>
        <v>0</v>
      </c>
      <c r="P450">
        <v>3</v>
      </c>
    </row>
    <row r="451">
      <c r="A451" s="37" t="s">
        <v>98</v>
      </c>
      <c r="B451" s="45"/>
      <c r="C451" s="46"/>
      <c r="D451" s="46"/>
      <c r="E451" s="39" t="s">
        <v>527</v>
      </c>
      <c r="F451" s="46"/>
      <c r="G451" s="46"/>
      <c r="H451" s="46"/>
      <c r="I451" s="46"/>
      <c r="J451" s="47"/>
    </row>
    <row r="452" ht="75">
      <c r="A452" s="37" t="s">
        <v>99</v>
      </c>
      <c r="B452" s="45"/>
      <c r="C452" s="46"/>
      <c r="D452" s="46"/>
      <c r="E452" s="39" t="s">
        <v>528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144</v>
      </c>
      <c r="C453" s="38" t="s">
        <v>529</v>
      </c>
      <c r="D453" s="37" t="s">
        <v>106</v>
      </c>
      <c r="E453" s="39" t="s">
        <v>530</v>
      </c>
      <c r="F453" s="40" t="s">
        <v>117</v>
      </c>
      <c r="G453" s="41">
        <v>572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530</v>
      </c>
      <c r="F454" s="46"/>
      <c r="G454" s="46"/>
      <c r="H454" s="46"/>
      <c r="I454" s="46"/>
      <c r="J454" s="47"/>
    </row>
    <row r="455" ht="120">
      <c r="A455" s="37" t="s">
        <v>99</v>
      </c>
      <c r="B455" s="45"/>
      <c r="C455" s="46"/>
      <c r="D455" s="46"/>
      <c r="E455" s="39" t="s">
        <v>531</v>
      </c>
      <c r="F455" s="46"/>
      <c r="G455" s="46"/>
      <c r="H455" s="46"/>
      <c r="I455" s="46"/>
      <c r="J455" s="47"/>
    </row>
    <row r="456">
      <c r="A456" s="37" t="s">
        <v>93</v>
      </c>
      <c r="B456" s="37">
        <v>239</v>
      </c>
      <c r="C456" s="38" t="s">
        <v>532</v>
      </c>
      <c r="D456" s="37" t="s">
        <v>95</v>
      </c>
      <c r="E456" s="39" t="s">
        <v>533</v>
      </c>
      <c r="F456" s="40" t="s">
        <v>117</v>
      </c>
      <c r="G456" s="41">
        <v>1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98</v>
      </c>
      <c r="B457" s="45"/>
      <c r="C457" s="46"/>
      <c r="D457" s="46"/>
      <c r="E457" s="39" t="s">
        <v>533</v>
      </c>
      <c r="F457" s="46"/>
      <c r="G457" s="46"/>
      <c r="H457" s="46"/>
      <c r="I457" s="46"/>
      <c r="J457" s="47"/>
    </row>
    <row r="458" ht="150">
      <c r="A458" s="37" t="s">
        <v>99</v>
      </c>
      <c r="B458" s="45"/>
      <c r="C458" s="46"/>
      <c r="D458" s="46"/>
      <c r="E458" s="39" t="s">
        <v>534</v>
      </c>
      <c r="F458" s="46"/>
      <c r="G458" s="46"/>
      <c r="H458" s="46"/>
      <c r="I458" s="46"/>
      <c r="J458" s="47"/>
    </row>
    <row r="459">
      <c r="A459" s="37" t="s">
        <v>93</v>
      </c>
      <c r="B459" s="37">
        <v>240</v>
      </c>
      <c r="C459" s="38" t="s">
        <v>535</v>
      </c>
      <c r="D459" s="37" t="s">
        <v>95</v>
      </c>
      <c r="E459" s="39" t="s">
        <v>536</v>
      </c>
      <c r="F459" s="40" t="s">
        <v>117</v>
      </c>
      <c r="G459" s="41">
        <v>1</v>
      </c>
      <c r="H459" s="42">
        <v>0</v>
      </c>
      <c r="I459" s="43">
        <f>ROUND(G459*H459,P4)</f>
        <v>0</v>
      </c>
      <c r="J459" s="37"/>
      <c r="O459" s="44">
        <f>I459*0.21</f>
        <v>0</v>
      </c>
      <c r="P459">
        <v>3</v>
      </c>
    </row>
    <row r="460">
      <c r="A460" s="37" t="s">
        <v>98</v>
      </c>
      <c r="B460" s="45"/>
      <c r="C460" s="46"/>
      <c r="D460" s="46"/>
      <c r="E460" s="39" t="s">
        <v>536</v>
      </c>
      <c r="F460" s="46"/>
      <c r="G460" s="46"/>
      <c r="H460" s="46"/>
      <c r="I460" s="46"/>
      <c r="J460" s="47"/>
    </row>
    <row r="461" ht="180">
      <c r="A461" s="37" t="s">
        <v>99</v>
      </c>
      <c r="B461" s="45"/>
      <c r="C461" s="46"/>
      <c r="D461" s="46"/>
      <c r="E461" s="39" t="s">
        <v>537</v>
      </c>
      <c r="F461" s="46"/>
      <c r="G461" s="46"/>
      <c r="H461" s="46"/>
      <c r="I461" s="46"/>
      <c r="J461" s="47"/>
    </row>
    <row r="462">
      <c r="A462" s="31" t="s">
        <v>90</v>
      </c>
      <c r="B462" s="32"/>
      <c r="C462" s="33" t="s">
        <v>538</v>
      </c>
      <c r="D462" s="34"/>
      <c r="E462" s="31" t="s">
        <v>539</v>
      </c>
      <c r="F462" s="34"/>
      <c r="G462" s="34"/>
      <c r="H462" s="34"/>
      <c r="I462" s="35">
        <f>SUMIFS(I463:I712,A463:A712,"P")</f>
        <v>0</v>
      </c>
      <c r="J462" s="36"/>
    </row>
    <row r="463">
      <c r="A463" s="37" t="s">
        <v>93</v>
      </c>
      <c r="B463" s="37">
        <v>145</v>
      </c>
      <c r="C463" s="38" t="s">
        <v>101</v>
      </c>
      <c r="D463" s="37" t="s">
        <v>106</v>
      </c>
      <c r="E463" s="39" t="s">
        <v>102</v>
      </c>
      <c r="F463" s="40" t="s">
        <v>103</v>
      </c>
      <c r="G463" s="41">
        <v>36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98</v>
      </c>
      <c r="B464" s="45"/>
      <c r="C464" s="46"/>
      <c r="D464" s="46"/>
      <c r="E464" s="39" t="s">
        <v>102</v>
      </c>
      <c r="F464" s="46"/>
      <c r="G464" s="46"/>
      <c r="H464" s="46"/>
      <c r="I464" s="46"/>
      <c r="J464" s="47"/>
    </row>
    <row r="465" ht="90">
      <c r="A465" s="37" t="s">
        <v>99</v>
      </c>
      <c r="B465" s="45"/>
      <c r="C465" s="46"/>
      <c r="D465" s="46"/>
      <c r="E465" s="39" t="s">
        <v>104</v>
      </c>
      <c r="F465" s="46"/>
      <c r="G465" s="46"/>
      <c r="H465" s="46"/>
      <c r="I465" s="46"/>
      <c r="J465" s="47"/>
    </row>
    <row r="466">
      <c r="A466" s="37" t="s">
        <v>93</v>
      </c>
      <c r="B466" s="37">
        <v>147</v>
      </c>
      <c r="C466" s="38" t="s">
        <v>105</v>
      </c>
      <c r="D466" s="37" t="s">
        <v>95</v>
      </c>
      <c r="E466" s="39" t="s">
        <v>107</v>
      </c>
      <c r="F466" s="40" t="s">
        <v>103</v>
      </c>
      <c r="G466" s="41">
        <v>1511.97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98</v>
      </c>
      <c r="B467" s="45"/>
      <c r="C467" s="46"/>
      <c r="D467" s="46"/>
      <c r="E467" s="39" t="s">
        <v>107</v>
      </c>
      <c r="F467" s="46"/>
      <c r="G467" s="46"/>
      <c r="H467" s="46"/>
      <c r="I467" s="46"/>
      <c r="J467" s="47"/>
    </row>
    <row r="468" ht="90">
      <c r="A468" s="37" t="s">
        <v>99</v>
      </c>
      <c r="B468" s="45"/>
      <c r="C468" s="46"/>
      <c r="D468" s="46"/>
      <c r="E468" s="39" t="s">
        <v>104</v>
      </c>
      <c r="F468" s="46"/>
      <c r="G468" s="46"/>
      <c r="H468" s="46"/>
      <c r="I468" s="46"/>
      <c r="J468" s="47"/>
    </row>
    <row r="469">
      <c r="A469" s="37" t="s">
        <v>93</v>
      </c>
      <c r="B469" s="37">
        <v>148</v>
      </c>
      <c r="C469" s="38" t="s">
        <v>108</v>
      </c>
      <c r="D469" s="37" t="s">
        <v>95</v>
      </c>
      <c r="E469" s="39" t="s">
        <v>109</v>
      </c>
      <c r="F469" s="40" t="s">
        <v>110</v>
      </c>
      <c r="G469" s="41">
        <v>83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109</v>
      </c>
      <c r="F470" s="46"/>
      <c r="G470" s="46"/>
      <c r="H470" s="46"/>
      <c r="I470" s="46"/>
      <c r="J470" s="47"/>
    </row>
    <row r="471" ht="90">
      <c r="A471" s="37" t="s">
        <v>99</v>
      </c>
      <c r="B471" s="45"/>
      <c r="C471" s="46"/>
      <c r="D471" s="46"/>
      <c r="E471" s="39" t="s">
        <v>111</v>
      </c>
      <c r="F471" s="46"/>
      <c r="G471" s="46"/>
      <c r="H471" s="46"/>
      <c r="I471" s="46"/>
      <c r="J471" s="47"/>
    </row>
    <row r="472">
      <c r="A472" s="37" t="s">
        <v>93</v>
      </c>
      <c r="B472" s="37">
        <v>149</v>
      </c>
      <c r="C472" s="38" t="s">
        <v>112</v>
      </c>
      <c r="D472" s="37" t="s">
        <v>95</v>
      </c>
      <c r="E472" s="39" t="s">
        <v>113</v>
      </c>
      <c r="F472" s="40" t="s">
        <v>103</v>
      </c>
      <c r="G472" s="41">
        <v>1511.97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98</v>
      </c>
      <c r="B473" s="45"/>
      <c r="C473" s="46"/>
      <c r="D473" s="46"/>
      <c r="E473" s="39" t="s">
        <v>113</v>
      </c>
      <c r="F473" s="46"/>
      <c r="G473" s="46"/>
      <c r="H473" s="46"/>
      <c r="I473" s="46"/>
      <c r="J473" s="47"/>
    </row>
    <row r="474" ht="75">
      <c r="A474" s="37" t="s">
        <v>99</v>
      </c>
      <c r="B474" s="45"/>
      <c r="C474" s="46"/>
      <c r="D474" s="46"/>
      <c r="E474" s="39" t="s">
        <v>114</v>
      </c>
      <c r="F474" s="46"/>
      <c r="G474" s="46"/>
      <c r="H474" s="46"/>
      <c r="I474" s="46"/>
      <c r="J474" s="47"/>
    </row>
    <row r="475">
      <c r="A475" s="37" t="s">
        <v>93</v>
      </c>
      <c r="B475" s="37">
        <v>150</v>
      </c>
      <c r="C475" s="38" t="s">
        <v>119</v>
      </c>
      <c r="D475" s="37" t="s">
        <v>106</v>
      </c>
      <c r="E475" s="39" t="s">
        <v>120</v>
      </c>
      <c r="F475" s="40" t="s">
        <v>110</v>
      </c>
      <c r="G475" s="41">
        <v>4273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98</v>
      </c>
      <c r="B476" s="45"/>
      <c r="C476" s="46"/>
      <c r="D476" s="46"/>
      <c r="E476" s="39" t="s">
        <v>120</v>
      </c>
      <c r="F476" s="46"/>
      <c r="G476" s="46"/>
      <c r="H476" s="46"/>
      <c r="I476" s="46"/>
      <c r="J476" s="47"/>
    </row>
    <row r="477" ht="90">
      <c r="A477" s="37" t="s">
        <v>99</v>
      </c>
      <c r="B477" s="45"/>
      <c r="C477" s="46"/>
      <c r="D477" s="46"/>
      <c r="E477" s="39" t="s">
        <v>121</v>
      </c>
      <c r="F477" s="46"/>
      <c r="G477" s="46"/>
      <c r="H477" s="46"/>
      <c r="I477" s="46"/>
      <c r="J477" s="47"/>
    </row>
    <row r="478">
      <c r="A478" s="37" t="s">
        <v>93</v>
      </c>
      <c r="B478" s="37">
        <v>151</v>
      </c>
      <c r="C478" s="38" t="s">
        <v>122</v>
      </c>
      <c r="D478" s="37" t="s">
        <v>106</v>
      </c>
      <c r="E478" s="39" t="s">
        <v>123</v>
      </c>
      <c r="F478" s="40" t="s">
        <v>110</v>
      </c>
      <c r="G478" s="41">
        <v>1667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98</v>
      </c>
      <c r="B479" s="45"/>
      <c r="C479" s="46"/>
      <c r="D479" s="46"/>
      <c r="E479" s="39" t="s">
        <v>123</v>
      </c>
      <c r="F479" s="46"/>
      <c r="G479" s="46"/>
      <c r="H479" s="46"/>
      <c r="I479" s="46"/>
      <c r="J479" s="47"/>
    </row>
    <row r="480" ht="90">
      <c r="A480" s="37" t="s">
        <v>99</v>
      </c>
      <c r="B480" s="45"/>
      <c r="C480" s="46"/>
      <c r="D480" s="46"/>
      <c r="E480" s="39" t="s">
        <v>121</v>
      </c>
      <c r="F480" s="46"/>
      <c r="G480" s="46"/>
      <c r="H480" s="46"/>
      <c r="I480" s="46"/>
      <c r="J480" s="47"/>
    </row>
    <row r="481">
      <c r="A481" s="37" t="s">
        <v>93</v>
      </c>
      <c r="B481" s="37">
        <v>152</v>
      </c>
      <c r="C481" s="38" t="s">
        <v>124</v>
      </c>
      <c r="D481" s="37" t="s">
        <v>106</v>
      </c>
      <c r="E481" s="39" t="s">
        <v>125</v>
      </c>
      <c r="F481" s="40" t="s">
        <v>110</v>
      </c>
      <c r="G481" s="41">
        <v>174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125</v>
      </c>
      <c r="F482" s="46"/>
      <c r="G482" s="46"/>
      <c r="H482" s="46"/>
      <c r="I482" s="46"/>
      <c r="J482" s="47"/>
    </row>
    <row r="483" ht="90">
      <c r="A483" s="37" t="s">
        <v>99</v>
      </c>
      <c r="B483" s="45"/>
      <c r="C483" s="46"/>
      <c r="D483" s="46"/>
      <c r="E483" s="39" t="s">
        <v>121</v>
      </c>
      <c r="F483" s="46"/>
      <c r="G483" s="46"/>
      <c r="H483" s="46"/>
      <c r="I483" s="46"/>
      <c r="J483" s="47"/>
    </row>
    <row r="484">
      <c r="A484" s="37" t="s">
        <v>93</v>
      </c>
      <c r="B484" s="37">
        <v>153</v>
      </c>
      <c r="C484" s="38" t="s">
        <v>129</v>
      </c>
      <c r="D484" s="37" t="s">
        <v>106</v>
      </c>
      <c r="E484" s="39" t="s">
        <v>130</v>
      </c>
      <c r="F484" s="40" t="s">
        <v>110</v>
      </c>
      <c r="G484" s="41">
        <v>174</v>
      </c>
      <c r="H484" s="42">
        <v>0</v>
      </c>
      <c r="I484" s="43">
        <f>ROUND(G484*H484,P4)</f>
        <v>0</v>
      </c>
      <c r="J484" s="37"/>
      <c r="O484" s="44">
        <f>I484*0.21</f>
        <v>0</v>
      </c>
      <c r="P484">
        <v>3</v>
      </c>
    </row>
    <row r="485">
      <c r="A485" s="37" t="s">
        <v>98</v>
      </c>
      <c r="B485" s="45"/>
      <c r="C485" s="46"/>
      <c r="D485" s="46"/>
      <c r="E485" s="39" t="s">
        <v>130</v>
      </c>
      <c r="F485" s="46"/>
      <c r="G485" s="46"/>
      <c r="H485" s="46"/>
      <c r="I485" s="46"/>
      <c r="J485" s="47"/>
    </row>
    <row r="486" ht="105">
      <c r="A486" s="37" t="s">
        <v>99</v>
      </c>
      <c r="B486" s="45"/>
      <c r="C486" s="46"/>
      <c r="D486" s="46"/>
      <c r="E486" s="39" t="s">
        <v>131</v>
      </c>
      <c r="F486" s="46"/>
      <c r="G486" s="46"/>
      <c r="H486" s="46"/>
      <c r="I486" s="46"/>
      <c r="J486" s="47"/>
    </row>
    <row r="487">
      <c r="A487" s="37" t="s">
        <v>93</v>
      </c>
      <c r="B487" s="37">
        <v>154</v>
      </c>
      <c r="C487" s="38" t="s">
        <v>540</v>
      </c>
      <c r="D487" s="37" t="s">
        <v>95</v>
      </c>
      <c r="E487" s="39" t="s">
        <v>541</v>
      </c>
      <c r="F487" s="40" t="s">
        <v>110</v>
      </c>
      <c r="G487" s="41">
        <v>5940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98</v>
      </c>
      <c r="B488" s="45"/>
      <c r="C488" s="46"/>
      <c r="D488" s="46"/>
      <c r="E488" s="39" t="s">
        <v>541</v>
      </c>
      <c r="F488" s="46"/>
      <c r="G488" s="46"/>
      <c r="H488" s="46"/>
      <c r="I488" s="46"/>
      <c r="J488" s="47"/>
    </row>
    <row r="489" ht="120">
      <c r="A489" s="37" t="s">
        <v>99</v>
      </c>
      <c r="B489" s="45"/>
      <c r="C489" s="46"/>
      <c r="D489" s="46"/>
      <c r="E489" s="39" t="s">
        <v>542</v>
      </c>
      <c r="F489" s="46"/>
      <c r="G489" s="46"/>
      <c r="H489" s="46"/>
      <c r="I489" s="46"/>
      <c r="J489" s="47"/>
    </row>
    <row r="490">
      <c r="A490" s="37" t="s">
        <v>93</v>
      </c>
      <c r="B490" s="37">
        <v>155</v>
      </c>
      <c r="C490" s="38" t="s">
        <v>543</v>
      </c>
      <c r="D490" s="37" t="s">
        <v>95</v>
      </c>
      <c r="E490" s="39" t="s">
        <v>544</v>
      </c>
      <c r="F490" s="40" t="s">
        <v>110</v>
      </c>
      <c r="G490" s="41">
        <v>174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544</v>
      </c>
      <c r="F491" s="46"/>
      <c r="G491" s="46"/>
      <c r="H491" s="46"/>
      <c r="I491" s="46"/>
      <c r="J491" s="47"/>
    </row>
    <row r="492" ht="120">
      <c r="A492" s="37" t="s">
        <v>99</v>
      </c>
      <c r="B492" s="45"/>
      <c r="C492" s="46"/>
      <c r="D492" s="46"/>
      <c r="E492" s="39" t="s">
        <v>542</v>
      </c>
      <c r="F492" s="46"/>
      <c r="G492" s="46"/>
      <c r="H492" s="46"/>
      <c r="I492" s="46"/>
      <c r="J492" s="47"/>
    </row>
    <row r="493">
      <c r="A493" s="37" t="s">
        <v>93</v>
      </c>
      <c r="B493" s="37">
        <v>156</v>
      </c>
      <c r="C493" s="38" t="s">
        <v>545</v>
      </c>
      <c r="D493" s="37" t="s">
        <v>95</v>
      </c>
      <c r="E493" s="39" t="s">
        <v>546</v>
      </c>
      <c r="F493" s="40" t="s">
        <v>110</v>
      </c>
      <c r="G493" s="41">
        <v>690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546</v>
      </c>
      <c r="F494" s="46"/>
      <c r="G494" s="46"/>
      <c r="H494" s="46"/>
      <c r="I494" s="46"/>
      <c r="J494" s="47"/>
    </row>
    <row r="495" ht="105">
      <c r="A495" s="37" t="s">
        <v>99</v>
      </c>
      <c r="B495" s="45"/>
      <c r="C495" s="46"/>
      <c r="D495" s="46"/>
      <c r="E495" s="39" t="s">
        <v>134</v>
      </c>
      <c r="F495" s="46"/>
      <c r="G495" s="46"/>
      <c r="H495" s="46"/>
      <c r="I495" s="46"/>
      <c r="J495" s="47"/>
    </row>
    <row r="496">
      <c r="A496" s="37" t="s">
        <v>93</v>
      </c>
      <c r="B496" s="37">
        <v>157</v>
      </c>
      <c r="C496" s="38" t="s">
        <v>135</v>
      </c>
      <c r="D496" s="37" t="s">
        <v>106</v>
      </c>
      <c r="E496" s="39" t="s">
        <v>136</v>
      </c>
      <c r="F496" s="40" t="s">
        <v>110</v>
      </c>
      <c r="G496" s="41">
        <v>160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98</v>
      </c>
      <c r="B497" s="45"/>
      <c r="C497" s="46"/>
      <c r="D497" s="46"/>
      <c r="E497" s="39" t="s">
        <v>136</v>
      </c>
      <c r="F497" s="46"/>
      <c r="G497" s="46"/>
      <c r="H497" s="46"/>
      <c r="I497" s="46"/>
      <c r="J497" s="47"/>
    </row>
    <row r="498" ht="105">
      <c r="A498" s="37" t="s">
        <v>99</v>
      </c>
      <c r="B498" s="45"/>
      <c r="C498" s="46"/>
      <c r="D498" s="46"/>
      <c r="E498" s="39" t="s">
        <v>134</v>
      </c>
      <c r="F498" s="46"/>
      <c r="G498" s="46"/>
      <c r="H498" s="46"/>
      <c r="I498" s="46"/>
      <c r="J498" s="47"/>
    </row>
    <row r="499">
      <c r="A499" s="37" t="s">
        <v>93</v>
      </c>
      <c r="B499" s="37">
        <v>158</v>
      </c>
      <c r="C499" s="38" t="s">
        <v>137</v>
      </c>
      <c r="D499" s="37" t="s">
        <v>95</v>
      </c>
      <c r="E499" s="39" t="s">
        <v>138</v>
      </c>
      <c r="F499" s="40" t="s">
        <v>110</v>
      </c>
      <c r="G499" s="41">
        <v>50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98</v>
      </c>
      <c r="B500" s="45"/>
      <c r="C500" s="46"/>
      <c r="D500" s="46"/>
      <c r="E500" s="39" t="s">
        <v>138</v>
      </c>
      <c r="F500" s="46"/>
      <c r="G500" s="46"/>
      <c r="H500" s="46"/>
      <c r="I500" s="46"/>
      <c r="J500" s="47"/>
    </row>
    <row r="501" ht="105">
      <c r="A501" s="37" t="s">
        <v>99</v>
      </c>
      <c r="B501" s="45"/>
      <c r="C501" s="46"/>
      <c r="D501" s="46"/>
      <c r="E501" s="39" t="s">
        <v>134</v>
      </c>
      <c r="F501" s="46"/>
      <c r="G501" s="46"/>
      <c r="H501" s="46"/>
      <c r="I501" s="46"/>
      <c r="J501" s="47"/>
    </row>
    <row r="502">
      <c r="A502" s="37" t="s">
        <v>93</v>
      </c>
      <c r="B502" s="37">
        <v>159</v>
      </c>
      <c r="C502" s="38" t="s">
        <v>139</v>
      </c>
      <c r="D502" s="37" t="s">
        <v>95</v>
      </c>
      <c r="E502" s="39" t="s">
        <v>140</v>
      </c>
      <c r="F502" s="40" t="s">
        <v>110</v>
      </c>
      <c r="G502" s="41">
        <v>160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98</v>
      </c>
      <c r="B503" s="45"/>
      <c r="C503" s="46"/>
      <c r="D503" s="46"/>
      <c r="E503" s="39" t="s">
        <v>140</v>
      </c>
      <c r="F503" s="46"/>
      <c r="G503" s="46"/>
      <c r="H503" s="46"/>
      <c r="I503" s="46"/>
      <c r="J503" s="47"/>
    </row>
    <row r="504" ht="105">
      <c r="A504" s="37" t="s">
        <v>99</v>
      </c>
      <c r="B504" s="45"/>
      <c r="C504" s="46"/>
      <c r="D504" s="46"/>
      <c r="E504" s="39" t="s">
        <v>134</v>
      </c>
      <c r="F504" s="46"/>
      <c r="G504" s="46"/>
      <c r="H504" s="46"/>
      <c r="I504" s="46"/>
      <c r="J504" s="47"/>
    </row>
    <row r="505">
      <c r="A505" s="37" t="s">
        <v>93</v>
      </c>
      <c r="B505" s="37">
        <v>160</v>
      </c>
      <c r="C505" s="38" t="s">
        <v>547</v>
      </c>
      <c r="D505" s="37" t="s">
        <v>95</v>
      </c>
      <c r="E505" s="39" t="s">
        <v>548</v>
      </c>
      <c r="F505" s="40" t="s">
        <v>110</v>
      </c>
      <c r="G505" s="41">
        <v>10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548</v>
      </c>
      <c r="F506" s="46"/>
      <c r="G506" s="46"/>
      <c r="H506" s="46"/>
      <c r="I506" s="46"/>
      <c r="J506" s="47"/>
    </row>
    <row r="507" ht="60">
      <c r="A507" s="37" t="s">
        <v>99</v>
      </c>
      <c r="B507" s="45"/>
      <c r="C507" s="46"/>
      <c r="D507" s="46"/>
      <c r="E507" s="39" t="s">
        <v>549</v>
      </c>
      <c r="F507" s="46"/>
      <c r="G507" s="46"/>
      <c r="H507" s="46"/>
      <c r="I507" s="46"/>
      <c r="J507" s="47"/>
    </row>
    <row r="508" ht="30">
      <c r="A508" s="37" t="s">
        <v>93</v>
      </c>
      <c r="B508" s="37">
        <v>161</v>
      </c>
      <c r="C508" s="38" t="s">
        <v>550</v>
      </c>
      <c r="D508" s="37" t="s">
        <v>95</v>
      </c>
      <c r="E508" s="39" t="s">
        <v>551</v>
      </c>
      <c r="F508" s="40" t="s">
        <v>117</v>
      </c>
      <c r="G508" s="41">
        <v>8</v>
      </c>
      <c r="H508" s="42">
        <v>0</v>
      </c>
      <c r="I508" s="43">
        <f>ROUND(G508*H508,P4)</f>
        <v>0</v>
      </c>
      <c r="J508" s="37"/>
      <c r="O508" s="44">
        <f>I508*0.21</f>
        <v>0</v>
      </c>
      <c r="P508">
        <v>3</v>
      </c>
    </row>
    <row r="509" ht="30">
      <c r="A509" s="37" t="s">
        <v>98</v>
      </c>
      <c r="B509" s="45"/>
      <c r="C509" s="46"/>
      <c r="D509" s="46"/>
      <c r="E509" s="39" t="s">
        <v>551</v>
      </c>
      <c r="F509" s="46"/>
      <c r="G509" s="46"/>
      <c r="H509" s="46"/>
      <c r="I509" s="46"/>
      <c r="J509" s="47"/>
    </row>
    <row r="510" ht="120">
      <c r="A510" s="37" t="s">
        <v>99</v>
      </c>
      <c r="B510" s="45"/>
      <c r="C510" s="46"/>
      <c r="D510" s="46"/>
      <c r="E510" s="39" t="s">
        <v>145</v>
      </c>
      <c r="F510" s="46"/>
      <c r="G510" s="46"/>
      <c r="H510" s="46"/>
      <c r="I510" s="46"/>
      <c r="J510" s="47"/>
    </row>
    <row r="511" ht="30">
      <c r="A511" s="37" t="s">
        <v>93</v>
      </c>
      <c r="B511" s="37">
        <v>162</v>
      </c>
      <c r="C511" s="38" t="s">
        <v>552</v>
      </c>
      <c r="D511" s="37" t="s">
        <v>95</v>
      </c>
      <c r="E511" s="39" t="s">
        <v>553</v>
      </c>
      <c r="F511" s="40" t="s">
        <v>117</v>
      </c>
      <c r="G511" s="41">
        <v>8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 ht="30">
      <c r="A512" s="37" t="s">
        <v>98</v>
      </c>
      <c r="B512" s="45"/>
      <c r="C512" s="46"/>
      <c r="D512" s="46"/>
      <c r="E512" s="39" t="s">
        <v>553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145</v>
      </c>
      <c r="F513" s="46"/>
      <c r="G513" s="46"/>
      <c r="H513" s="46"/>
      <c r="I513" s="46"/>
      <c r="J513" s="47"/>
    </row>
    <row r="514" ht="30">
      <c r="A514" s="37" t="s">
        <v>93</v>
      </c>
      <c r="B514" s="37">
        <v>163</v>
      </c>
      <c r="C514" s="38" t="s">
        <v>146</v>
      </c>
      <c r="D514" s="37" t="s">
        <v>95</v>
      </c>
      <c r="E514" s="39" t="s">
        <v>147</v>
      </c>
      <c r="F514" s="40" t="s">
        <v>117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98</v>
      </c>
      <c r="B515" s="45"/>
      <c r="C515" s="46"/>
      <c r="D515" s="46"/>
      <c r="E515" s="39" t="s">
        <v>147</v>
      </c>
      <c r="F515" s="46"/>
      <c r="G515" s="46"/>
      <c r="H515" s="46"/>
      <c r="I515" s="46"/>
      <c r="J515" s="47"/>
    </row>
    <row r="516" ht="120">
      <c r="A516" s="37" t="s">
        <v>99</v>
      </c>
      <c r="B516" s="45"/>
      <c r="C516" s="46"/>
      <c r="D516" s="46"/>
      <c r="E516" s="39" t="s">
        <v>145</v>
      </c>
      <c r="F516" s="46"/>
      <c r="G516" s="46"/>
      <c r="H516" s="46"/>
      <c r="I516" s="46"/>
      <c r="J516" s="47"/>
    </row>
    <row r="517" ht="30">
      <c r="A517" s="37" t="s">
        <v>93</v>
      </c>
      <c r="B517" s="37">
        <v>164</v>
      </c>
      <c r="C517" s="38" t="s">
        <v>148</v>
      </c>
      <c r="D517" s="37" t="s">
        <v>106</v>
      </c>
      <c r="E517" s="39" t="s">
        <v>149</v>
      </c>
      <c r="F517" s="40" t="s">
        <v>117</v>
      </c>
      <c r="G517" s="41">
        <v>8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 ht="30">
      <c r="A518" s="37" t="s">
        <v>98</v>
      </c>
      <c r="B518" s="45"/>
      <c r="C518" s="46"/>
      <c r="D518" s="46"/>
      <c r="E518" s="39" t="s">
        <v>149</v>
      </c>
      <c r="F518" s="46"/>
      <c r="G518" s="46"/>
      <c r="H518" s="46"/>
      <c r="I518" s="46"/>
      <c r="J518" s="47"/>
    </row>
    <row r="519" ht="120">
      <c r="A519" s="37" t="s">
        <v>99</v>
      </c>
      <c r="B519" s="45"/>
      <c r="C519" s="46"/>
      <c r="D519" s="46"/>
      <c r="E519" s="39" t="s">
        <v>145</v>
      </c>
      <c r="F519" s="46"/>
      <c r="G519" s="46"/>
      <c r="H519" s="46"/>
      <c r="I519" s="46"/>
      <c r="J519" s="47"/>
    </row>
    <row r="520">
      <c r="A520" s="37" t="s">
        <v>93</v>
      </c>
      <c r="B520" s="37">
        <v>165</v>
      </c>
      <c r="C520" s="38" t="s">
        <v>152</v>
      </c>
      <c r="D520" s="37" t="s">
        <v>106</v>
      </c>
      <c r="E520" s="39" t="s">
        <v>153</v>
      </c>
      <c r="F520" s="40" t="s">
        <v>117</v>
      </c>
      <c r="G520" s="41">
        <v>252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98</v>
      </c>
      <c r="B521" s="45"/>
      <c r="C521" s="46"/>
      <c r="D521" s="46"/>
      <c r="E521" s="39" t="s">
        <v>153</v>
      </c>
      <c r="F521" s="46"/>
      <c r="G521" s="46"/>
      <c r="H521" s="46"/>
      <c r="I521" s="46"/>
      <c r="J521" s="47"/>
    </row>
    <row r="522" ht="105">
      <c r="A522" s="37" t="s">
        <v>99</v>
      </c>
      <c r="B522" s="45"/>
      <c r="C522" s="46"/>
      <c r="D522" s="46"/>
      <c r="E522" s="39" t="s">
        <v>154</v>
      </c>
      <c r="F522" s="46"/>
      <c r="G522" s="46"/>
      <c r="H522" s="46"/>
      <c r="I522" s="46"/>
      <c r="J522" s="47"/>
    </row>
    <row r="523">
      <c r="A523" s="37" t="s">
        <v>93</v>
      </c>
      <c r="B523" s="37">
        <v>245</v>
      </c>
      <c r="C523" s="38" t="s">
        <v>554</v>
      </c>
      <c r="D523" s="37" t="s">
        <v>95</v>
      </c>
      <c r="E523" s="39" t="s">
        <v>555</v>
      </c>
      <c r="F523" s="40" t="s">
        <v>110</v>
      </c>
      <c r="G523" s="41">
        <v>400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98</v>
      </c>
      <c r="B524" s="45"/>
      <c r="C524" s="46"/>
      <c r="D524" s="46"/>
      <c r="E524" s="39" t="s">
        <v>555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556</v>
      </c>
      <c r="F525" s="46"/>
      <c r="G525" s="46"/>
      <c r="H525" s="46"/>
      <c r="I525" s="46"/>
      <c r="J525" s="47"/>
    </row>
    <row r="526">
      <c r="A526" s="37" t="s">
        <v>93</v>
      </c>
      <c r="B526" s="37">
        <v>166</v>
      </c>
      <c r="C526" s="38" t="s">
        <v>155</v>
      </c>
      <c r="D526" s="37" t="s">
        <v>106</v>
      </c>
      <c r="E526" s="39" t="s">
        <v>156</v>
      </c>
      <c r="F526" s="40" t="s">
        <v>157</v>
      </c>
      <c r="G526" s="41">
        <v>110.34999999999999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156</v>
      </c>
      <c r="F527" s="46"/>
      <c r="G527" s="46"/>
      <c r="H527" s="46"/>
      <c r="I527" s="46"/>
      <c r="J527" s="47"/>
    </row>
    <row r="528" ht="90">
      <c r="A528" s="37" t="s">
        <v>99</v>
      </c>
      <c r="B528" s="45"/>
      <c r="C528" s="46"/>
      <c r="D528" s="46"/>
      <c r="E528" s="39" t="s">
        <v>158</v>
      </c>
      <c r="F528" s="46"/>
      <c r="G528" s="46"/>
      <c r="H528" s="46"/>
      <c r="I528" s="46"/>
      <c r="J528" s="47"/>
    </row>
    <row r="529">
      <c r="A529" s="37" t="s">
        <v>93</v>
      </c>
      <c r="B529" s="37">
        <v>167</v>
      </c>
      <c r="C529" s="38" t="s">
        <v>159</v>
      </c>
      <c r="D529" s="37" t="s">
        <v>95</v>
      </c>
      <c r="E529" s="39" t="s">
        <v>160</v>
      </c>
      <c r="F529" s="40" t="s">
        <v>157</v>
      </c>
      <c r="G529" s="41">
        <v>136.74000000000001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160</v>
      </c>
      <c r="F530" s="46"/>
      <c r="G530" s="46"/>
      <c r="H530" s="46"/>
      <c r="I530" s="46"/>
      <c r="J530" s="47"/>
    </row>
    <row r="531" ht="90">
      <c r="A531" s="37" t="s">
        <v>99</v>
      </c>
      <c r="B531" s="45"/>
      <c r="C531" s="46"/>
      <c r="D531" s="46"/>
      <c r="E531" s="39" t="s">
        <v>158</v>
      </c>
      <c r="F531" s="46"/>
      <c r="G531" s="46"/>
      <c r="H531" s="46"/>
      <c r="I531" s="46"/>
      <c r="J531" s="47"/>
    </row>
    <row r="532">
      <c r="A532" s="37" t="s">
        <v>93</v>
      </c>
      <c r="B532" s="37">
        <v>168</v>
      </c>
      <c r="C532" s="38" t="s">
        <v>165</v>
      </c>
      <c r="D532" s="37" t="s">
        <v>95</v>
      </c>
      <c r="E532" s="39" t="s">
        <v>166</v>
      </c>
      <c r="F532" s="40" t="s">
        <v>157</v>
      </c>
      <c r="G532" s="41">
        <v>110.34999999999999</v>
      </c>
      <c r="H532" s="42">
        <v>0</v>
      </c>
      <c r="I532" s="43">
        <f>ROUND(G532*H532,P4)</f>
        <v>0</v>
      </c>
      <c r="J532" s="37"/>
      <c r="O532" s="44">
        <f>I532*0.21</f>
        <v>0</v>
      </c>
      <c r="P532">
        <v>3</v>
      </c>
    </row>
    <row r="533">
      <c r="A533" s="37" t="s">
        <v>98</v>
      </c>
      <c r="B533" s="45"/>
      <c r="C533" s="46"/>
      <c r="D533" s="46"/>
      <c r="E533" s="39" t="s">
        <v>166</v>
      </c>
      <c r="F533" s="46"/>
      <c r="G533" s="46"/>
      <c r="H533" s="46"/>
      <c r="I533" s="46"/>
      <c r="J533" s="47"/>
    </row>
    <row r="534" ht="75">
      <c r="A534" s="37" t="s">
        <v>99</v>
      </c>
      <c r="B534" s="45"/>
      <c r="C534" s="46"/>
      <c r="D534" s="46"/>
      <c r="E534" s="39" t="s">
        <v>167</v>
      </c>
      <c r="F534" s="46"/>
      <c r="G534" s="46"/>
      <c r="H534" s="46"/>
      <c r="I534" s="46"/>
      <c r="J534" s="47"/>
    </row>
    <row r="535">
      <c r="A535" s="37" t="s">
        <v>93</v>
      </c>
      <c r="B535" s="37">
        <v>169</v>
      </c>
      <c r="C535" s="38" t="s">
        <v>557</v>
      </c>
      <c r="D535" s="37" t="s">
        <v>95</v>
      </c>
      <c r="E535" s="39" t="s">
        <v>558</v>
      </c>
      <c r="F535" s="40" t="s">
        <v>157</v>
      </c>
      <c r="G535" s="41">
        <v>110.34999999999999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98</v>
      </c>
      <c r="B536" s="45"/>
      <c r="C536" s="46"/>
      <c r="D536" s="46"/>
      <c r="E536" s="39" t="s">
        <v>558</v>
      </c>
      <c r="F536" s="46"/>
      <c r="G536" s="46"/>
      <c r="H536" s="46"/>
      <c r="I536" s="46"/>
      <c r="J536" s="47"/>
    </row>
    <row r="537" ht="90">
      <c r="A537" s="37" t="s">
        <v>99</v>
      </c>
      <c r="B537" s="45"/>
      <c r="C537" s="46"/>
      <c r="D537" s="46"/>
      <c r="E537" s="39" t="s">
        <v>559</v>
      </c>
      <c r="F537" s="46"/>
      <c r="G537" s="46"/>
      <c r="H537" s="46"/>
      <c r="I537" s="46"/>
      <c r="J537" s="47"/>
    </row>
    <row r="538">
      <c r="A538" s="37" t="s">
        <v>93</v>
      </c>
      <c r="B538" s="37">
        <v>170</v>
      </c>
      <c r="C538" s="38" t="s">
        <v>168</v>
      </c>
      <c r="D538" s="37" t="s">
        <v>106</v>
      </c>
      <c r="E538" s="39" t="s">
        <v>169</v>
      </c>
      <c r="F538" s="40" t="s">
        <v>157</v>
      </c>
      <c r="G538" s="41">
        <v>136.74000000000001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169</v>
      </c>
      <c r="F539" s="46"/>
      <c r="G539" s="46"/>
      <c r="H539" s="46"/>
      <c r="I539" s="46"/>
      <c r="J539" s="47"/>
    </row>
    <row r="540" ht="75">
      <c r="A540" s="37" t="s">
        <v>99</v>
      </c>
      <c r="B540" s="45"/>
      <c r="C540" s="46"/>
      <c r="D540" s="46"/>
      <c r="E540" s="39" t="s">
        <v>167</v>
      </c>
      <c r="F540" s="46"/>
      <c r="G540" s="46"/>
      <c r="H540" s="46"/>
      <c r="I540" s="46"/>
      <c r="J540" s="47"/>
    </row>
    <row r="541">
      <c r="A541" s="37" t="s">
        <v>93</v>
      </c>
      <c r="B541" s="37">
        <v>171</v>
      </c>
      <c r="C541" s="38" t="s">
        <v>560</v>
      </c>
      <c r="D541" s="37" t="s">
        <v>95</v>
      </c>
      <c r="E541" s="39" t="s">
        <v>561</v>
      </c>
      <c r="F541" s="40" t="s">
        <v>157</v>
      </c>
      <c r="G541" s="41">
        <v>136.74000000000001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561</v>
      </c>
      <c r="F542" s="46"/>
      <c r="G542" s="46"/>
      <c r="H542" s="46"/>
      <c r="I542" s="46"/>
      <c r="J542" s="47"/>
    </row>
    <row r="543" ht="90">
      <c r="A543" s="37" t="s">
        <v>99</v>
      </c>
      <c r="B543" s="45"/>
      <c r="C543" s="46"/>
      <c r="D543" s="46"/>
      <c r="E543" s="39" t="s">
        <v>559</v>
      </c>
      <c r="F543" s="46"/>
      <c r="G543" s="46"/>
      <c r="H543" s="46"/>
      <c r="I543" s="46"/>
      <c r="J543" s="47"/>
    </row>
    <row r="544" ht="30">
      <c r="A544" s="37" t="s">
        <v>93</v>
      </c>
      <c r="B544" s="37">
        <v>172</v>
      </c>
      <c r="C544" s="38" t="s">
        <v>562</v>
      </c>
      <c r="D544" s="37" t="s">
        <v>95</v>
      </c>
      <c r="E544" s="39" t="s">
        <v>563</v>
      </c>
      <c r="F544" s="40" t="s">
        <v>117</v>
      </c>
      <c r="G544" s="41">
        <v>15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 ht="30">
      <c r="A545" s="37" t="s">
        <v>98</v>
      </c>
      <c r="B545" s="45"/>
      <c r="C545" s="46"/>
      <c r="D545" s="46"/>
      <c r="E545" s="39" t="s">
        <v>563</v>
      </c>
      <c r="F545" s="46"/>
      <c r="G545" s="46"/>
      <c r="H545" s="46"/>
      <c r="I545" s="46"/>
      <c r="J545" s="47"/>
    </row>
    <row r="546" ht="90">
      <c r="A546" s="37" t="s">
        <v>99</v>
      </c>
      <c r="B546" s="45"/>
      <c r="C546" s="46"/>
      <c r="D546" s="46"/>
      <c r="E546" s="39" t="s">
        <v>564</v>
      </c>
      <c r="F546" s="46"/>
      <c r="G546" s="46"/>
      <c r="H546" s="46"/>
      <c r="I546" s="46"/>
      <c r="J546" s="47"/>
    </row>
    <row r="547" ht="30">
      <c r="A547" s="37" t="s">
        <v>93</v>
      </c>
      <c r="B547" s="37">
        <v>173</v>
      </c>
      <c r="C547" s="38" t="s">
        <v>565</v>
      </c>
      <c r="D547" s="37" t="s">
        <v>95</v>
      </c>
      <c r="E547" s="39" t="s">
        <v>566</v>
      </c>
      <c r="F547" s="40" t="s">
        <v>117</v>
      </c>
      <c r="G547" s="41">
        <v>3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566</v>
      </c>
      <c r="F548" s="46"/>
      <c r="G548" s="46"/>
      <c r="H548" s="46"/>
      <c r="I548" s="46"/>
      <c r="J548" s="47"/>
    </row>
    <row r="549" ht="90">
      <c r="A549" s="37" t="s">
        <v>99</v>
      </c>
      <c r="B549" s="45"/>
      <c r="C549" s="46"/>
      <c r="D549" s="46"/>
      <c r="E549" s="39" t="s">
        <v>176</v>
      </c>
      <c r="F549" s="46"/>
      <c r="G549" s="46"/>
      <c r="H549" s="46"/>
      <c r="I549" s="46"/>
      <c r="J549" s="47"/>
    </row>
    <row r="550">
      <c r="A550" s="37" t="s">
        <v>93</v>
      </c>
      <c r="B550" s="37">
        <v>174</v>
      </c>
      <c r="C550" s="38" t="s">
        <v>567</v>
      </c>
      <c r="D550" s="37" t="s">
        <v>95</v>
      </c>
      <c r="E550" s="39" t="s">
        <v>568</v>
      </c>
      <c r="F550" s="40" t="s">
        <v>117</v>
      </c>
      <c r="G550" s="41">
        <v>2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568</v>
      </c>
      <c r="F551" s="46"/>
      <c r="G551" s="46"/>
      <c r="H551" s="46"/>
      <c r="I551" s="46"/>
      <c r="J551" s="47"/>
    </row>
    <row r="552" ht="90">
      <c r="A552" s="37" t="s">
        <v>99</v>
      </c>
      <c r="B552" s="45"/>
      <c r="C552" s="46"/>
      <c r="D552" s="46"/>
      <c r="E552" s="39" t="s">
        <v>569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175</v>
      </c>
      <c r="C553" s="38" t="s">
        <v>264</v>
      </c>
      <c r="D553" s="37" t="s">
        <v>95</v>
      </c>
      <c r="E553" s="39" t="s">
        <v>265</v>
      </c>
      <c r="F553" s="40" t="s">
        <v>117</v>
      </c>
      <c r="G553" s="41">
        <v>2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265</v>
      </c>
      <c r="F554" s="46"/>
      <c r="G554" s="46"/>
      <c r="H554" s="46"/>
      <c r="I554" s="46"/>
      <c r="J554" s="47"/>
    </row>
    <row r="555" ht="105">
      <c r="A555" s="37" t="s">
        <v>99</v>
      </c>
      <c r="B555" s="45"/>
      <c r="C555" s="46"/>
      <c r="D555" s="46"/>
      <c r="E555" s="39" t="s">
        <v>266</v>
      </c>
      <c r="F555" s="46"/>
      <c r="G555" s="46"/>
      <c r="H555" s="46"/>
      <c r="I555" s="46"/>
      <c r="J555" s="47"/>
    </row>
    <row r="556">
      <c r="A556" s="37" t="s">
        <v>93</v>
      </c>
      <c r="B556" s="37">
        <v>176</v>
      </c>
      <c r="C556" s="38" t="s">
        <v>306</v>
      </c>
      <c r="D556" s="37" t="s">
        <v>95</v>
      </c>
      <c r="E556" s="39" t="s">
        <v>307</v>
      </c>
      <c r="F556" s="40" t="s">
        <v>117</v>
      </c>
      <c r="G556" s="41">
        <v>3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98</v>
      </c>
      <c r="B557" s="45"/>
      <c r="C557" s="46"/>
      <c r="D557" s="46"/>
      <c r="E557" s="39" t="s">
        <v>307</v>
      </c>
      <c r="F557" s="46"/>
      <c r="G557" s="46"/>
      <c r="H557" s="46"/>
      <c r="I557" s="46"/>
      <c r="J557" s="47"/>
    </row>
    <row r="558" ht="90">
      <c r="A558" s="37" t="s">
        <v>99</v>
      </c>
      <c r="B558" s="45"/>
      <c r="C558" s="46"/>
      <c r="D558" s="46"/>
      <c r="E558" s="39" t="s">
        <v>308</v>
      </c>
      <c r="F558" s="46"/>
      <c r="G558" s="46"/>
      <c r="H558" s="46"/>
      <c r="I558" s="46"/>
      <c r="J558" s="47"/>
    </row>
    <row r="559">
      <c r="A559" s="37" t="s">
        <v>93</v>
      </c>
      <c r="B559" s="37">
        <v>177</v>
      </c>
      <c r="C559" s="38" t="s">
        <v>309</v>
      </c>
      <c r="D559" s="37" t="s">
        <v>106</v>
      </c>
      <c r="E559" s="39" t="s">
        <v>310</v>
      </c>
      <c r="F559" s="40" t="s">
        <v>117</v>
      </c>
      <c r="G559" s="41">
        <v>3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>
      <c r="A560" s="37" t="s">
        <v>98</v>
      </c>
      <c r="B560" s="45"/>
      <c r="C560" s="46"/>
      <c r="D560" s="46"/>
      <c r="E560" s="39" t="s">
        <v>310</v>
      </c>
      <c r="F560" s="46"/>
      <c r="G560" s="46"/>
      <c r="H560" s="46"/>
      <c r="I560" s="46"/>
      <c r="J560" s="47"/>
    </row>
    <row r="561" ht="90">
      <c r="A561" s="37" t="s">
        <v>99</v>
      </c>
      <c r="B561" s="45"/>
      <c r="C561" s="46"/>
      <c r="D561" s="46"/>
      <c r="E561" s="39" t="s">
        <v>311</v>
      </c>
      <c r="F561" s="46"/>
      <c r="G561" s="46"/>
      <c r="H561" s="46"/>
      <c r="I561" s="46"/>
      <c r="J561" s="47"/>
    </row>
    <row r="562">
      <c r="A562" s="37" t="s">
        <v>93</v>
      </c>
      <c r="B562" s="37">
        <v>178</v>
      </c>
      <c r="C562" s="38" t="s">
        <v>323</v>
      </c>
      <c r="D562" s="37" t="s">
        <v>106</v>
      </c>
      <c r="E562" s="39" t="s">
        <v>324</v>
      </c>
      <c r="F562" s="40" t="s">
        <v>117</v>
      </c>
      <c r="G562" s="41">
        <v>3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>
      <c r="A563" s="37" t="s">
        <v>98</v>
      </c>
      <c r="B563" s="45"/>
      <c r="C563" s="46"/>
      <c r="D563" s="46"/>
      <c r="E563" s="39" t="s">
        <v>324</v>
      </c>
      <c r="F563" s="46"/>
      <c r="G563" s="46"/>
      <c r="H563" s="46"/>
      <c r="I563" s="46"/>
      <c r="J563" s="47"/>
    </row>
    <row r="564" ht="75">
      <c r="A564" s="37" t="s">
        <v>99</v>
      </c>
      <c r="B564" s="45"/>
      <c r="C564" s="46"/>
      <c r="D564" s="46"/>
      <c r="E564" s="39" t="s">
        <v>325</v>
      </c>
      <c r="F564" s="46"/>
      <c r="G564" s="46"/>
      <c r="H564" s="46"/>
      <c r="I564" s="46"/>
      <c r="J564" s="47"/>
    </row>
    <row r="565">
      <c r="A565" s="37" t="s">
        <v>93</v>
      </c>
      <c r="B565" s="37">
        <v>179</v>
      </c>
      <c r="C565" s="38" t="s">
        <v>335</v>
      </c>
      <c r="D565" s="37" t="s">
        <v>106</v>
      </c>
      <c r="E565" s="39" t="s">
        <v>336</v>
      </c>
      <c r="F565" s="40" t="s">
        <v>117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336</v>
      </c>
      <c r="F566" s="46"/>
      <c r="G566" s="46"/>
      <c r="H566" s="46"/>
      <c r="I566" s="46"/>
      <c r="J566" s="47"/>
    </row>
    <row r="567" ht="75">
      <c r="A567" s="37" t="s">
        <v>99</v>
      </c>
      <c r="B567" s="45"/>
      <c r="C567" s="46"/>
      <c r="D567" s="46"/>
      <c r="E567" s="39" t="s">
        <v>328</v>
      </c>
      <c r="F567" s="46"/>
      <c r="G567" s="46"/>
      <c r="H567" s="46"/>
      <c r="I567" s="46"/>
      <c r="J567" s="47"/>
    </row>
    <row r="568">
      <c r="A568" s="37" t="s">
        <v>93</v>
      </c>
      <c r="B568" s="37">
        <v>180</v>
      </c>
      <c r="C568" s="38" t="s">
        <v>337</v>
      </c>
      <c r="D568" s="37" t="s">
        <v>95</v>
      </c>
      <c r="E568" s="39" t="s">
        <v>338</v>
      </c>
      <c r="F568" s="40" t="s">
        <v>117</v>
      </c>
      <c r="G568" s="41">
        <v>2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98</v>
      </c>
      <c r="B569" s="45"/>
      <c r="C569" s="46"/>
      <c r="D569" s="46"/>
      <c r="E569" s="39" t="s">
        <v>338</v>
      </c>
      <c r="F569" s="46"/>
      <c r="G569" s="46"/>
      <c r="H569" s="46"/>
      <c r="I569" s="46"/>
      <c r="J569" s="47"/>
    </row>
    <row r="570" ht="90">
      <c r="A570" s="37" t="s">
        <v>99</v>
      </c>
      <c r="B570" s="45"/>
      <c r="C570" s="46"/>
      <c r="D570" s="46"/>
      <c r="E570" s="39" t="s">
        <v>339</v>
      </c>
      <c r="F570" s="46"/>
      <c r="G570" s="46"/>
      <c r="H570" s="46"/>
      <c r="I570" s="46"/>
      <c r="J570" s="47"/>
    </row>
    <row r="571">
      <c r="A571" s="37" t="s">
        <v>93</v>
      </c>
      <c r="B571" s="37">
        <v>181</v>
      </c>
      <c r="C571" s="38" t="s">
        <v>340</v>
      </c>
      <c r="D571" s="37" t="s">
        <v>106</v>
      </c>
      <c r="E571" s="39" t="s">
        <v>341</v>
      </c>
      <c r="F571" s="40" t="s">
        <v>117</v>
      </c>
      <c r="G571" s="41">
        <v>2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98</v>
      </c>
      <c r="B572" s="45"/>
      <c r="C572" s="46"/>
      <c r="D572" s="46"/>
      <c r="E572" s="39" t="s">
        <v>341</v>
      </c>
      <c r="F572" s="46"/>
      <c r="G572" s="46"/>
      <c r="H572" s="46"/>
      <c r="I572" s="46"/>
      <c r="J572" s="47"/>
    </row>
    <row r="573" ht="90">
      <c r="A573" s="37" t="s">
        <v>99</v>
      </c>
      <c r="B573" s="45"/>
      <c r="C573" s="46"/>
      <c r="D573" s="46"/>
      <c r="E573" s="39" t="s">
        <v>342</v>
      </c>
      <c r="F573" s="46"/>
      <c r="G573" s="46"/>
      <c r="H573" s="46"/>
      <c r="I573" s="46"/>
      <c r="J573" s="47"/>
    </row>
    <row r="574" ht="30">
      <c r="A574" s="37" t="s">
        <v>93</v>
      </c>
      <c r="B574" s="37">
        <v>182</v>
      </c>
      <c r="C574" s="38" t="s">
        <v>570</v>
      </c>
      <c r="D574" s="37" t="s">
        <v>95</v>
      </c>
      <c r="E574" s="39" t="s">
        <v>571</v>
      </c>
      <c r="F574" s="40" t="s">
        <v>117</v>
      </c>
      <c r="G574" s="41">
        <v>16</v>
      </c>
      <c r="H574" s="42">
        <v>0</v>
      </c>
      <c r="I574" s="43">
        <f>ROUND(G574*H574,P4)</f>
        <v>0</v>
      </c>
      <c r="J574" s="37"/>
      <c r="O574" s="44">
        <f>I574*0.21</f>
        <v>0</v>
      </c>
      <c r="P574">
        <v>3</v>
      </c>
    </row>
    <row r="575" ht="30">
      <c r="A575" s="37" t="s">
        <v>98</v>
      </c>
      <c r="B575" s="45"/>
      <c r="C575" s="46"/>
      <c r="D575" s="46"/>
      <c r="E575" s="39" t="s">
        <v>571</v>
      </c>
      <c r="F575" s="46"/>
      <c r="G575" s="46"/>
      <c r="H575" s="46"/>
      <c r="I575" s="46"/>
      <c r="J575" s="47"/>
    </row>
    <row r="576" ht="90">
      <c r="A576" s="37" t="s">
        <v>99</v>
      </c>
      <c r="B576" s="45"/>
      <c r="C576" s="46"/>
      <c r="D576" s="46"/>
      <c r="E576" s="39" t="s">
        <v>572</v>
      </c>
      <c r="F576" s="46"/>
      <c r="G576" s="46"/>
      <c r="H576" s="46"/>
      <c r="I576" s="46"/>
      <c r="J576" s="47"/>
    </row>
    <row r="577" ht="30">
      <c r="A577" s="37" t="s">
        <v>93</v>
      </c>
      <c r="B577" s="37">
        <v>183</v>
      </c>
      <c r="C577" s="38" t="s">
        <v>573</v>
      </c>
      <c r="D577" s="37" t="s">
        <v>95</v>
      </c>
      <c r="E577" s="39" t="s">
        <v>574</v>
      </c>
      <c r="F577" s="40" t="s">
        <v>117</v>
      </c>
      <c r="G577" s="41">
        <v>44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98</v>
      </c>
      <c r="B578" s="45"/>
      <c r="C578" s="46"/>
      <c r="D578" s="46"/>
      <c r="E578" s="39" t="s">
        <v>574</v>
      </c>
      <c r="F578" s="46"/>
      <c r="G578" s="46"/>
      <c r="H578" s="46"/>
      <c r="I578" s="46"/>
      <c r="J578" s="47"/>
    </row>
    <row r="579" ht="90">
      <c r="A579" s="37" t="s">
        <v>99</v>
      </c>
      <c r="B579" s="45"/>
      <c r="C579" s="46"/>
      <c r="D579" s="46"/>
      <c r="E579" s="39" t="s">
        <v>575</v>
      </c>
      <c r="F579" s="46"/>
      <c r="G579" s="46"/>
      <c r="H579" s="46"/>
      <c r="I579" s="46"/>
      <c r="J579" s="47"/>
    </row>
    <row r="580" ht="30">
      <c r="A580" s="37" t="s">
        <v>93</v>
      </c>
      <c r="B580" s="37">
        <v>184</v>
      </c>
      <c r="C580" s="38" t="s">
        <v>361</v>
      </c>
      <c r="D580" s="37" t="s">
        <v>106</v>
      </c>
      <c r="E580" s="39" t="s">
        <v>362</v>
      </c>
      <c r="F580" s="40" t="s">
        <v>117</v>
      </c>
      <c r="G580" s="41">
        <v>44</v>
      </c>
      <c r="H580" s="42">
        <v>0</v>
      </c>
      <c r="I580" s="43">
        <f>ROUND(G580*H580,P4)</f>
        <v>0</v>
      </c>
      <c r="J580" s="37"/>
      <c r="O580" s="44">
        <f>I580*0.21</f>
        <v>0</v>
      </c>
      <c r="P580">
        <v>3</v>
      </c>
    </row>
    <row r="581" ht="30">
      <c r="A581" s="37" t="s">
        <v>98</v>
      </c>
      <c r="B581" s="45"/>
      <c r="C581" s="46"/>
      <c r="D581" s="46"/>
      <c r="E581" s="39" t="s">
        <v>362</v>
      </c>
      <c r="F581" s="46"/>
      <c r="G581" s="46"/>
      <c r="H581" s="46"/>
      <c r="I581" s="46"/>
      <c r="J581" s="47"/>
    </row>
    <row r="582" ht="90">
      <c r="A582" s="37" t="s">
        <v>99</v>
      </c>
      <c r="B582" s="45"/>
      <c r="C582" s="46"/>
      <c r="D582" s="46"/>
      <c r="E582" s="39" t="s">
        <v>363</v>
      </c>
      <c r="F582" s="46"/>
      <c r="G582" s="46"/>
      <c r="H582" s="46"/>
      <c r="I582" s="46"/>
      <c r="J582" s="47"/>
    </row>
    <row r="583">
      <c r="A583" s="37" t="s">
        <v>93</v>
      </c>
      <c r="B583" s="37">
        <v>185</v>
      </c>
      <c r="C583" s="38" t="s">
        <v>364</v>
      </c>
      <c r="D583" s="37" t="s">
        <v>95</v>
      </c>
      <c r="E583" s="39" t="s">
        <v>365</v>
      </c>
      <c r="F583" s="40" t="s">
        <v>117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98</v>
      </c>
      <c r="B584" s="45"/>
      <c r="C584" s="46"/>
      <c r="D584" s="46"/>
      <c r="E584" s="39" t="s">
        <v>365</v>
      </c>
      <c r="F584" s="46"/>
      <c r="G584" s="46"/>
      <c r="H584" s="46"/>
      <c r="I584" s="46"/>
      <c r="J584" s="47"/>
    </row>
    <row r="585" ht="90">
      <c r="A585" s="37" t="s">
        <v>99</v>
      </c>
      <c r="B585" s="45"/>
      <c r="C585" s="46"/>
      <c r="D585" s="46"/>
      <c r="E585" s="39" t="s">
        <v>366</v>
      </c>
      <c r="F585" s="46"/>
      <c r="G585" s="46"/>
      <c r="H585" s="46"/>
      <c r="I585" s="46"/>
      <c r="J585" s="47"/>
    </row>
    <row r="586">
      <c r="A586" s="37" t="s">
        <v>93</v>
      </c>
      <c r="B586" s="37">
        <v>186</v>
      </c>
      <c r="C586" s="38" t="s">
        <v>367</v>
      </c>
      <c r="D586" s="37" t="s">
        <v>106</v>
      </c>
      <c r="E586" s="39" t="s">
        <v>368</v>
      </c>
      <c r="F586" s="40" t="s">
        <v>117</v>
      </c>
      <c r="G586" s="41">
        <v>8</v>
      </c>
      <c r="H586" s="42">
        <v>0</v>
      </c>
      <c r="I586" s="43">
        <f>ROUND(G586*H586,P4)</f>
        <v>0</v>
      </c>
      <c r="J586" s="37"/>
      <c r="O586" s="44">
        <f>I586*0.21</f>
        <v>0</v>
      </c>
      <c r="P586">
        <v>3</v>
      </c>
    </row>
    <row r="587">
      <c r="A587" s="37" t="s">
        <v>98</v>
      </c>
      <c r="B587" s="45"/>
      <c r="C587" s="46"/>
      <c r="D587" s="46"/>
      <c r="E587" s="39" t="s">
        <v>368</v>
      </c>
      <c r="F587" s="46"/>
      <c r="G587" s="46"/>
      <c r="H587" s="46"/>
      <c r="I587" s="46"/>
      <c r="J587" s="47"/>
    </row>
    <row r="588" ht="90">
      <c r="A588" s="37" t="s">
        <v>99</v>
      </c>
      <c r="B588" s="45"/>
      <c r="C588" s="46"/>
      <c r="D588" s="46"/>
      <c r="E588" s="39" t="s">
        <v>369</v>
      </c>
      <c r="F588" s="46"/>
      <c r="G588" s="46"/>
      <c r="H588" s="46"/>
      <c r="I588" s="46"/>
      <c r="J588" s="47"/>
    </row>
    <row r="589">
      <c r="A589" s="37" t="s">
        <v>93</v>
      </c>
      <c r="B589" s="37">
        <v>187</v>
      </c>
      <c r="C589" s="38" t="s">
        <v>370</v>
      </c>
      <c r="D589" s="37" t="s">
        <v>106</v>
      </c>
      <c r="E589" s="39" t="s">
        <v>371</v>
      </c>
      <c r="F589" s="40" t="s">
        <v>117</v>
      </c>
      <c r="G589" s="41">
        <v>8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371</v>
      </c>
      <c r="F590" s="46"/>
      <c r="G590" s="46"/>
      <c r="H590" s="46"/>
      <c r="I590" s="46"/>
      <c r="J590" s="47"/>
    </row>
    <row r="591" ht="75">
      <c r="A591" s="37" t="s">
        <v>99</v>
      </c>
      <c r="B591" s="45"/>
      <c r="C591" s="46"/>
      <c r="D591" s="46"/>
      <c r="E591" s="39" t="s">
        <v>372</v>
      </c>
      <c r="F591" s="46"/>
      <c r="G591" s="46"/>
      <c r="H591" s="46"/>
      <c r="I591" s="46"/>
      <c r="J591" s="47"/>
    </row>
    <row r="592">
      <c r="A592" s="37" t="s">
        <v>93</v>
      </c>
      <c r="B592" s="37">
        <v>188</v>
      </c>
      <c r="C592" s="38" t="s">
        <v>379</v>
      </c>
      <c r="D592" s="37" t="s">
        <v>106</v>
      </c>
      <c r="E592" s="39" t="s">
        <v>380</v>
      </c>
      <c r="F592" s="40" t="s">
        <v>117</v>
      </c>
      <c r="G592" s="41">
        <v>5</v>
      </c>
      <c r="H592" s="42">
        <v>0</v>
      </c>
      <c r="I592" s="43">
        <f>ROUND(G592*H592,P4)</f>
        <v>0</v>
      </c>
      <c r="J592" s="37"/>
      <c r="O592" s="44">
        <f>I592*0.21</f>
        <v>0</v>
      </c>
      <c r="P592">
        <v>3</v>
      </c>
    </row>
    <row r="593">
      <c r="A593" s="37" t="s">
        <v>98</v>
      </c>
      <c r="B593" s="45"/>
      <c r="C593" s="46"/>
      <c r="D593" s="46"/>
      <c r="E593" s="39" t="s">
        <v>380</v>
      </c>
      <c r="F593" s="46"/>
      <c r="G593" s="46"/>
      <c r="H593" s="46"/>
      <c r="I593" s="46"/>
      <c r="J593" s="47"/>
    </row>
    <row r="594">
      <c r="A594" s="37" t="s">
        <v>390</v>
      </c>
      <c r="B594" s="45"/>
      <c r="C594" s="46"/>
      <c r="D594" s="46"/>
      <c r="E594" s="48" t="s">
        <v>576</v>
      </c>
      <c r="F594" s="46"/>
      <c r="G594" s="46"/>
      <c r="H594" s="46"/>
      <c r="I594" s="46"/>
      <c r="J594" s="47"/>
    </row>
    <row r="595" ht="90">
      <c r="A595" s="37" t="s">
        <v>99</v>
      </c>
      <c r="B595" s="45"/>
      <c r="C595" s="46"/>
      <c r="D595" s="46"/>
      <c r="E595" s="39" t="s">
        <v>381</v>
      </c>
      <c r="F595" s="46"/>
      <c r="G595" s="46"/>
      <c r="H595" s="46"/>
      <c r="I595" s="46"/>
      <c r="J595" s="47"/>
    </row>
    <row r="596">
      <c r="A596" s="37" t="s">
        <v>93</v>
      </c>
      <c r="B596" s="37">
        <v>189</v>
      </c>
      <c r="C596" s="38" t="s">
        <v>382</v>
      </c>
      <c r="D596" s="37" t="s">
        <v>106</v>
      </c>
      <c r="E596" s="39" t="s">
        <v>383</v>
      </c>
      <c r="F596" s="40" t="s">
        <v>117</v>
      </c>
      <c r="G596" s="41">
        <v>6</v>
      </c>
      <c r="H596" s="42">
        <v>0</v>
      </c>
      <c r="I596" s="43">
        <f>ROUND(G596*H596,P4)</f>
        <v>0</v>
      </c>
      <c r="J596" s="37"/>
      <c r="O596" s="44">
        <f>I596*0.21</f>
        <v>0</v>
      </c>
      <c r="P596">
        <v>3</v>
      </c>
    </row>
    <row r="597">
      <c r="A597" s="37" t="s">
        <v>98</v>
      </c>
      <c r="B597" s="45"/>
      <c r="C597" s="46"/>
      <c r="D597" s="46"/>
      <c r="E597" s="39" t="s">
        <v>383</v>
      </c>
      <c r="F597" s="46"/>
      <c r="G597" s="46"/>
      <c r="H597" s="46"/>
      <c r="I597" s="46"/>
      <c r="J597" s="47"/>
    </row>
    <row r="598" ht="90">
      <c r="A598" s="37" t="s">
        <v>99</v>
      </c>
      <c r="B598" s="45"/>
      <c r="C598" s="46"/>
      <c r="D598" s="46"/>
      <c r="E598" s="39" t="s">
        <v>384</v>
      </c>
      <c r="F598" s="46"/>
      <c r="G598" s="46"/>
      <c r="H598" s="46"/>
      <c r="I598" s="46"/>
      <c r="J598" s="47"/>
    </row>
    <row r="599">
      <c r="A599" s="37" t="s">
        <v>93</v>
      </c>
      <c r="B599" s="37">
        <v>190</v>
      </c>
      <c r="C599" s="38" t="s">
        <v>385</v>
      </c>
      <c r="D599" s="37" t="s">
        <v>95</v>
      </c>
      <c r="E599" s="39" t="s">
        <v>386</v>
      </c>
      <c r="F599" s="40" t="s">
        <v>117</v>
      </c>
      <c r="G599" s="41">
        <v>6</v>
      </c>
      <c r="H599" s="42">
        <v>0</v>
      </c>
      <c r="I599" s="43">
        <f>ROUND(G599*H599,P4)</f>
        <v>0</v>
      </c>
      <c r="J599" s="37"/>
      <c r="O599" s="44">
        <f>I599*0.21</f>
        <v>0</v>
      </c>
      <c r="P599">
        <v>3</v>
      </c>
    </row>
    <row r="600">
      <c r="A600" s="37" t="s">
        <v>98</v>
      </c>
      <c r="B600" s="45"/>
      <c r="C600" s="46"/>
      <c r="D600" s="46"/>
      <c r="E600" s="39" t="s">
        <v>386</v>
      </c>
      <c r="F600" s="46"/>
      <c r="G600" s="46"/>
      <c r="H600" s="46"/>
      <c r="I600" s="46"/>
      <c r="J600" s="47"/>
    </row>
    <row r="601" ht="75">
      <c r="A601" s="37" t="s">
        <v>99</v>
      </c>
      <c r="B601" s="45"/>
      <c r="C601" s="46"/>
      <c r="D601" s="46"/>
      <c r="E601" s="39" t="s">
        <v>387</v>
      </c>
      <c r="F601" s="46"/>
      <c r="G601" s="46"/>
      <c r="H601" s="46"/>
      <c r="I601" s="46"/>
      <c r="J601" s="47"/>
    </row>
    <row r="602">
      <c r="A602" s="37" t="s">
        <v>93</v>
      </c>
      <c r="B602" s="37">
        <v>191</v>
      </c>
      <c r="C602" s="38" t="s">
        <v>396</v>
      </c>
      <c r="D602" s="37" t="s">
        <v>106</v>
      </c>
      <c r="E602" s="39" t="s">
        <v>397</v>
      </c>
      <c r="F602" s="40" t="s">
        <v>117</v>
      </c>
      <c r="G602" s="41">
        <v>5</v>
      </c>
      <c r="H602" s="42">
        <v>0</v>
      </c>
      <c r="I602" s="43">
        <f>ROUND(G602*H602,P4)</f>
        <v>0</v>
      </c>
      <c r="J602" s="37"/>
      <c r="O602" s="44">
        <f>I602*0.21</f>
        <v>0</v>
      </c>
      <c r="P602">
        <v>3</v>
      </c>
    </row>
    <row r="603">
      <c r="A603" s="37" t="s">
        <v>98</v>
      </c>
      <c r="B603" s="45"/>
      <c r="C603" s="46"/>
      <c r="D603" s="46"/>
      <c r="E603" s="39" t="s">
        <v>397</v>
      </c>
      <c r="F603" s="46"/>
      <c r="G603" s="46"/>
      <c r="H603" s="46"/>
      <c r="I603" s="46"/>
      <c r="J603" s="47"/>
    </row>
    <row r="604" ht="90">
      <c r="A604" s="37" t="s">
        <v>99</v>
      </c>
      <c r="B604" s="45"/>
      <c r="C604" s="46"/>
      <c r="D604" s="46"/>
      <c r="E604" s="39" t="s">
        <v>398</v>
      </c>
      <c r="F604" s="46"/>
      <c r="G604" s="46"/>
      <c r="H604" s="46"/>
      <c r="I604" s="46"/>
      <c r="J604" s="47"/>
    </row>
    <row r="605">
      <c r="A605" s="37" t="s">
        <v>93</v>
      </c>
      <c r="B605" s="37">
        <v>192</v>
      </c>
      <c r="C605" s="38" t="s">
        <v>399</v>
      </c>
      <c r="D605" s="37" t="s">
        <v>95</v>
      </c>
      <c r="E605" s="39" t="s">
        <v>400</v>
      </c>
      <c r="F605" s="40" t="s">
        <v>117</v>
      </c>
      <c r="G605" s="41">
        <v>5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400</v>
      </c>
      <c r="F606" s="46"/>
      <c r="G606" s="46"/>
      <c r="H606" s="46"/>
      <c r="I606" s="46"/>
      <c r="J606" s="47"/>
    </row>
    <row r="607" ht="90">
      <c r="A607" s="37" t="s">
        <v>99</v>
      </c>
      <c r="B607" s="45"/>
      <c r="C607" s="46"/>
      <c r="D607" s="46"/>
      <c r="E607" s="39" t="s">
        <v>401</v>
      </c>
      <c r="F607" s="46"/>
      <c r="G607" s="46"/>
      <c r="H607" s="46"/>
      <c r="I607" s="46"/>
      <c r="J607" s="47"/>
    </row>
    <row r="608">
      <c r="A608" s="37" t="s">
        <v>93</v>
      </c>
      <c r="B608" s="37">
        <v>193</v>
      </c>
      <c r="C608" s="38" t="s">
        <v>402</v>
      </c>
      <c r="D608" s="37" t="s">
        <v>106</v>
      </c>
      <c r="E608" s="39" t="s">
        <v>403</v>
      </c>
      <c r="F608" s="40" t="s">
        <v>117</v>
      </c>
      <c r="G608" s="41">
        <v>5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98</v>
      </c>
      <c r="B609" s="45"/>
      <c r="C609" s="46"/>
      <c r="D609" s="46"/>
      <c r="E609" s="39" t="s">
        <v>403</v>
      </c>
      <c r="F609" s="46"/>
      <c r="G609" s="46"/>
      <c r="H609" s="46"/>
      <c r="I609" s="46"/>
      <c r="J609" s="47"/>
    </row>
    <row r="610" ht="75">
      <c r="A610" s="37" t="s">
        <v>99</v>
      </c>
      <c r="B610" s="45"/>
      <c r="C610" s="46"/>
      <c r="D610" s="46"/>
      <c r="E610" s="39" t="s">
        <v>404</v>
      </c>
      <c r="F610" s="46"/>
      <c r="G610" s="46"/>
      <c r="H610" s="46"/>
      <c r="I610" s="46"/>
      <c r="J610" s="47"/>
    </row>
    <row r="611" ht="30">
      <c r="A611" s="37" t="s">
        <v>93</v>
      </c>
      <c r="B611" s="37">
        <v>194</v>
      </c>
      <c r="C611" s="38" t="s">
        <v>411</v>
      </c>
      <c r="D611" s="37" t="s">
        <v>106</v>
      </c>
      <c r="E611" s="39" t="s">
        <v>412</v>
      </c>
      <c r="F611" s="40" t="s">
        <v>117</v>
      </c>
      <c r="G611" s="41">
        <v>12</v>
      </c>
      <c r="H611" s="42">
        <v>0</v>
      </c>
      <c r="I611" s="43">
        <f>ROUND(G611*H611,P4)</f>
        <v>0</v>
      </c>
      <c r="J611" s="37"/>
      <c r="O611" s="44">
        <f>I611*0.21</f>
        <v>0</v>
      </c>
      <c r="P611">
        <v>3</v>
      </c>
    </row>
    <row r="612" ht="30">
      <c r="A612" s="37" t="s">
        <v>98</v>
      </c>
      <c r="B612" s="45"/>
      <c r="C612" s="46"/>
      <c r="D612" s="46"/>
      <c r="E612" s="39" t="s">
        <v>412</v>
      </c>
      <c r="F612" s="46"/>
      <c r="G612" s="46"/>
      <c r="H612" s="46"/>
      <c r="I612" s="46"/>
      <c r="J612" s="47"/>
    </row>
    <row r="613" ht="120">
      <c r="A613" s="37" t="s">
        <v>99</v>
      </c>
      <c r="B613" s="45"/>
      <c r="C613" s="46"/>
      <c r="D613" s="46"/>
      <c r="E613" s="39" t="s">
        <v>413</v>
      </c>
      <c r="F613" s="46"/>
      <c r="G613" s="46"/>
      <c r="H613" s="46"/>
      <c r="I613" s="46"/>
      <c r="J613" s="47"/>
    </row>
    <row r="614" ht="30">
      <c r="A614" s="37" t="s">
        <v>93</v>
      </c>
      <c r="B614" s="37">
        <v>195</v>
      </c>
      <c r="C614" s="38" t="s">
        <v>414</v>
      </c>
      <c r="D614" s="37" t="s">
        <v>95</v>
      </c>
      <c r="E614" s="39" t="s">
        <v>415</v>
      </c>
      <c r="F614" s="40" t="s">
        <v>117</v>
      </c>
      <c r="G614" s="41">
        <v>12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 ht="30">
      <c r="A615" s="37" t="s">
        <v>98</v>
      </c>
      <c r="B615" s="45"/>
      <c r="C615" s="46"/>
      <c r="D615" s="46"/>
      <c r="E615" s="39" t="s">
        <v>415</v>
      </c>
      <c r="F615" s="46"/>
      <c r="G615" s="46"/>
      <c r="H615" s="46"/>
      <c r="I615" s="46"/>
      <c r="J615" s="47"/>
    </row>
    <row r="616" ht="75">
      <c r="A616" s="37" t="s">
        <v>99</v>
      </c>
      <c r="B616" s="45"/>
      <c r="C616" s="46"/>
      <c r="D616" s="46"/>
      <c r="E616" s="39" t="s">
        <v>416</v>
      </c>
      <c r="F616" s="46"/>
      <c r="G616" s="46"/>
      <c r="H616" s="46"/>
      <c r="I616" s="46"/>
      <c r="J616" s="47"/>
    </row>
    <row r="617" ht="30">
      <c r="A617" s="37" t="s">
        <v>93</v>
      </c>
      <c r="B617" s="37">
        <v>196</v>
      </c>
      <c r="C617" s="38" t="s">
        <v>577</v>
      </c>
      <c r="D617" s="37" t="s">
        <v>95</v>
      </c>
      <c r="E617" s="39" t="s">
        <v>578</v>
      </c>
      <c r="F617" s="40" t="s">
        <v>117</v>
      </c>
      <c r="G617" s="41">
        <v>12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 ht="30">
      <c r="A618" s="37" t="s">
        <v>98</v>
      </c>
      <c r="B618" s="45"/>
      <c r="C618" s="46"/>
      <c r="D618" s="46"/>
      <c r="E618" s="39" t="s">
        <v>578</v>
      </c>
      <c r="F618" s="46"/>
      <c r="G618" s="46"/>
      <c r="H618" s="46"/>
      <c r="I618" s="46"/>
      <c r="J618" s="47"/>
    </row>
    <row r="619" ht="75">
      <c r="A619" s="37" t="s">
        <v>99</v>
      </c>
      <c r="B619" s="45"/>
      <c r="C619" s="46"/>
      <c r="D619" s="46"/>
      <c r="E619" s="39" t="s">
        <v>579</v>
      </c>
      <c r="F619" s="46"/>
      <c r="G619" s="46"/>
      <c r="H619" s="46"/>
      <c r="I619" s="46"/>
      <c r="J619" s="47"/>
    </row>
    <row r="620" ht="45">
      <c r="A620" s="37" t="s">
        <v>93</v>
      </c>
      <c r="B620" s="37">
        <v>197</v>
      </c>
      <c r="C620" s="38" t="s">
        <v>417</v>
      </c>
      <c r="D620" s="37" t="s">
        <v>106</v>
      </c>
      <c r="E620" s="39" t="s">
        <v>418</v>
      </c>
      <c r="F620" s="40" t="s">
        <v>117</v>
      </c>
      <c r="G620" s="41">
        <v>2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 ht="45">
      <c r="A621" s="37" t="s">
        <v>98</v>
      </c>
      <c r="B621" s="45"/>
      <c r="C621" s="46"/>
      <c r="D621" s="46"/>
      <c r="E621" s="39" t="s">
        <v>418</v>
      </c>
      <c r="F621" s="46"/>
      <c r="G621" s="46"/>
      <c r="H621" s="46"/>
      <c r="I621" s="46"/>
      <c r="J621" s="47"/>
    </row>
    <row r="622" ht="75">
      <c r="A622" s="37" t="s">
        <v>99</v>
      </c>
      <c r="B622" s="45"/>
      <c r="C622" s="46"/>
      <c r="D622" s="46"/>
      <c r="E622" s="39" t="s">
        <v>419</v>
      </c>
      <c r="F622" s="46"/>
      <c r="G622" s="46"/>
      <c r="H622" s="46"/>
      <c r="I622" s="46"/>
      <c r="J622" s="47"/>
    </row>
    <row r="623" ht="45">
      <c r="A623" s="37" t="s">
        <v>93</v>
      </c>
      <c r="B623" s="37">
        <v>198</v>
      </c>
      <c r="C623" s="38" t="s">
        <v>420</v>
      </c>
      <c r="D623" s="37" t="s">
        <v>106</v>
      </c>
      <c r="E623" s="39" t="s">
        <v>421</v>
      </c>
      <c r="F623" s="40" t="s">
        <v>117</v>
      </c>
      <c r="G623" s="41">
        <v>2</v>
      </c>
      <c r="H623" s="42">
        <v>0</v>
      </c>
      <c r="I623" s="43">
        <f>ROUND(G623*H623,P4)</f>
        <v>0</v>
      </c>
      <c r="J623" s="37"/>
      <c r="O623" s="44">
        <f>I623*0.21</f>
        <v>0</v>
      </c>
      <c r="P623">
        <v>3</v>
      </c>
    </row>
    <row r="624" ht="45">
      <c r="A624" s="37" t="s">
        <v>98</v>
      </c>
      <c r="B624" s="45"/>
      <c r="C624" s="46"/>
      <c r="D624" s="46"/>
      <c r="E624" s="39" t="s">
        <v>421</v>
      </c>
      <c r="F624" s="46"/>
      <c r="G624" s="46"/>
      <c r="H624" s="46"/>
      <c r="I624" s="46"/>
      <c r="J624" s="47"/>
    </row>
    <row r="625" ht="75">
      <c r="A625" s="37" t="s">
        <v>99</v>
      </c>
      <c r="B625" s="45"/>
      <c r="C625" s="46"/>
      <c r="D625" s="46"/>
      <c r="E625" s="39" t="s">
        <v>422</v>
      </c>
      <c r="F625" s="46"/>
      <c r="G625" s="46"/>
      <c r="H625" s="46"/>
      <c r="I625" s="46"/>
      <c r="J625" s="47"/>
    </row>
    <row r="626" ht="45">
      <c r="A626" s="37" t="s">
        <v>93</v>
      </c>
      <c r="B626" s="37">
        <v>199</v>
      </c>
      <c r="C626" s="38" t="s">
        <v>580</v>
      </c>
      <c r="D626" s="37" t="s">
        <v>95</v>
      </c>
      <c r="E626" s="39" t="s">
        <v>581</v>
      </c>
      <c r="F626" s="40" t="s">
        <v>117</v>
      </c>
      <c r="G626" s="41">
        <v>2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45">
      <c r="A627" s="37" t="s">
        <v>98</v>
      </c>
      <c r="B627" s="45"/>
      <c r="C627" s="46"/>
      <c r="D627" s="46"/>
      <c r="E627" s="39" t="s">
        <v>581</v>
      </c>
      <c r="F627" s="46"/>
      <c r="G627" s="46"/>
      <c r="H627" s="46"/>
      <c r="I627" s="46"/>
      <c r="J627" s="47"/>
    </row>
    <row r="628" ht="90">
      <c r="A628" s="37" t="s">
        <v>99</v>
      </c>
      <c r="B628" s="45"/>
      <c r="C628" s="46"/>
      <c r="D628" s="46"/>
      <c r="E628" s="39" t="s">
        <v>582</v>
      </c>
      <c r="F628" s="46"/>
      <c r="G628" s="46"/>
      <c r="H628" s="46"/>
      <c r="I628" s="46"/>
      <c r="J628" s="47"/>
    </row>
    <row r="629" ht="30">
      <c r="A629" s="37" t="s">
        <v>93</v>
      </c>
      <c r="B629" s="37">
        <v>200</v>
      </c>
      <c r="C629" s="38" t="s">
        <v>583</v>
      </c>
      <c r="D629" s="37" t="s">
        <v>95</v>
      </c>
      <c r="E629" s="39" t="s">
        <v>584</v>
      </c>
      <c r="F629" s="40" t="s">
        <v>117</v>
      </c>
      <c r="G629" s="41">
        <v>2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 ht="30">
      <c r="A630" s="37" t="s">
        <v>98</v>
      </c>
      <c r="B630" s="45"/>
      <c r="C630" s="46"/>
      <c r="D630" s="46"/>
      <c r="E630" s="39" t="s">
        <v>584</v>
      </c>
      <c r="F630" s="46"/>
      <c r="G630" s="46"/>
      <c r="H630" s="46"/>
      <c r="I630" s="46"/>
      <c r="J630" s="47"/>
    </row>
    <row r="631" ht="90">
      <c r="A631" s="37" t="s">
        <v>99</v>
      </c>
      <c r="B631" s="45"/>
      <c r="C631" s="46"/>
      <c r="D631" s="46"/>
      <c r="E631" s="39" t="s">
        <v>585</v>
      </c>
      <c r="F631" s="46"/>
      <c r="G631" s="46"/>
      <c r="H631" s="46"/>
      <c r="I631" s="46"/>
      <c r="J631" s="47"/>
    </row>
    <row r="632" ht="30">
      <c r="A632" s="37" t="s">
        <v>93</v>
      </c>
      <c r="B632" s="37">
        <v>201</v>
      </c>
      <c r="C632" s="38" t="s">
        <v>586</v>
      </c>
      <c r="D632" s="37" t="s">
        <v>95</v>
      </c>
      <c r="E632" s="39" t="s">
        <v>587</v>
      </c>
      <c r="F632" s="40" t="s">
        <v>117</v>
      </c>
      <c r="G632" s="41">
        <v>2</v>
      </c>
      <c r="H632" s="42">
        <v>0</v>
      </c>
      <c r="I632" s="43">
        <f>ROUND(G632*H632,P4)</f>
        <v>0</v>
      </c>
      <c r="J632" s="37"/>
      <c r="O632" s="44">
        <f>I632*0.21</f>
        <v>0</v>
      </c>
      <c r="P632">
        <v>3</v>
      </c>
    </row>
    <row r="633" ht="30">
      <c r="A633" s="37" t="s">
        <v>98</v>
      </c>
      <c r="B633" s="45"/>
      <c r="C633" s="46"/>
      <c r="D633" s="46"/>
      <c r="E633" s="39" t="s">
        <v>587</v>
      </c>
      <c r="F633" s="46"/>
      <c r="G633" s="46"/>
      <c r="H633" s="46"/>
      <c r="I633" s="46"/>
      <c r="J633" s="47"/>
    </row>
    <row r="634" ht="75">
      <c r="A634" s="37" t="s">
        <v>99</v>
      </c>
      <c r="B634" s="45"/>
      <c r="C634" s="46"/>
      <c r="D634" s="46"/>
      <c r="E634" s="39" t="s">
        <v>588</v>
      </c>
      <c r="F634" s="46"/>
      <c r="G634" s="46"/>
      <c r="H634" s="46"/>
      <c r="I634" s="46"/>
      <c r="J634" s="47"/>
    </row>
    <row r="635" ht="30">
      <c r="A635" s="37" t="s">
        <v>93</v>
      </c>
      <c r="B635" s="37">
        <v>202</v>
      </c>
      <c r="C635" s="38" t="s">
        <v>423</v>
      </c>
      <c r="D635" s="37" t="s">
        <v>95</v>
      </c>
      <c r="E635" s="39" t="s">
        <v>424</v>
      </c>
      <c r="F635" s="40" t="s">
        <v>117</v>
      </c>
      <c r="G635" s="41">
        <v>2</v>
      </c>
      <c r="H635" s="42">
        <v>0</v>
      </c>
      <c r="I635" s="43">
        <f>ROUND(G635*H635,P4)</f>
        <v>0</v>
      </c>
      <c r="J635" s="37"/>
      <c r="O635" s="44">
        <f>I635*0.21</f>
        <v>0</v>
      </c>
      <c r="P635">
        <v>3</v>
      </c>
    </row>
    <row r="636" ht="30">
      <c r="A636" s="37" t="s">
        <v>98</v>
      </c>
      <c r="B636" s="45"/>
      <c r="C636" s="46"/>
      <c r="D636" s="46"/>
      <c r="E636" s="39" t="s">
        <v>424</v>
      </c>
      <c r="F636" s="46"/>
      <c r="G636" s="46"/>
      <c r="H636" s="46"/>
      <c r="I636" s="46"/>
      <c r="J636" s="47"/>
    </row>
    <row r="637" ht="75">
      <c r="A637" s="37" t="s">
        <v>99</v>
      </c>
      <c r="B637" s="45"/>
      <c r="C637" s="46"/>
      <c r="D637" s="46"/>
      <c r="E637" s="39" t="s">
        <v>425</v>
      </c>
      <c r="F637" s="46"/>
      <c r="G637" s="46"/>
      <c r="H637" s="46"/>
      <c r="I637" s="46"/>
      <c r="J637" s="47"/>
    </row>
    <row r="638">
      <c r="A638" s="37" t="s">
        <v>93</v>
      </c>
      <c r="B638" s="37">
        <v>203</v>
      </c>
      <c r="C638" s="38" t="s">
        <v>589</v>
      </c>
      <c r="D638" s="37" t="s">
        <v>95</v>
      </c>
      <c r="E638" s="39" t="s">
        <v>590</v>
      </c>
      <c r="F638" s="40" t="s">
        <v>117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590</v>
      </c>
      <c r="F639" s="46"/>
      <c r="G639" s="46"/>
      <c r="H639" s="46"/>
      <c r="I639" s="46"/>
      <c r="J639" s="47"/>
    </row>
    <row r="640" ht="75">
      <c r="A640" s="37" t="s">
        <v>99</v>
      </c>
      <c r="B640" s="45"/>
      <c r="C640" s="46"/>
      <c r="D640" s="46"/>
      <c r="E640" s="39" t="s">
        <v>591</v>
      </c>
      <c r="F640" s="46"/>
      <c r="G640" s="46"/>
      <c r="H640" s="46"/>
      <c r="I640" s="46"/>
      <c r="J640" s="47"/>
    </row>
    <row r="641">
      <c r="A641" s="37" t="s">
        <v>93</v>
      </c>
      <c r="B641" s="37">
        <v>204</v>
      </c>
      <c r="C641" s="38" t="s">
        <v>592</v>
      </c>
      <c r="D641" s="37" t="s">
        <v>95</v>
      </c>
      <c r="E641" s="39" t="s">
        <v>593</v>
      </c>
      <c r="F641" s="40" t="s">
        <v>117</v>
      </c>
      <c r="G641" s="41">
        <v>1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98</v>
      </c>
      <c r="B642" s="45"/>
      <c r="C642" s="46"/>
      <c r="D642" s="46"/>
      <c r="E642" s="39" t="s">
        <v>593</v>
      </c>
      <c r="F642" s="46"/>
      <c r="G642" s="46"/>
      <c r="H642" s="46"/>
      <c r="I642" s="46"/>
      <c r="J642" s="47"/>
    </row>
    <row r="643" ht="75">
      <c r="A643" s="37" t="s">
        <v>99</v>
      </c>
      <c r="B643" s="45"/>
      <c r="C643" s="46"/>
      <c r="D643" s="46"/>
      <c r="E643" s="39" t="s">
        <v>594</v>
      </c>
      <c r="F643" s="46"/>
      <c r="G643" s="46"/>
      <c r="H643" s="46"/>
      <c r="I643" s="46"/>
      <c r="J643" s="47"/>
    </row>
    <row r="644">
      <c r="A644" s="37" t="s">
        <v>93</v>
      </c>
      <c r="B644" s="37">
        <v>205</v>
      </c>
      <c r="C644" s="38" t="s">
        <v>426</v>
      </c>
      <c r="D644" s="37" t="s">
        <v>106</v>
      </c>
      <c r="E644" s="39" t="s">
        <v>427</v>
      </c>
      <c r="F644" s="40" t="s">
        <v>117</v>
      </c>
      <c r="G644" s="41">
        <v>1</v>
      </c>
      <c r="H644" s="42">
        <v>0</v>
      </c>
      <c r="I644" s="43">
        <f>ROUND(G644*H644,P4)</f>
        <v>0</v>
      </c>
      <c r="J644" s="37"/>
      <c r="O644" s="44">
        <f>I644*0.21</f>
        <v>0</v>
      </c>
      <c r="P644">
        <v>3</v>
      </c>
    </row>
    <row r="645">
      <c r="A645" s="37" t="s">
        <v>98</v>
      </c>
      <c r="B645" s="45"/>
      <c r="C645" s="46"/>
      <c r="D645" s="46"/>
      <c r="E645" s="39" t="s">
        <v>427</v>
      </c>
      <c r="F645" s="46"/>
      <c r="G645" s="46"/>
      <c r="H645" s="46"/>
      <c r="I645" s="46"/>
      <c r="J645" s="47"/>
    </row>
    <row r="646" ht="75">
      <c r="A646" s="37" t="s">
        <v>99</v>
      </c>
      <c r="B646" s="45"/>
      <c r="C646" s="46"/>
      <c r="D646" s="46"/>
      <c r="E646" s="39" t="s">
        <v>428</v>
      </c>
      <c r="F646" s="46"/>
      <c r="G646" s="46"/>
      <c r="H646" s="46"/>
      <c r="I646" s="46"/>
      <c r="J646" s="47"/>
    </row>
    <row r="647">
      <c r="A647" s="37" t="s">
        <v>93</v>
      </c>
      <c r="B647" s="37">
        <v>206</v>
      </c>
      <c r="C647" s="38" t="s">
        <v>429</v>
      </c>
      <c r="D647" s="37" t="s">
        <v>106</v>
      </c>
      <c r="E647" s="39" t="s">
        <v>430</v>
      </c>
      <c r="F647" s="40" t="s">
        <v>117</v>
      </c>
      <c r="G647" s="41">
        <v>29</v>
      </c>
      <c r="H647" s="42">
        <v>0</v>
      </c>
      <c r="I647" s="43">
        <f>ROUND(G647*H647,P4)</f>
        <v>0</v>
      </c>
      <c r="J647" s="37"/>
      <c r="O647" s="44">
        <f>I647*0.21</f>
        <v>0</v>
      </c>
      <c r="P647">
        <v>3</v>
      </c>
    </row>
    <row r="648">
      <c r="A648" s="37" t="s">
        <v>98</v>
      </c>
      <c r="B648" s="45"/>
      <c r="C648" s="46"/>
      <c r="D648" s="46"/>
      <c r="E648" s="39" t="s">
        <v>430</v>
      </c>
      <c r="F648" s="46"/>
      <c r="G648" s="46"/>
      <c r="H648" s="46"/>
      <c r="I648" s="46"/>
      <c r="J648" s="47"/>
    </row>
    <row r="649" ht="120">
      <c r="A649" s="37" t="s">
        <v>99</v>
      </c>
      <c r="B649" s="45"/>
      <c r="C649" s="46"/>
      <c r="D649" s="46"/>
      <c r="E649" s="39" t="s">
        <v>431</v>
      </c>
      <c r="F649" s="46"/>
      <c r="G649" s="46"/>
      <c r="H649" s="46"/>
      <c r="I649" s="46"/>
      <c r="J649" s="47"/>
    </row>
    <row r="650">
      <c r="A650" s="37" t="s">
        <v>93</v>
      </c>
      <c r="B650" s="37">
        <v>207</v>
      </c>
      <c r="C650" s="38" t="s">
        <v>432</v>
      </c>
      <c r="D650" s="37" t="s">
        <v>106</v>
      </c>
      <c r="E650" s="39" t="s">
        <v>433</v>
      </c>
      <c r="F650" s="40" t="s">
        <v>117</v>
      </c>
      <c r="G650" s="41">
        <v>38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433</v>
      </c>
      <c r="F651" s="46"/>
      <c r="G651" s="46"/>
      <c r="H651" s="46"/>
      <c r="I651" s="46"/>
      <c r="J651" s="47"/>
    </row>
    <row r="652" ht="75">
      <c r="A652" s="37" t="s">
        <v>99</v>
      </c>
      <c r="B652" s="45"/>
      <c r="C652" s="46"/>
      <c r="D652" s="46"/>
      <c r="E652" s="39" t="s">
        <v>434</v>
      </c>
      <c r="F652" s="46"/>
      <c r="G652" s="46"/>
      <c r="H652" s="46"/>
      <c r="I652" s="46"/>
      <c r="J652" s="47"/>
    </row>
    <row r="653">
      <c r="A653" s="37" t="s">
        <v>93</v>
      </c>
      <c r="B653" s="37">
        <v>208</v>
      </c>
      <c r="C653" s="38" t="s">
        <v>435</v>
      </c>
      <c r="D653" s="37" t="s">
        <v>95</v>
      </c>
      <c r="E653" s="39" t="s">
        <v>436</v>
      </c>
      <c r="F653" s="40" t="s">
        <v>117</v>
      </c>
      <c r="G653" s="41">
        <v>38</v>
      </c>
      <c r="H653" s="42">
        <v>0</v>
      </c>
      <c r="I653" s="43">
        <f>ROUND(G653*H653,P4)</f>
        <v>0</v>
      </c>
      <c r="J653" s="37"/>
      <c r="O653" s="44">
        <f>I653*0.21</f>
        <v>0</v>
      </c>
      <c r="P653">
        <v>3</v>
      </c>
    </row>
    <row r="654">
      <c r="A654" s="37" t="s">
        <v>98</v>
      </c>
      <c r="B654" s="45"/>
      <c r="C654" s="46"/>
      <c r="D654" s="46"/>
      <c r="E654" s="39" t="s">
        <v>436</v>
      </c>
      <c r="F654" s="46"/>
      <c r="G654" s="46"/>
      <c r="H654" s="46"/>
      <c r="I654" s="46"/>
      <c r="J654" s="47"/>
    </row>
    <row r="655" ht="90">
      <c r="A655" s="37" t="s">
        <v>99</v>
      </c>
      <c r="B655" s="45"/>
      <c r="C655" s="46"/>
      <c r="D655" s="46"/>
      <c r="E655" s="39" t="s">
        <v>437</v>
      </c>
      <c r="F655" s="46"/>
      <c r="G655" s="46"/>
      <c r="H655" s="46"/>
      <c r="I655" s="46"/>
      <c r="J655" s="47"/>
    </row>
    <row r="656" ht="30">
      <c r="A656" s="37" t="s">
        <v>93</v>
      </c>
      <c r="B656" s="37">
        <v>209</v>
      </c>
      <c r="C656" s="38" t="s">
        <v>465</v>
      </c>
      <c r="D656" s="37" t="s">
        <v>106</v>
      </c>
      <c r="E656" s="39" t="s">
        <v>466</v>
      </c>
      <c r="F656" s="40" t="s">
        <v>117</v>
      </c>
      <c r="G656" s="41">
        <v>1</v>
      </c>
      <c r="H656" s="42">
        <v>0</v>
      </c>
      <c r="I656" s="43">
        <f>ROUND(G656*H656,P4)</f>
        <v>0</v>
      </c>
      <c r="J656" s="37"/>
      <c r="O656" s="44">
        <f>I656*0.21</f>
        <v>0</v>
      </c>
      <c r="P656">
        <v>3</v>
      </c>
    </row>
    <row r="657" ht="30">
      <c r="A657" s="37" t="s">
        <v>98</v>
      </c>
      <c r="B657" s="45"/>
      <c r="C657" s="46"/>
      <c r="D657" s="46"/>
      <c r="E657" s="39" t="s">
        <v>466</v>
      </c>
      <c r="F657" s="46"/>
      <c r="G657" s="46"/>
      <c r="H657" s="46"/>
      <c r="I657" s="46"/>
      <c r="J657" s="47"/>
    </row>
    <row r="658" ht="90">
      <c r="A658" s="37" t="s">
        <v>99</v>
      </c>
      <c r="B658" s="45"/>
      <c r="C658" s="46"/>
      <c r="D658" s="46"/>
      <c r="E658" s="39" t="s">
        <v>467</v>
      </c>
      <c r="F658" s="46"/>
      <c r="G658" s="46"/>
      <c r="H658" s="46"/>
      <c r="I658" s="46"/>
      <c r="J658" s="47"/>
    </row>
    <row r="659" ht="30">
      <c r="A659" s="37" t="s">
        <v>93</v>
      </c>
      <c r="B659" s="37">
        <v>210</v>
      </c>
      <c r="C659" s="38" t="s">
        <v>468</v>
      </c>
      <c r="D659" s="37" t="s">
        <v>95</v>
      </c>
      <c r="E659" s="39" t="s">
        <v>469</v>
      </c>
      <c r="F659" s="40" t="s">
        <v>117</v>
      </c>
      <c r="G659" s="41">
        <v>1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98</v>
      </c>
      <c r="B660" s="45"/>
      <c r="C660" s="46"/>
      <c r="D660" s="46"/>
      <c r="E660" s="39" t="s">
        <v>469</v>
      </c>
      <c r="F660" s="46"/>
      <c r="G660" s="46"/>
      <c r="H660" s="46"/>
      <c r="I660" s="46"/>
      <c r="J660" s="47"/>
    </row>
    <row r="661" ht="90">
      <c r="A661" s="37" t="s">
        <v>99</v>
      </c>
      <c r="B661" s="45"/>
      <c r="C661" s="46"/>
      <c r="D661" s="46"/>
      <c r="E661" s="39" t="s">
        <v>470</v>
      </c>
      <c r="F661" s="46"/>
      <c r="G661" s="46"/>
      <c r="H661" s="46"/>
      <c r="I661" s="46"/>
      <c r="J661" s="47"/>
    </row>
    <row r="662" ht="30">
      <c r="A662" s="37" t="s">
        <v>93</v>
      </c>
      <c r="B662" s="37">
        <v>211</v>
      </c>
      <c r="C662" s="38" t="s">
        <v>595</v>
      </c>
      <c r="D662" s="37" t="s">
        <v>95</v>
      </c>
      <c r="E662" s="39" t="s">
        <v>596</v>
      </c>
      <c r="F662" s="40" t="s">
        <v>117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 ht="30">
      <c r="A663" s="37" t="s">
        <v>98</v>
      </c>
      <c r="B663" s="45"/>
      <c r="C663" s="46"/>
      <c r="D663" s="46"/>
      <c r="E663" s="39" t="s">
        <v>596</v>
      </c>
      <c r="F663" s="46"/>
      <c r="G663" s="46"/>
      <c r="H663" s="46"/>
      <c r="I663" s="46"/>
      <c r="J663" s="47"/>
    </row>
    <row r="664" ht="75">
      <c r="A664" s="37" t="s">
        <v>99</v>
      </c>
      <c r="B664" s="45"/>
      <c r="C664" s="46"/>
      <c r="D664" s="46"/>
      <c r="E664" s="39" t="s">
        <v>597</v>
      </c>
      <c r="F664" s="46"/>
      <c r="G664" s="46"/>
      <c r="H664" s="46"/>
      <c r="I664" s="46"/>
      <c r="J664" s="47"/>
    </row>
    <row r="665" ht="30">
      <c r="A665" s="37" t="s">
        <v>93</v>
      </c>
      <c r="B665" s="37">
        <v>212</v>
      </c>
      <c r="C665" s="38" t="s">
        <v>471</v>
      </c>
      <c r="D665" s="37" t="s">
        <v>95</v>
      </c>
      <c r="E665" s="39" t="s">
        <v>472</v>
      </c>
      <c r="F665" s="40" t="s">
        <v>117</v>
      </c>
      <c r="G665" s="41">
        <v>1</v>
      </c>
      <c r="H665" s="42">
        <v>0</v>
      </c>
      <c r="I665" s="43">
        <f>ROUND(G665*H665,P4)</f>
        <v>0</v>
      </c>
      <c r="J665" s="37"/>
      <c r="O665" s="44">
        <f>I665*0.21</f>
        <v>0</v>
      </c>
      <c r="P665">
        <v>3</v>
      </c>
    </row>
    <row r="666" ht="30">
      <c r="A666" s="37" t="s">
        <v>98</v>
      </c>
      <c r="B666" s="45"/>
      <c r="C666" s="46"/>
      <c r="D666" s="46"/>
      <c r="E666" s="39" t="s">
        <v>472</v>
      </c>
      <c r="F666" s="46"/>
      <c r="G666" s="46"/>
      <c r="H666" s="46"/>
      <c r="I666" s="46"/>
      <c r="J666" s="47"/>
    </row>
    <row r="667" ht="90">
      <c r="A667" s="37" t="s">
        <v>99</v>
      </c>
      <c r="B667" s="45"/>
      <c r="C667" s="46"/>
      <c r="D667" s="46"/>
      <c r="E667" s="39" t="s">
        <v>473</v>
      </c>
      <c r="F667" s="46"/>
      <c r="G667" s="46"/>
      <c r="H667" s="46"/>
      <c r="I667" s="46"/>
      <c r="J667" s="47"/>
    </row>
    <row r="668">
      <c r="A668" s="37" t="s">
        <v>93</v>
      </c>
      <c r="B668" s="37">
        <v>213</v>
      </c>
      <c r="C668" s="38" t="s">
        <v>501</v>
      </c>
      <c r="D668" s="37" t="s">
        <v>95</v>
      </c>
      <c r="E668" s="39" t="s">
        <v>502</v>
      </c>
      <c r="F668" s="40" t="s">
        <v>503</v>
      </c>
      <c r="G668" s="41">
        <v>300</v>
      </c>
      <c r="H668" s="42">
        <v>0</v>
      </c>
      <c r="I668" s="43">
        <f>ROUND(G668*H668,P4)</f>
        <v>0</v>
      </c>
      <c r="J668" s="37"/>
      <c r="O668" s="44">
        <f>I668*0.21</f>
        <v>0</v>
      </c>
      <c r="P668">
        <v>3</v>
      </c>
    </row>
    <row r="669">
      <c r="A669" s="37" t="s">
        <v>98</v>
      </c>
      <c r="B669" s="45"/>
      <c r="C669" s="46"/>
      <c r="D669" s="46"/>
      <c r="E669" s="39" t="s">
        <v>502</v>
      </c>
      <c r="F669" s="46"/>
      <c r="G669" s="46"/>
      <c r="H669" s="46"/>
      <c r="I669" s="46"/>
      <c r="J669" s="47"/>
    </row>
    <row r="670" ht="90">
      <c r="A670" s="37" t="s">
        <v>99</v>
      </c>
      <c r="B670" s="45"/>
      <c r="C670" s="46"/>
      <c r="D670" s="46"/>
      <c r="E670" s="39" t="s">
        <v>504</v>
      </c>
      <c r="F670" s="46"/>
      <c r="G670" s="46"/>
      <c r="H670" s="46"/>
      <c r="I670" s="46"/>
      <c r="J670" s="47"/>
    </row>
    <row r="671">
      <c r="A671" s="37" t="s">
        <v>93</v>
      </c>
      <c r="B671" s="37">
        <v>214</v>
      </c>
      <c r="C671" s="38" t="s">
        <v>505</v>
      </c>
      <c r="D671" s="37" t="s">
        <v>95</v>
      </c>
      <c r="E671" s="39" t="s">
        <v>506</v>
      </c>
      <c r="F671" s="40" t="s">
        <v>503</v>
      </c>
      <c r="G671" s="41">
        <v>30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>
      <c r="A672" s="37" t="s">
        <v>98</v>
      </c>
      <c r="B672" s="45"/>
      <c r="C672" s="46"/>
      <c r="D672" s="46"/>
      <c r="E672" s="39" t="s">
        <v>506</v>
      </c>
      <c r="F672" s="46"/>
      <c r="G672" s="46"/>
      <c r="H672" s="46"/>
      <c r="I672" s="46"/>
      <c r="J672" s="47"/>
    </row>
    <row r="673" ht="105">
      <c r="A673" s="37" t="s">
        <v>99</v>
      </c>
      <c r="B673" s="45"/>
      <c r="C673" s="46"/>
      <c r="D673" s="46"/>
      <c r="E673" s="39" t="s">
        <v>507</v>
      </c>
      <c r="F673" s="46"/>
      <c r="G673" s="46"/>
      <c r="H673" s="46"/>
      <c r="I673" s="46"/>
      <c r="J673" s="47"/>
    </row>
    <row r="674">
      <c r="A674" s="37" t="s">
        <v>93</v>
      </c>
      <c r="B674" s="37">
        <v>215</v>
      </c>
      <c r="C674" s="38" t="s">
        <v>508</v>
      </c>
      <c r="D674" s="37" t="s">
        <v>106</v>
      </c>
      <c r="E674" s="39" t="s">
        <v>509</v>
      </c>
      <c r="F674" s="40" t="s">
        <v>117</v>
      </c>
      <c r="G674" s="41">
        <v>290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98</v>
      </c>
      <c r="B675" s="45"/>
      <c r="C675" s="46"/>
      <c r="D675" s="46"/>
      <c r="E675" s="39" t="s">
        <v>509</v>
      </c>
      <c r="F675" s="46"/>
      <c r="G675" s="46"/>
      <c r="H675" s="46"/>
      <c r="I675" s="46"/>
      <c r="J675" s="47"/>
    </row>
    <row r="676" ht="90">
      <c r="A676" s="37" t="s">
        <v>99</v>
      </c>
      <c r="B676" s="45"/>
      <c r="C676" s="46"/>
      <c r="D676" s="46"/>
      <c r="E676" s="39" t="s">
        <v>510</v>
      </c>
      <c r="F676" s="46"/>
      <c r="G676" s="46"/>
      <c r="H676" s="46"/>
      <c r="I676" s="46"/>
      <c r="J676" s="47"/>
    </row>
    <row r="677">
      <c r="A677" s="37" t="s">
        <v>93</v>
      </c>
      <c r="B677" s="37">
        <v>216</v>
      </c>
      <c r="C677" s="38" t="s">
        <v>511</v>
      </c>
      <c r="D677" s="37" t="s">
        <v>106</v>
      </c>
      <c r="E677" s="39" t="s">
        <v>512</v>
      </c>
      <c r="F677" s="40" t="s">
        <v>117</v>
      </c>
      <c r="G677" s="41">
        <v>14</v>
      </c>
      <c r="H677" s="42">
        <v>0</v>
      </c>
      <c r="I677" s="43">
        <f>ROUND(G677*H677,P4)</f>
        <v>0</v>
      </c>
      <c r="J677" s="37"/>
      <c r="O677" s="44">
        <f>I677*0.21</f>
        <v>0</v>
      </c>
      <c r="P677">
        <v>3</v>
      </c>
    </row>
    <row r="678">
      <c r="A678" s="37" t="s">
        <v>98</v>
      </c>
      <c r="B678" s="45"/>
      <c r="C678" s="46"/>
      <c r="D678" s="46"/>
      <c r="E678" s="39" t="s">
        <v>512</v>
      </c>
      <c r="F678" s="46"/>
      <c r="G678" s="46"/>
      <c r="H678" s="46"/>
      <c r="I678" s="46"/>
      <c r="J678" s="47"/>
    </row>
    <row r="679" ht="135">
      <c r="A679" s="37" t="s">
        <v>99</v>
      </c>
      <c r="B679" s="45"/>
      <c r="C679" s="46"/>
      <c r="D679" s="46"/>
      <c r="E679" s="39" t="s">
        <v>513</v>
      </c>
      <c r="F679" s="46"/>
      <c r="G679" s="46"/>
      <c r="H679" s="46"/>
      <c r="I679" s="46"/>
      <c r="J679" s="47"/>
    </row>
    <row r="680" ht="30">
      <c r="A680" s="37" t="s">
        <v>93</v>
      </c>
      <c r="B680" s="37">
        <v>217</v>
      </c>
      <c r="C680" s="38" t="s">
        <v>514</v>
      </c>
      <c r="D680" s="37" t="s">
        <v>106</v>
      </c>
      <c r="E680" s="39" t="s">
        <v>515</v>
      </c>
      <c r="F680" s="40" t="s">
        <v>117</v>
      </c>
      <c r="G680" s="41">
        <v>214</v>
      </c>
      <c r="H680" s="42">
        <v>0</v>
      </c>
      <c r="I680" s="43">
        <f>ROUND(G680*H680,P4)</f>
        <v>0</v>
      </c>
      <c r="J680" s="37"/>
      <c r="O680" s="44">
        <f>I680*0.21</f>
        <v>0</v>
      </c>
      <c r="P680">
        <v>3</v>
      </c>
    </row>
    <row r="681" ht="30">
      <c r="A681" s="37" t="s">
        <v>98</v>
      </c>
      <c r="B681" s="45"/>
      <c r="C681" s="46"/>
      <c r="D681" s="46"/>
      <c r="E681" s="39" t="s">
        <v>515</v>
      </c>
      <c r="F681" s="46"/>
      <c r="G681" s="46"/>
      <c r="H681" s="46"/>
      <c r="I681" s="46"/>
      <c r="J681" s="47"/>
    </row>
    <row r="682" ht="105">
      <c r="A682" s="37" t="s">
        <v>99</v>
      </c>
      <c r="B682" s="45"/>
      <c r="C682" s="46"/>
      <c r="D682" s="46"/>
      <c r="E682" s="39" t="s">
        <v>516</v>
      </c>
      <c r="F682" s="46"/>
      <c r="G682" s="46"/>
      <c r="H682" s="46"/>
      <c r="I682" s="46"/>
      <c r="J682" s="47"/>
    </row>
    <row r="683" ht="45">
      <c r="A683" s="37" t="s">
        <v>93</v>
      </c>
      <c r="B683" s="37">
        <v>218</v>
      </c>
      <c r="C683" s="38" t="s">
        <v>598</v>
      </c>
      <c r="D683" s="37" t="s">
        <v>95</v>
      </c>
      <c r="E683" s="39" t="s">
        <v>599</v>
      </c>
      <c r="F683" s="40" t="s">
        <v>600</v>
      </c>
      <c r="G683" s="41">
        <v>1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45">
      <c r="A684" s="37" t="s">
        <v>98</v>
      </c>
      <c r="B684" s="45"/>
      <c r="C684" s="46"/>
      <c r="D684" s="46"/>
      <c r="E684" s="39" t="s">
        <v>599</v>
      </c>
      <c r="F684" s="46"/>
      <c r="G684" s="46"/>
      <c r="H684" s="46"/>
      <c r="I684" s="46"/>
      <c r="J684" s="47"/>
    </row>
    <row r="685" ht="90">
      <c r="A685" s="37" t="s">
        <v>99</v>
      </c>
      <c r="B685" s="45"/>
      <c r="C685" s="46"/>
      <c r="D685" s="46"/>
      <c r="E685" s="39" t="s">
        <v>601</v>
      </c>
      <c r="F685" s="46"/>
      <c r="G685" s="46"/>
      <c r="H685" s="46"/>
      <c r="I685" s="46"/>
      <c r="J685" s="47"/>
    </row>
    <row r="686" ht="45">
      <c r="A686" s="37" t="s">
        <v>93</v>
      </c>
      <c r="B686" s="37">
        <v>219</v>
      </c>
      <c r="C686" s="38" t="s">
        <v>602</v>
      </c>
      <c r="D686" s="37" t="s">
        <v>95</v>
      </c>
      <c r="E686" s="39" t="s">
        <v>603</v>
      </c>
      <c r="F686" s="40" t="s">
        <v>600</v>
      </c>
      <c r="G686" s="41">
        <v>26.199999999999999</v>
      </c>
      <c r="H686" s="42">
        <v>0</v>
      </c>
      <c r="I686" s="43">
        <f>ROUND(G686*H686,P4)</f>
        <v>0</v>
      </c>
      <c r="J686" s="37"/>
      <c r="O686" s="44">
        <f>I686*0.21</f>
        <v>0</v>
      </c>
      <c r="P686">
        <v>3</v>
      </c>
    </row>
    <row r="687" ht="45">
      <c r="A687" s="37" t="s">
        <v>98</v>
      </c>
      <c r="B687" s="45"/>
      <c r="C687" s="46"/>
      <c r="D687" s="46"/>
      <c r="E687" s="39" t="s">
        <v>603</v>
      </c>
      <c r="F687" s="46"/>
      <c r="G687" s="46"/>
      <c r="H687" s="46"/>
      <c r="I687" s="46"/>
      <c r="J687" s="47"/>
    </row>
    <row r="688" ht="90">
      <c r="A688" s="37" t="s">
        <v>99</v>
      </c>
      <c r="B688" s="45"/>
      <c r="C688" s="46"/>
      <c r="D688" s="46"/>
      <c r="E688" s="39" t="s">
        <v>604</v>
      </c>
      <c r="F688" s="46"/>
      <c r="G688" s="46"/>
      <c r="H688" s="46"/>
      <c r="I688" s="46"/>
      <c r="J688" s="47"/>
    </row>
    <row r="689" ht="45">
      <c r="A689" s="37" t="s">
        <v>93</v>
      </c>
      <c r="B689" s="37">
        <v>220</v>
      </c>
      <c r="C689" s="38" t="s">
        <v>605</v>
      </c>
      <c r="D689" s="37" t="s">
        <v>95</v>
      </c>
      <c r="E689" s="39" t="s">
        <v>606</v>
      </c>
      <c r="F689" s="40" t="s">
        <v>600</v>
      </c>
      <c r="G689" s="41">
        <v>1</v>
      </c>
      <c r="H689" s="42">
        <v>0</v>
      </c>
      <c r="I689" s="43">
        <f>ROUND(G689*H689,P4)</f>
        <v>0</v>
      </c>
      <c r="J689" s="37"/>
      <c r="O689" s="44">
        <f>I689*0.21</f>
        <v>0</v>
      </c>
      <c r="P689">
        <v>3</v>
      </c>
    </row>
    <row r="690" ht="45">
      <c r="A690" s="37" t="s">
        <v>98</v>
      </c>
      <c r="B690" s="45"/>
      <c r="C690" s="46"/>
      <c r="D690" s="46"/>
      <c r="E690" s="39" t="s">
        <v>606</v>
      </c>
      <c r="F690" s="46"/>
      <c r="G690" s="46"/>
      <c r="H690" s="46"/>
      <c r="I690" s="46"/>
      <c r="J690" s="47"/>
    </row>
    <row r="691" ht="75">
      <c r="A691" s="37" t="s">
        <v>99</v>
      </c>
      <c r="B691" s="45"/>
      <c r="C691" s="46"/>
      <c r="D691" s="46"/>
      <c r="E691" s="39" t="s">
        <v>607</v>
      </c>
      <c r="F691" s="46"/>
      <c r="G691" s="46"/>
      <c r="H691" s="46"/>
      <c r="I691" s="46"/>
      <c r="J691" s="47"/>
    </row>
    <row r="692">
      <c r="A692" s="37" t="s">
        <v>93</v>
      </c>
      <c r="B692" s="37">
        <v>221</v>
      </c>
      <c r="C692" s="38" t="s">
        <v>608</v>
      </c>
      <c r="D692" s="37" t="s">
        <v>95</v>
      </c>
      <c r="E692" s="39" t="s">
        <v>609</v>
      </c>
      <c r="F692" s="40" t="s">
        <v>610</v>
      </c>
      <c r="G692" s="41">
        <v>0.59999999999999998</v>
      </c>
      <c r="H692" s="42">
        <v>0</v>
      </c>
      <c r="I692" s="43">
        <f>ROUND(G692*H692,P4)</f>
        <v>0</v>
      </c>
      <c r="J692" s="37"/>
      <c r="O692" s="44">
        <f>I692*0.21</f>
        <v>0</v>
      </c>
      <c r="P692">
        <v>3</v>
      </c>
    </row>
    <row r="693">
      <c r="A693" s="37" t="s">
        <v>98</v>
      </c>
      <c r="B693" s="45"/>
      <c r="C693" s="46"/>
      <c r="D693" s="46"/>
      <c r="E693" s="39" t="s">
        <v>609</v>
      </c>
      <c r="F693" s="46"/>
      <c r="G693" s="46"/>
      <c r="H693" s="46"/>
      <c r="I693" s="46"/>
      <c r="J693" s="47"/>
    </row>
    <row r="694" ht="90">
      <c r="A694" s="37" t="s">
        <v>99</v>
      </c>
      <c r="B694" s="45"/>
      <c r="C694" s="46"/>
      <c r="D694" s="46"/>
      <c r="E694" s="39" t="s">
        <v>611</v>
      </c>
      <c r="F694" s="46"/>
      <c r="G694" s="46"/>
      <c r="H694" s="46"/>
      <c r="I694" s="46"/>
      <c r="J694" s="47"/>
    </row>
    <row r="695">
      <c r="A695" s="37" t="s">
        <v>93</v>
      </c>
      <c r="B695" s="37">
        <v>222</v>
      </c>
      <c r="C695" s="38" t="s">
        <v>523</v>
      </c>
      <c r="D695" s="37" t="s">
        <v>106</v>
      </c>
      <c r="E695" s="39" t="s">
        <v>524</v>
      </c>
      <c r="F695" s="40" t="s">
        <v>110</v>
      </c>
      <c r="G695" s="41">
        <v>50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>
      <c r="A696" s="37" t="s">
        <v>98</v>
      </c>
      <c r="B696" s="45"/>
      <c r="C696" s="46"/>
      <c r="D696" s="46"/>
      <c r="E696" s="39" t="s">
        <v>524</v>
      </c>
      <c r="F696" s="46"/>
      <c r="G696" s="46"/>
      <c r="H696" s="46"/>
      <c r="I696" s="46"/>
      <c r="J696" s="47"/>
    </row>
    <row r="697" ht="75">
      <c r="A697" s="37" t="s">
        <v>99</v>
      </c>
      <c r="B697" s="45"/>
      <c r="C697" s="46"/>
      <c r="D697" s="46"/>
      <c r="E697" s="39" t="s">
        <v>525</v>
      </c>
      <c r="F697" s="46"/>
      <c r="G697" s="46"/>
      <c r="H697" s="46"/>
      <c r="I697" s="46"/>
      <c r="J697" s="47"/>
    </row>
    <row r="698">
      <c r="A698" s="37" t="s">
        <v>93</v>
      </c>
      <c r="B698" s="37">
        <v>223</v>
      </c>
      <c r="C698" s="38" t="s">
        <v>526</v>
      </c>
      <c r="D698" s="37" t="s">
        <v>106</v>
      </c>
      <c r="E698" s="39" t="s">
        <v>527</v>
      </c>
      <c r="F698" s="40" t="s">
        <v>117</v>
      </c>
      <c r="G698" s="41">
        <v>2</v>
      </c>
      <c r="H698" s="42">
        <v>0</v>
      </c>
      <c r="I698" s="43">
        <f>ROUND(G698*H698,P4)</f>
        <v>0</v>
      </c>
      <c r="J698" s="37"/>
      <c r="O698" s="44">
        <f>I698*0.21</f>
        <v>0</v>
      </c>
      <c r="P698">
        <v>3</v>
      </c>
    </row>
    <row r="699">
      <c r="A699" s="37" t="s">
        <v>98</v>
      </c>
      <c r="B699" s="45"/>
      <c r="C699" s="46"/>
      <c r="D699" s="46"/>
      <c r="E699" s="39" t="s">
        <v>527</v>
      </c>
      <c r="F699" s="46"/>
      <c r="G699" s="46"/>
      <c r="H699" s="46"/>
      <c r="I699" s="46"/>
      <c r="J699" s="47"/>
    </row>
    <row r="700" ht="75">
      <c r="A700" s="37" t="s">
        <v>99</v>
      </c>
      <c r="B700" s="45"/>
      <c r="C700" s="46"/>
      <c r="D700" s="46"/>
      <c r="E700" s="39" t="s">
        <v>528</v>
      </c>
      <c r="F700" s="46"/>
      <c r="G700" s="46"/>
      <c r="H700" s="46"/>
      <c r="I700" s="46"/>
      <c r="J700" s="47"/>
    </row>
    <row r="701">
      <c r="A701" s="37" t="s">
        <v>93</v>
      </c>
      <c r="B701" s="37">
        <v>246</v>
      </c>
      <c r="C701" s="38" t="s">
        <v>612</v>
      </c>
      <c r="D701" s="37" t="s">
        <v>95</v>
      </c>
      <c r="E701" s="39" t="s">
        <v>613</v>
      </c>
      <c r="F701" s="40" t="s">
        <v>110</v>
      </c>
      <c r="G701" s="41">
        <v>6</v>
      </c>
      <c r="H701" s="42">
        <v>0</v>
      </c>
      <c r="I701" s="43">
        <f>ROUND(G701*H701,P4)</f>
        <v>0</v>
      </c>
      <c r="J701" s="37"/>
      <c r="O701" s="44">
        <f>I701*0.21</f>
        <v>0</v>
      </c>
      <c r="P701">
        <v>3</v>
      </c>
    </row>
    <row r="702">
      <c r="A702" s="37" t="s">
        <v>98</v>
      </c>
      <c r="B702" s="45"/>
      <c r="C702" s="46"/>
      <c r="D702" s="46"/>
      <c r="E702" s="39" t="s">
        <v>613</v>
      </c>
      <c r="F702" s="46"/>
      <c r="G702" s="46"/>
      <c r="H702" s="46"/>
      <c r="I702" s="46"/>
      <c r="J702" s="47"/>
    </row>
    <row r="703" ht="135">
      <c r="A703" s="37" t="s">
        <v>99</v>
      </c>
      <c r="B703" s="45"/>
      <c r="C703" s="46"/>
      <c r="D703" s="46"/>
      <c r="E703" s="39" t="s">
        <v>614</v>
      </c>
      <c r="F703" s="46"/>
      <c r="G703" s="46"/>
      <c r="H703" s="46"/>
      <c r="I703" s="46"/>
      <c r="J703" s="47"/>
    </row>
    <row r="704">
      <c r="A704" s="37" t="s">
        <v>93</v>
      </c>
      <c r="B704" s="37">
        <v>247</v>
      </c>
      <c r="C704" s="38" t="s">
        <v>615</v>
      </c>
      <c r="D704" s="37" t="s">
        <v>95</v>
      </c>
      <c r="E704" s="39" t="s">
        <v>616</v>
      </c>
      <c r="F704" s="40" t="s">
        <v>110</v>
      </c>
      <c r="G704" s="41">
        <v>6</v>
      </c>
      <c r="H704" s="42">
        <v>0</v>
      </c>
      <c r="I704" s="43">
        <f>ROUND(G704*H704,P4)</f>
        <v>0</v>
      </c>
      <c r="J704" s="37"/>
      <c r="O704" s="44">
        <f>I704*0.21</f>
        <v>0</v>
      </c>
      <c r="P704">
        <v>3</v>
      </c>
    </row>
    <row r="705">
      <c r="A705" s="37" t="s">
        <v>98</v>
      </c>
      <c r="B705" s="45"/>
      <c r="C705" s="46"/>
      <c r="D705" s="46"/>
      <c r="E705" s="39" t="s">
        <v>616</v>
      </c>
      <c r="F705" s="46"/>
      <c r="G705" s="46"/>
      <c r="H705" s="46"/>
      <c r="I705" s="46"/>
      <c r="J705" s="47"/>
    </row>
    <row r="706" ht="105">
      <c r="A706" s="37" t="s">
        <v>99</v>
      </c>
      <c r="B706" s="45"/>
      <c r="C706" s="46"/>
      <c r="D706" s="46"/>
      <c r="E706" s="39" t="s">
        <v>617</v>
      </c>
      <c r="F706" s="46"/>
      <c r="G706" s="46"/>
      <c r="H706" s="46"/>
      <c r="I706" s="46"/>
      <c r="J706" s="47"/>
    </row>
    <row r="707">
      <c r="A707" s="37" t="s">
        <v>93</v>
      </c>
      <c r="B707" s="37">
        <v>224</v>
      </c>
      <c r="C707" s="38" t="s">
        <v>529</v>
      </c>
      <c r="D707" s="37" t="s">
        <v>95</v>
      </c>
      <c r="E707" s="39" t="s">
        <v>530</v>
      </c>
      <c r="F707" s="40" t="s">
        <v>117</v>
      </c>
      <c r="G707" s="41">
        <v>221</v>
      </c>
      <c r="H707" s="42">
        <v>0</v>
      </c>
      <c r="I707" s="43">
        <f>ROUND(G707*H707,P4)</f>
        <v>0</v>
      </c>
      <c r="J707" s="37"/>
      <c r="O707" s="44">
        <f>I707*0.21</f>
        <v>0</v>
      </c>
      <c r="P707">
        <v>3</v>
      </c>
    </row>
    <row r="708">
      <c r="A708" s="37" t="s">
        <v>98</v>
      </c>
      <c r="B708" s="45"/>
      <c r="C708" s="46"/>
      <c r="D708" s="46"/>
      <c r="E708" s="39" t="s">
        <v>530</v>
      </c>
      <c r="F708" s="46"/>
      <c r="G708" s="46"/>
      <c r="H708" s="46"/>
      <c r="I708" s="46"/>
      <c r="J708" s="47"/>
    </row>
    <row r="709" ht="120">
      <c r="A709" s="37" t="s">
        <v>99</v>
      </c>
      <c r="B709" s="45"/>
      <c r="C709" s="46"/>
      <c r="D709" s="46"/>
      <c r="E709" s="39" t="s">
        <v>531</v>
      </c>
      <c r="F709" s="46"/>
      <c r="G709" s="46"/>
      <c r="H709" s="46"/>
      <c r="I709" s="46"/>
      <c r="J709" s="47"/>
    </row>
    <row r="710">
      <c r="A710" s="37" t="s">
        <v>93</v>
      </c>
      <c r="B710" s="37">
        <v>225</v>
      </c>
      <c r="C710" s="38" t="s">
        <v>618</v>
      </c>
      <c r="D710" s="37" t="s">
        <v>95</v>
      </c>
      <c r="E710" s="39" t="s">
        <v>619</v>
      </c>
      <c r="F710" s="40" t="s">
        <v>620</v>
      </c>
      <c r="G710" s="41">
        <v>12.111000000000001</v>
      </c>
      <c r="H710" s="42">
        <v>0</v>
      </c>
      <c r="I710" s="43">
        <f>ROUND(G710*H710,P4)</f>
        <v>0</v>
      </c>
      <c r="J710" s="37"/>
      <c r="O710" s="44">
        <f>I710*0.21</f>
        <v>0</v>
      </c>
      <c r="P710">
        <v>3</v>
      </c>
    </row>
    <row r="711">
      <c r="A711" s="37" t="s">
        <v>98</v>
      </c>
      <c r="B711" s="45"/>
      <c r="C711" s="46"/>
      <c r="D711" s="46"/>
      <c r="E711" s="39" t="s">
        <v>619</v>
      </c>
      <c r="F711" s="46"/>
      <c r="G711" s="46"/>
      <c r="H711" s="46"/>
      <c r="I711" s="46"/>
      <c r="J711" s="47"/>
    </row>
    <row r="712" ht="135">
      <c r="A712" s="37" t="s">
        <v>99</v>
      </c>
      <c r="B712" s="45"/>
      <c r="C712" s="46"/>
      <c r="D712" s="46"/>
      <c r="E712" s="39" t="s">
        <v>621</v>
      </c>
      <c r="F712" s="46"/>
      <c r="G712" s="46"/>
      <c r="H712" s="46"/>
      <c r="I712" s="46"/>
      <c r="J712" s="47"/>
    </row>
    <row r="713">
      <c r="A713" s="31" t="s">
        <v>90</v>
      </c>
      <c r="B713" s="32"/>
      <c r="C713" s="33" t="s">
        <v>622</v>
      </c>
      <c r="D713" s="34"/>
      <c r="E713" s="31" t="s">
        <v>623</v>
      </c>
      <c r="F713" s="34"/>
      <c r="G713" s="34"/>
      <c r="H713" s="34"/>
      <c r="I713" s="35">
        <f>SUMIFS(I714:I743,A714:A743,"P")</f>
        <v>0</v>
      </c>
      <c r="J713" s="36"/>
    </row>
    <row r="714" ht="30">
      <c r="A714" s="37" t="s">
        <v>93</v>
      </c>
      <c r="B714" s="37">
        <v>226</v>
      </c>
      <c r="C714" s="38" t="s">
        <v>624</v>
      </c>
      <c r="D714" s="37" t="s">
        <v>95</v>
      </c>
      <c r="E714" s="39" t="s">
        <v>625</v>
      </c>
      <c r="F714" s="40" t="s">
        <v>626</v>
      </c>
      <c r="G714" s="41">
        <v>1.885</v>
      </c>
      <c r="H714" s="42">
        <v>0</v>
      </c>
      <c r="I714" s="43">
        <f>ROUND(G714*H714,P4)</f>
        <v>0</v>
      </c>
      <c r="J714" s="37"/>
      <c r="O714" s="44">
        <f>I714*0.21</f>
        <v>0</v>
      </c>
      <c r="P714">
        <v>3</v>
      </c>
    </row>
    <row r="715" ht="30">
      <c r="A715" s="37" t="s">
        <v>98</v>
      </c>
      <c r="B715" s="45"/>
      <c r="C715" s="46"/>
      <c r="D715" s="46"/>
      <c r="E715" s="39" t="s">
        <v>627</v>
      </c>
      <c r="F715" s="46"/>
      <c r="G715" s="46"/>
      <c r="H715" s="46"/>
      <c r="I715" s="46"/>
      <c r="J715" s="47"/>
    </row>
    <row r="716" ht="210">
      <c r="A716" s="37" t="s">
        <v>99</v>
      </c>
      <c r="B716" s="45"/>
      <c r="C716" s="46"/>
      <c r="D716" s="46"/>
      <c r="E716" s="39" t="s">
        <v>628</v>
      </c>
      <c r="F716" s="46"/>
      <c r="G716" s="46"/>
      <c r="H716" s="46"/>
      <c r="I716" s="46"/>
      <c r="J716" s="47"/>
    </row>
    <row r="717" ht="45">
      <c r="A717" s="37" t="s">
        <v>93</v>
      </c>
      <c r="B717" s="37">
        <v>227</v>
      </c>
      <c r="C717" s="38" t="s">
        <v>629</v>
      </c>
      <c r="D717" s="37" t="s">
        <v>95</v>
      </c>
      <c r="E717" s="39" t="s">
        <v>630</v>
      </c>
      <c r="F717" s="40" t="s">
        <v>626</v>
      </c>
      <c r="G717" s="41">
        <v>170.27199999999999</v>
      </c>
      <c r="H717" s="42">
        <v>0</v>
      </c>
      <c r="I717" s="43">
        <f>ROUND(G717*H717,P4)</f>
        <v>0</v>
      </c>
      <c r="J717" s="37"/>
      <c r="O717" s="44">
        <f>I717*0.21</f>
        <v>0</v>
      </c>
      <c r="P717">
        <v>3</v>
      </c>
    </row>
    <row r="718" ht="30">
      <c r="A718" s="37" t="s">
        <v>98</v>
      </c>
      <c r="B718" s="45"/>
      <c r="C718" s="46"/>
      <c r="D718" s="46"/>
      <c r="E718" s="39" t="s">
        <v>627</v>
      </c>
      <c r="F718" s="46"/>
      <c r="G718" s="46"/>
      <c r="H718" s="46"/>
      <c r="I718" s="46"/>
      <c r="J718" s="47"/>
    </row>
    <row r="719" ht="210">
      <c r="A719" s="37" t="s">
        <v>99</v>
      </c>
      <c r="B719" s="45"/>
      <c r="C719" s="46"/>
      <c r="D719" s="46"/>
      <c r="E719" s="39" t="s">
        <v>628</v>
      </c>
      <c r="F719" s="46"/>
      <c r="G719" s="46"/>
      <c r="H719" s="46"/>
      <c r="I719" s="46"/>
      <c r="J719" s="47"/>
    </row>
    <row r="720" ht="45">
      <c r="A720" s="37" t="s">
        <v>93</v>
      </c>
      <c r="B720" s="37">
        <v>228</v>
      </c>
      <c r="C720" s="38" t="s">
        <v>629</v>
      </c>
      <c r="D720" s="37" t="s">
        <v>106</v>
      </c>
      <c r="E720" s="39" t="s">
        <v>630</v>
      </c>
      <c r="F720" s="40" t="s">
        <v>626</v>
      </c>
      <c r="G720" s="41">
        <v>170.27199999999999</v>
      </c>
      <c r="H720" s="42">
        <v>0</v>
      </c>
      <c r="I720" s="43">
        <f>ROUND(G720*H720,P4)</f>
        <v>0</v>
      </c>
      <c r="J720" s="37"/>
      <c r="O720" s="44">
        <f>I720*0.21</f>
        <v>0</v>
      </c>
      <c r="P720">
        <v>3</v>
      </c>
    </row>
    <row r="721" ht="30">
      <c r="A721" s="37" t="s">
        <v>98</v>
      </c>
      <c r="B721" s="45"/>
      <c r="C721" s="46"/>
      <c r="D721" s="46"/>
      <c r="E721" s="39" t="s">
        <v>627</v>
      </c>
      <c r="F721" s="46"/>
      <c r="G721" s="46"/>
      <c r="H721" s="46"/>
      <c r="I721" s="46"/>
      <c r="J721" s="47"/>
    </row>
    <row r="722" ht="210">
      <c r="A722" s="37" t="s">
        <v>99</v>
      </c>
      <c r="B722" s="45"/>
      <c r="C722" s="46"/>
      <c r="D722" s="46"/>
      <c r="E722" s="39" t="s">
        <v>628</v>
      </c>
      <c r="F722" s="46"/>
      <c r="G722" s="46"/>
      <c r="H722" s="46"/>
      <c r="I722" s="46"/>
      <c r="J722" s="47"/>
    </row>
    <row r="723" ht="45">
      <c r="A723" s="37" t="s">
        <v>93</v>
      </c>
      <c r="B723" s="37">
        <v>229</v>
      </c>
      <c r="C723" s="38" t="s">
        <v>631</v>
      </c>
      <c r="D723" s="37" t="s">
        <v>95</v>
      </c>
      <c r="E723" s="39" t="s">
        <v>632</v>
      </c>
      <c r="F723" s="40" t="s">
        <v>626</v>
      </c>
      <c r="G723" s="41">
        <v>40.979999999999997</v>
      </c>
      <c r="H723" s="42">
        <v>0</v>
      </c>
      <c r="I723" s="43">
        <f>ROUND(G723*H723,P4)</f>
        <v>0</v>
      </c>
      <c r="J723" s="37"/>
      <c r="O723" s="44">
        <f>I723*0.21</f>
        <v>0</v>
      </c>
      <c r="P723">
        <v>3</v>
      </c>
    </row>
    <row r="724" ht="30">
      <c r="A724" s="37" t="s">
        <v>98</v>
      </c>
      <c r="B724" s="45"/>
      <c r="C724" s="46"/>
      <c r="D724" s="46"/>
      <c r="E724" s="39" t="s">
        <v>627</v>
      </c>
      <c r="F724" s="46"/>
      <c r="G724" s="46"/>
      <c r="H724" s="46"/>
      <c r="I724" s="46"/>
      <c r="J724" s="47"/>
    </row>
    <row r="725" ht="210">
      <c r="A725" s="37" t="s">
        <v>99</v>
      </c>
      <c r="B725" s="45"/>
      <c r="C725" s="46"/>
      <c r="D725" s="46"/>
      <c r="E725" s="39" t="s">
        <v>628</v>
      </c>
      <c r="F725" s="46"/>
      <c r="G725" s="46"/>
      <c r="H725" s="46"/>
      <c r="I725" s="46"/>
      <c r="J725" s="47"/>
    </row>
    <row r="726" ht="45">
      <c r="A726" s="37" t="s">
        <v>93</v>
      </c>
      <c r="B726" s="37">
        <v>230</v>
      </c>
      <c r="C726" s="38" t="s">
        <v>633</v>
      </c>
      <c r="D726" s="37" t="s">
        <v>95</v>
      </c>
      <c r="E726" s="39" t="s">
        <v>634</v>
      </c>
      <c r="F726" s="40" t="s">
        <v>626</v>
      </c>
      <c r="G726" s="41">
        <v>0.47999999999999998</v>
      </c>
      <c r="H726" s="42">
        <v>0</v>
      </c>
      <c r="I726" s="43">
        <f>ROUND(G726*H726,P4)</f>
        <v>0</v>
      </c>
      <c r="J726" s="37"/>
      <c r="O726" s="44">
        <f>I726*0.21</f>
        <v>0</v>
      </c>
      <c r="P726">
        <v>3</v>
      </c>
    </row>
    <row r="727" ht="30">
      <c r="A727" s="37" t="s">
        <v>98</v>
      </c>
      <c r="B727" s="45"/>
      <c r="C727" s="46"/>
      <c r="D727" s="46"/>
      <c r="E727" s="39" t="s">
        <v>627</v>
      </c>
      <c r="F727" s="46"/>
      <c r="G727" s="46"/>
      <c r="H727" s="46"/>
      <c r="I727" s="46"/>
      <c r="J727" s="47"/>
    </row>
    <row r="728" ht="210">
      <c r="A728" s="37" t="s">
        <v>99</v>
      </c>
      <c r="B728" s="45"/>
      <c r="C728" s="46"/>
      <c r="D728" s="46"/>
      <c r="E728" s="39" t="s">
        <v>628</v>
      </c>
      <c r="F728" s="46"/>
      <c r="G728" s="46"/>
      <c r="H728" s="46"/>
      <c r="I728" s="46"/>
      <c r="J728" s="47"/>
    </row>
    <row r="729" ht="45">
      <c r="A729" s="37" t="s">
        <v>93</v>
      </c>
      <c r="B729" s="37">
        <v>231</v>
      </c>
      <c r="C729" s="38" t="s">
        <v>635</v>
      </c>
      <c r="D729" s="37" t="s">
        <v>95</v>
      </c>
      <c r="E729" s="39" t="s">
        <v>636</v>
      </c>
      <c r="F729" s="40" t="s">
        <v>626</v>
      </c>
      <c r="G729" s="41">
        <v>0.28000000000000003</v>
      </c>
      <c r="H729" s="42">
        <v>0</v>
      </c>
      <c r="I729" s="43">
        <f>ROUND(G729*H729,P4)</f>
        <v>0</v>
      </c>
      <c r="J729" s="37"/>
      <c r="O729" s="44">
        <f>I729*0.21</f>
        <v>0</v>
      </c>
      <c r="P729">
        <v>3</v>
      </c>
    </row>
    <row r="730" ht="30">
      <c r="A730" s="37" t="s">
        <v>98</v>
      </c>
      <c r="B730" s="45"/>
      <c r="C730" s="46"/>
      <c r="D730" s="46"/>
      <c r="E730" s="39" t="s">
        <v>627</v>
      </c>
      <c r="F730" s="46"/>
      <c r="G730" s="46"/>
      <c r="H730" s="46"/>
      <c r="I730" s="46"/>
      <c r="J730" s="47"/>
    </row>
    <row r="731" ht="210">
      <c r="A731" s="37" t="s">
        <v>99</v>
      </c>
      <c r="B731" s="45"/>
      <c r="C731" s="46"/>
      <c r="D731" s="46"/>
      <c r="E731" s="39" t="s">
        <v>628</v>
      </c>
      <c r="F731" s="46"/>
      <c r="G731" s="46"/>
      <c r="H731" s="46"/>
      <c r="I731" s="46"/>
      <c r="J731" s="47"/>
    </row>
    <row r="732" ht="45">
      <c r="A732" s="37" t="s">
        <v>93</v>
      </c>
      <c r="B732" s="37">
        <v>232</v>
      </c>
      <c r="C732" s="38" t="s">
        <v>637</v>
      </c>
      <c r="D732" s="37" t="s">
        <v>95</v>
      </c>
      <c r="E732" s="39" t="s">
        <v>638</v>
      </c>
      <c r="F732" s="40" t="s">
        <v>626</v>
      </c>
      <c r="G732" s="41">
        <v>0.53000000000000003</v>
      </c>
      <c r="H732" s="42">
        <v>0</v>
      </c>
      <c r="I732" s="43">
        <f>ROUND(G732*H732,P4)</f>
        <v>0</v>
      </c>
      <c r="J732" s="37"/>
      <c r="O732" s="44">
        <f>I732*0.21</f>
        <v>0</v>
      </c>
      <c r="P732">
        <v>3</v>
      </c>
    </row>
    <row r="733" ht="30">
      <c r="A733" s="37" t="s">
        <v>98</v>
      </c>
      <c r="B733" s="45"/>
      <c r="C733" s="46"/>
      <c r="D733" s="46"/>
      <c r="E733" s="39" t="s">
        <v>627</v>
      </c>
      <c r="F733" s="46"/>
      <c r="G733" s="46"/>
      <c r="H733" s="46"/>
      <c r="I733" s="46"/>
      <c r="J733" s="47"/>
    </row>
    <row r="734" ht="210">
      <c r="A734" s="37" t="s">
        <v>99</v>
      </c>
      <c r="B734" s="45"/>
      <c r="C734" s="46"/>
      <c r="D734" s="46"/>
      <c r="E734" s="39" t="s">
        <v>628</v>
      </c>
      <c r="F734" s="46"/>
      <c r="G734" s="46"/>
      <c r="H734" s="46"/>
      <c r="I734" s="46"/>
      <c r="J734" s="47"/>
    </row>
    <row r="735" ht="30">
      <c r="A735" s="37" t="s">
        <v>93</v>
      </c>
      <c r="B735" s="37">
        <v>233</v>
      </c>
      <c r="C735" s="38" t="s">
        <v>639</v>
      </c>
      <c r="D735" s="37" t="s">
        <v>95</v>
      </c>
      <c r="E735" s="39" t="s">
        <v>640</v>
      </c>
      <c r="F735" s="40" t="s">
        <v>626</v>
      </c>
      <c r="G735" s="41">
        <v>6</v>
      </c>
      <c r="H735" s="42">
        <v>0</v>
      </c>
      <c r="I735" s="43">
        <f>ROUND(G735*H735,P4)</f>
        <v>0</v>
      </c>
      <c r="J735" s="37"/>
      <c r="O735" s="44">
        <f>I735*0.21</f>
        <v>0</v>
      </c>
      <c r="P735">
        <v>3</v>
      </c>
    </row>
    <row r="736" ht="30">
      <c r="A736" s="37" t="s">
        <v>98</v>
      </c>
      <c r="B736" s="45"/>
      <c r="C736" s="46"/>
      <c r="D736" s="46"/>
      <c r="E736" s="39" t="s">
        <v>627</v>
      </c>
      <c r="F736" s="46"/>
      <c r="G736" s="46"/>
      <c r="H736" s="46"/>
      <c r="I736" s="46"/>
      <c r="J736" s="47"/>
    </row>
    <row r="737" ht="210">
      <c r="A737" s="37" t="s">
        <v>99</v>
      </c>
      <c r="B737" s="45"/>
      <c r="C737" s="46"/>
      <c r="D737" s="46"/>
      <c r="E737" s="39" t="s">
        <v>628</v>
      </c>
      <c r="F737" s="46"/>
      <c r="G737" s="46"/>
      <c r="H737" s="46"/>
      <c r="I737" s="46"/>
      <c r="J737" s="47"/>
    </row>
    <row r="738" ht="30">
      <c r="A738" s="37" t="s">
        <v>93</v>
      </c>
      <c r="B738" s="37">
        <v>234</v>
      </c>
      <c r="C738" s="38" t="s">
        <v>641</v>
      </c>
      <c r="D738" s="37" t="s">
        <v>95</v>
      </c>
      <c r="E738" s="39" t="s">
        <v>642</v>
      </c>
      <c r="F738" s="40" t="s">
        <v>626</v>
      </c>
      <c r="G738" s="41">
        <v>0.11700000000000001</v>
      </c>
      <c r="H738" s="42">
        <v>0</v>
      </c>
      <c r="I738" s="43">
        <f>ROUND(G738*H738,P4)</f>
        <v>0</v>
      </c>
      <c r="J738" s="37"/>
      <c r="O738" s="44">
        <f>I738*0.21</f>
        <v>0</v>
      </c>
      <c r="P738">
        <v>3</v>
      </c>
    </row>
    <row r="739" ht="30">
      <c r="A739" s="37" t="s">
        <v>98</v>
      </c>
      <c r="B739" s="45"/>
      <c r="C739" s="46"/>
      <c r="D739" s="46"/>
      <c r="E739" s="39" t="s">
        <v>627</v>
      </c>
      <c r="F739" s="46"/>
      <c r="G739" s="46"/>
      <c r="H739" s="46"/>
      <c r="I739" s="46"/>
      <c r="J739" s="47"/>
    </row>
    <row r="740" ht="210">
      <c r="A740" s="37" t="s">
        <v>99</v>
      </c>
      <c r="B740" s="45"/>
      <c r="C740" s="46"/>
      <c r="D740" s="46"/>
      <c r="E740" s="39" t="s">
        <v>628</v>
      </c>
      <c r="F740" s="46"/>
      <c r="G740" s="46"/>
      <c r="H740" s="46"/>
      <c r="I740" s="46"/>
      <c r="J740" s="47"/>
    </row>
    <row r="741" ht="30">
      <c r="A741" s="37" t="s">
        <v>93</v>
      </c>
      <c r="B741" s="37">
        <v>235</v>
      </c>
      <c r="C741" s="38" t="s">
        <v>643</v>
      </c>
      <c r="D741" s="37" t="s">
        <v>95</v>
      </c>
      <c r="E741" s="39" t="s">
        <v>644</v>
      </c>
      <c r="F741" s="40" t="s">
        <v>626</v>
      </c>
      <c r="G741" s="41">
        <v>8</v>
      </c>
      <c r="H741" s="42">
        <v>0</v>
      </c>
      <c r="I741" s="43">
        <f>ROUND(G741*H741,P4)</f>
        <v>0</v>
      </c>
      <c r="J741" s="37"/>
      <c r="O741" s="44">
        <f>I741*0.21</f>
        <v>0</v>
      </c>
      <c r="P741">
        <v>3</v>
      </c>
    </row>
    <row r="742" ht="30">
      <c r="A742" s="37" t="s">
        <v>98</v>
      </c>
      <c r="B742" s="45"/>
      <c r="C742" s="46"/>
      <c r="D742" s="46"/>
      <c r="E742" s="39" t="s">
        <v>627</v>
      </c>
      <c r="F742" s="46"/>
      <c r="G742" s="46"/>
      <c r="H742" s="46"/>
      <c r="I742" s="46"/>
      <c r="J742" s="47"/>
    </row>
    <row r="743" ht="210">
      <c r="A743" s="37" t="s">
        <v>99</v>
      </c>
      <c r="B743" s="49"/>
      <c r="C743" s="50"/>
      <c r="D743" s="50"/>
      <c r="E743" s="39" t="s">
        <v>628</v>
      </c>
      <c r="F743" s="50"/>
      <c r="G743" s="50"/>
      <c r="H743" s="50"/>
      <c r="I743" s="50"/>
      <c r="J743" s="51"/>
    </row>
  </sheetData>
  <sheetProtection sheet="1" objects="1" scenarios="1" spinCount="100000" saltValue="HpT4lV9nkMu+kPmbdQiPM07XB+DdQr7lPGNIAx8s46lBirXBXPqh3wbPEQuTGijHaUbUpJeTS1HWNHIx2TYndQ==" hashValue="5bjHt4KeD/n/5h9hEkTHWH18J7uJZye/1dTGInNfYV6ORNR497Vmzac3YPub3W9S5xo0nIKw1WFY1v9Y+5cj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645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645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93</v>
      </c>
      <c r="B10" s="37">
        <v>1</v>
      </c>
      <c r="C10" s="38" t="s">
        <v>646</v>
      </c>
      <c r="D10" s="37" t="s">
        <v>95</v>
      </c>
      <c r="E10" s="39" t="s">
        <v>647</v>
      </c>
      <c r="F10" s="40" t="s">
        <v>110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647</v>
      </c>
      <c r="F11" s="46"/>
      <c r="G11" s="46"/>
      <c r="H11" s="46"/>
      <c r="I11" s="46"/>
      <c r="J11" s="47"/>
    </row>
    <row r="12" ht="180">
      <c r="A12" s="37" t="s">
        <v>99</v>
      </c>
      <c r="B12" s="49"/>
      <c r="C12" s="50"/>
      <c r="D12" s="50"/>
      <c r="E12" s="39" t="s">
        <v>648</v>
      </c>
      <c r="F12" s="50"/>
      <c r="G12" s="50"/>
      <c r="H12" s="50"/>
      <c r="I12" s="50"/>
      <c r="J12" s="51"/>
    </row>
  </sheetData>
  <sheetProtection sheet="1" objects="1" scenarios="1" spinCount="100000" saltValue="3bfE0Uq1OP+Vy4qn7jpVx7Fa8v0W0VJKP9+kegSgtuZg6ZzMMXl0YuyD7fFCLoSmQn/tkZnww8zTnBfScPGzZg==" hashValue="yh+jgU5WN3LkzgNBVi3Yq6C4vVIZhqiEze7oFXdY7ZNJscHowggoAvR4q0oToD8YETc9ZCAhKUAzbvi3FhVS+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649</v>
      </c>
      <c r="I3" s="25">
        <f>SUMIFS(I9:I349,A9:A349,"SD")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649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SUMIFS(I10:I318,A10:A318,"P")</f>
        <v>0</v>
      </c>
      <c r="J9" s="36"/>
    </row>
    <row r="10">
      <c r="A10" s="37" t="s">
        <v>93</v>
      </c>
      <c r="B10" s="37">
        <v>112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2142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101</v>
      </c>
      <c r="D13" s="37" t="s">
        <v>95</v>
      </c>
      <c r="E13" s="39" t="s">
        <v>102</v>
      </c>
      <c r="F13" s="40" t="s">
        <v>103</v>
      </c>
      <c r="G13" s="41">
        <v>84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102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104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105</v>
      </c>
      <c r="D16" s="37" t="s">
        <v>95</v>
      </c>
      <c r="E16" s="39" t="s">
        <v>107</v>
      </c>
      <c r="F16" s="40" t="s">
        <v>103</v>
      </c>
      <c r="G16" s="41">
        <v>1336.335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107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108</v>
      </c>
      <c r="D19" s="37" t="s">
        <v>95</v>
      </c>
      <c r="E19" s="39" t="s">
        <v>109</v>
      </c>
      <c r="F19" s="40" t="s">
        <v>110</v>
      </c>
      <c r="G19" s="41">
        <v>69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109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111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112</v>
      </c>
      <c r="D22" s="37" t="s">
        <v>95</v>
      </c>
      <c r="E22" s="39" t="s">
        <v>113</v>
      </c>
      <c r="F22" s="40" t="s">
        <v>103</v>
      </c>
      <c r="G22" s="41">
        <v>1420.335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113</v>
      </c>
      <c r="F23" s="46"/>
      <c r="G23" s="46"/>
      <c r="H23" s="46"/>
      <c r="I23" s="46"/>
      <c r="J23" s="47"/>
    </row>
    <row r="24" ht="75">
      <c r="A24" s="37" t="s">
        <v>99</v>
      </c>
      <c r="B24" s="45"/>
      <c r="C24" s="46"/>
      <c r="D24" s="46"/>
      <c r="E24" s="39" t="s">
        <v>114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650</v>
      </c>
      <c r="D25" s="37" t="s">
        <v>95</v>
      </c>
      <c r="E25" s="39" t="s">
        <v>651</v>
      </c>
      <c r="F25" s="40" t="s">
        <v>97</v>
      </c>
      <c r="G25" s="41">
        <v>31.920000000000002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651</v>
      </c>
      <c r="F26" s="46"/>
      <c r="G26" s="46"/>
      <c r="H26" s="46"/>
      <c r="I26" s="46"/>
      <c r="J26" s="47"/>
    </row>
    <row r="27" ht="60">
      <c r="A27" s="37" t="s">
        <v>99</v>
      </c>
      <c r="B27" s="45"/>
      <c r="C27" s="46"/>
      <c r="D27" s="46"/>
      <c r="E27" s="39" t="s">
        <v>652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653</v>
      </c>
      <c r="D28" s="37" t="s">
        <v>95</v>
      </c>
      <c r="E28" s="39" t="s">
        <v>654</v>
      </c>
      <c r="F28" s="40" t="s">
        <v>103</v>
      </c>
      <c r="G28" s="41">
        <v>0.14000000000000001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654</v>
      </c>
      <c r="F29" s="46"/>
      <c r="G29" s="46"/>
      <c r="H29" s="46"/>
      <c r="I29" s="46"/>
      <c r="J29" s="47"/>
    </row>
    <row r="30" ht="105">
      <c r="A30" s="37" t="s">
        <v>99</v>
      </c>
      <c r="B30" s="45"/>
      <c r="C30" s="46"/>
      <c r="D30" s="46"/>
      <c r="E30" s="39" t="s">
        <v>655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656</v>
      </c>
      <c r="D31" s="37" t="s">
        <v>95</v>
      </c>
      <c r="E31" s="39" t="s">
        <v>657</v>
      </c>
      <c r="F31" s="40" t="s">
        <v>103</v>
      </c>
      <c r="G31" s="41">
        <v>0.84199999999999997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657</v>
      </c>
      <c r="F32" s="46"/>
      <c r="G32" s="46"/>
      <c r="H32" s="46"/>
      <c r="I32" s="46"/>
      <c r="J32" s="47"/>
    </row>
    <row r="33" ht="75">
      <c r="A33" s="37" t="s">
        <v>99</v>
      </c>
      <c r="B33" s="45"/>
      <c r="C33" s="46"/>
      <c r="D33" s="46"/>
      <c r="E33" s="39" t="s">
        <v>658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659</v>
      </c>
      <c r="D34" s="37" t="s">
        <v>95</v>
      </c>
      <c r="E34" s="39" t="s">
        <v>660</v>
      </c>
      <c r="F34" s="40" t="s">
        <v>103</v>
      </c>
      <c r="G34" s="41">
        <v>0.56200000000000006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660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661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662</v>
      </c>
      <c r="D37" s="37" t="s">
        <v>95</v>
      </c>
      <c r="E37" s="39" t="s">
        <v>663</v>
      </c>
      <c r="F37" s="40" t="s">
        <v>103</v>
      </c>
      <c r="G37" s="41">
        <v>4.0759999999999996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663</v>
      </c>
      <c r="F38" s="46"/>
      <c r="G38" s="46"/>
      <c r="H38" s="46"/>
      <c r="I38" s="46"/>
      <c r="J38" s="47"/>
    </row>
    <row r="39" ht="105">
      <c r="A39" s="37" t="s">
        <v>99</v>
      </c>
      <c r="B39" s="45"/>
      <c r="C39" s="46"/>
      <c r="D39" s="46"/>
      <c r="E39" s="39" t="s">
        <v>664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665</v>
      </c>
      <c r="D40" s="37" t="s">
        <v>95</v>
      </c>
      <c r="E40" s="39" t="s">
        <v>666</v>
      </c>
      <c r="F40" s="40" t="s">
        <v>97</v>
      </c>
      <c r="G40" s="41">
        <v>22.960000000000001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666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667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668</v>
      </c>
      <c r="D43" s="37" t="s">
        <v>95</v>
      </c>
      <c r="E43" s="39" t="s">
        <v>669</v>
      </c>
      <c r="F43" s="40" t="s">
        <v>97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669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670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671</v>
      </c>
      <c r="D46" s="37" t="s">
        <v>95</v>
      </c>
      <c r="E46" s="39" t="s">
        <v>672</v>
      </c>
      <c r="F46" s="40" t="s">
        <v>103</v>
      </c>
      <c r="G46" s="41">
        <v>2.278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672</v>
      </c>
      <c r="F47" s="46"/>
      <c r="G47" s="46"/>
      <c r="H47" s="46"/>
      <c r="I47" s="46"/>
      <c r="J47" s="47"/>
    </row>
    <row r="48" ht="120">
      <c r="A48" s="37" t="s">
        <v>99</v>
      </c>
      <c r="B48" s="45"/>
      <c r="C48" s="46"/>
      <c r="D48" s="46"/>
      <c r="E48" s="39" t="s">
        <v>673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115</v>
      </c>
      <c r="D49" s="37" t="s">
        <v>95</v>
      </c>
      <c r="E49" s="39" t="s">
        <v>116</v>
      </c>
      <c r="F49" s="40" t="s">
        <v>117</v>
      </c>
      <c r="G49" s="41">
        <v>87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116</v>
      </c>
      <c r="F50" s="46"/>
      <c r="G50" s="46"/>
      <c r="H50" s="46"/>
      <c r="I50" s="46"/>
      <c r="J50" s="47"/>
    </row>
    <row r="51" ht="90">
      <c r="A51" s="37" t="s">
        <v>99</v>
      </c>
      <c r="B51" s="45"/>
      <c r="C51" s="46"/>
      <c r="D51" s="46"/>
      <c r="E51" s="39" t="s">
        <v>118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119</v>
      </c>
      <c r="D52" s="37" t="s">
        <v>95</v>
      </c>
      <c r="E52" s="39" t="s">
        <v>120</v>
      </c>
      <c r="F52" s="40" t="s">
        <v>110</v>
      </c>
      <c r="G52" s="41">
        <v>171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120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121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124</v>
      </c>
      <c r="D55" s="37" t="s">
        <v>95</v>
      </c>
      <c r="E55" s="39" t="s">
        <v>125</v>
      </c>
      <c r="F55" s="40" t="s">
        <v>110</v>
      </c>
      <c r="G55" s="41">
        <v>89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126</v>
      </c>
      <c r="D58" s="37" t="s">
        <v>95</v>
      </c>
      <c r="E58" s="39" t="s">
        <v>127</v>
      </c>
      <c r="F58" s="40" t="s">
        <v>110</v>
      </c>
      <c r="G58" s="41">
        <v>4132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105">
      <c r="A60" s="37" t="s">
        <v>99</v>
      </c>
      <c r="B60" s="45"/>
      <c r="C60" s="46"/>
      <c r="D60" s="46"/>
      <c r="E60" s="39" t="s">
        <v>128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674</v>
      </c>
      <c r="D61" s="37" t="s">
        <v>95</v>
      </c>
      <c r="E61" s="39" t="s">
        <v>675</v>
      </c>
      <c r="F61" s="40" t="s">
        <v>117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675</v>
      </c>
      <c r="F62" s="46"/>
      <c r="G62" s="46"/>
      <c r="H62" s="46"/>
      <c r="I62" s="46"/>
      <c r="J62" s="47"/>
    </row>
    <row r="63" ht="120">
      <c r="A63" s="37" t="s">
        <v>99</v>
      </c>
      <c r="B63" s="45"/>
      <c r="C63" s="46"/>
      <c r="D63" s="46"/>
      <c r="E63" s="39" t="s">
        <v>676</v>
      </c>
      <c r="F63" s="46"/>
      <c r="G63" s="46"/>
      <c r="H63" s="46"/>
      <c r="I63" s="46"/>
      <c r="J63" s="47"/>
    </row>
    <row r="64">
      <c r="A64" s="37" t="s">
        <v>93</v>
      </c>
      <c r="B64" s="37">
        <v>18</v>
      </c>
      <c r="C64" s="38" t="s">
        <v>677</v>
      </c>
      <c r="D64" s="37" t="s">
        <v>95</v>
      </c>
      <c r="E64" s="39" t="s">
        <v>678</v>
      </c>
      <c r="F64" s="40" t="s">
        <v>110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678</v>
      </c>
      <c r="F65" s="46"/>
      <c r="G65" s="46"/>
      <c r="H65" s="46"/>
      <c r="I65" s="46"/>
      <c r="J65" s="47"/>
    </row>
    <row r="66" ht="90">
      <c r="A66" s="37" t="s">
        <v>99</v>
      </c>
      <c r="B66" s="45"/>
      <c r="C66" s="46"/>
      <c r="D66" s="46"/>
      <c r="E66" s="39" t="s">
        <v>679</v>
      </c>
      <c r="F66" s="46"/>
      <c r="G66" s="46"/>
      <c r="H66" s="46"/>
      <c r="I66" s="46"/>
      <c r="J66" s="47"/>
    </row>
    <row r="67">
      <c r="A67" s="37" t="s">
        <v>93</v>
      </c>
      <c r="B67" s="37">
        <v>19</v>
      </c>
      <c r="C67" s="38" t="s">
        <v>680</v>
      </c>
      <c r="D67" s="37" t="s">
        <v>95</v>
      </c>
      <c r="E67" s="39" t="s">
        <v>681</v>
      </c>
      <c r="F67" s="40" t="s">
        <v>110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681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682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683</v>
      </c>
      <c r="D70" s="37" t="s">
        <v>95</v>
      </c>
      <c r="E70" s="39" t="s">
        <v>684</v>
      </c>
      <c r="F70" s="40" t="s">
        <v>110</v>
      </c>
      <c r="G70" s="41">
        <v>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684</v>
      </c>
      <c r="F71" s="46"/>
      <c r="G71" s="46"/>
      <c r="H71" s="46"/>
      <c r="I71" s="46"/>
      <c r="J71" s="47"/>
    </row>
    <row r="72" ht="135">
      <c r="A72" s="37" t="s">
        <v>99</v>
      </c>
      <c r="B72" s="45"/>
      <c r="C72" s="46"/>
      <c r="D72" s="46"/>
      <c r="E72" s="39" t="s">
        <v>685</v>
      </c>
      <c r="F72" s="46"/>
      <c r="G72" s="46"/>
      <c r="H72" s="46"/>
      <c r="I72" s="46"/>
      <c r="J72" s="47"/>
    </row>
    <row r="73" ht="30">
      <c r="A73" s="37" t="s">
        <v>93</v>
      </c>
      <c r="B73" s="37">
        <v>21</v>
      </c>
      <c r="C73" s="38" t="s">
        <v>686</v>
      </c>
      <c r="D73" s="37" t="s">
        <v>95</v>
      </c>
      <c r="E73" s="39" t="s">
        <v>687</v>
      </c>
      <c r="F73" s="40" t="s">
        <v>117</v>
      </c>
      <c r="G73" s="41">
        <v>23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98</v>
      </c>
      <c r="B74" s="45"/>
      <c r="C74" s="46"/>
      <c r="D74" s="46"/>
      <c r="E74" s="39" t="s">
        <v>687</v>
      </c>
      <c r="F74" s="46"/>
      <c r="G74" s="46"/>
      <c r="H74" s="46"/>
      <c r="I74" s="46"/>
      <c r="J74" s="47"/>
    </row>
    <row r="75" ht="120">
      <c r="A75" s="37" t="s">
        <v>99</v>
      </c>
      <c r="B75" s="45"/>
      <c r="C75" s="46"/>
      <c r="D75" s="46"/>
      <c r="E75" s="39" t="s">
        <v>688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129</v>
      </c>
      <c r="D76" s="37" t="s">
        <v>95</v>
      </c>
      <c r="E76" s="39" t="s">
        <v>130</v>
      </c>
      <c r="F76" s="40" t="s">
        <v>110</v>
      </c>
      <c r="G76" s="41">
        <v>158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130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131</v>
      </c>
      <c r="F78" s="46"/>
      <c r="G78" s="46"/>
      <c r="H78" s="46"/>
      <c r="I78" s="46"/>
      <c r="J78" s="47"/>
    </row>
    <row r="79">
      <c r="A79" s="37" t="s">
        <v>93</v>
      </c>
      <c r="B79" s="37">
        <v>23</v>
      </c>
      <c r="C79" s="38" t="s">
        <v>135</v>
      </c>
      <c r="D79" s="37" t="s">
        <v>95</v>
      </c>
      <c r="E79" s="39" t="s">
        <v>136</v>
      </c>
      <c r="F79" s="40" t="s">
        <v>110</v>
      </c>
      <c r="G79" s="41">
        <v>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136</v>
      </c>
      <c r="F80" s="46"/>
      <c r="G80" s="46"/>
      <c r="H80" s="46"/>
      <c r="I80" s="46"/>
      <c r="J80" s="47"/>
    </row>
    <row r="81" ht="105">
      <c r="A81" s="37" t="s">
        <v>99</v>
      </c>
      <c r="B81" s="45"/>
      <c r="C81" s="46"/>
      <c r="D81" s="46"/>
      <c r="E81" s="39" t="s">
        <v>134</v>
      </c>
      <c r="F81" s="46"/>
      <c r="G81" s="46"/>
      <c r="H81" s="46"/>
      <c r="I81" s="46"/>
      <c r="J81" s="47"/>
    </row>
    <row r="82">
      <c r="A82" s="37" t="s">
        <v>93</v>
      </c>
      <c r="B82" s="37">
        <v>24</v>
      </c>
      <c r="C82" s="38" t="s">
        <v>139</v>
      </c>
      <c r="D82" s="37" t="s">
        <v>95</v>
      </c>
      <c r="E82" s="39" t="s">
        <v>140</v>
      </c>
      <c r="F82" s="40" t="s">
        <v>110</v>
      </c>
      <c r="G82" s="41">
        <v>110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140</v>
      </c>
      <c r="F83" s="46"/>
      <c r="G83" s="46"/>
      <c r="H83" s="46"/>
      <c r="I83" s="46"/>
      <c r="J83" s="47"/>
    </row>
    <row r="84" ht="105">
      <c r="A84" s="37" t="s">
        <v>99</v>
      </c>
      <c r="B84" s="45"/>
      <c r="C84" s="46"/>
      <c r="D84" s="46"/>
      <c r="E84" s="39" t="s">
        <v>134</v>
      </c>
      <c r="F84" s="46"/>
      <c r="G84" s="46"/>
      <c r="H84" s="46"/>
      <c r="I84" s="46"/>
      <c r="J84" s="47"/>
    </row>
    <row r="85" ht="30">
      <c r="A85" s="37" t="s">
        <v>93</v>
      </c>
      <c r="B85" s="37">
        <v>25</v>
      </c>
      <c r="C85" s="38" t="s">
        <v>143</v>
      </c>
      <c r="D85" s="37" t="s">
        <v>95</v>
      </c>
      <c r="E85" s="39" t="s">
        <v>144</v>
      </c>
      <c r="F85" s="40" t="s">
        <v>117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98</v>
      </c>
      <c r="B86" s="45"/>
      <c r="C86" s="46"/>
      <c r="D86" s="46"/>
      <c r="E86" s="39" t="s">
        <v>144</v>
      </c>
      <c r="F86" s="46"/>
      <c r="G86" s="46"/>
      <c r="H86" s="46"/>
      <c r="I86" s="46"/>
      <c r="J86" s="47"/>
    </row>
    <row r="87" ht="120">
      <c r="A87" s="37" t="s">
        <v>99</v>
      </c>
      <c r="B87" s="45"/>
      <c r="C87" s="46"/>
      <c r="D87" s="46"/>
      <c r="E87" s="39" t="s">
        <v>145</v>
      </c>
      <c r="F87" s="46"/>
      <c r="G87" s="46"/>
      <c r="H87" s="46"/>
      <c r="I87" s="46"/>
      <c r="J87" s="47"/>
    </row>
    <row r="88" ht="30">
      <c r="A88" s="37" t="s">
        <v>93</v>
      </c>
      <c r="B88" s="37">
        <v>26</v>
      </c>
      <c r="C88" s="38" t="s">
        <v>148</v>
      </c>
      <c r="D88" s="37" t="s">
        <v>95</v>
      </c>
      <c r="E88" s="39" t="s">
        <v>149</v>
      </c>
      <c r="F88" s="40" t="s">
        <v>117</v>
      </c>
      <c r="G88" s="41">
        <v>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98</v>
      </c>
      <c r="B89" s="45"/>
      <c r="C89" s="46"/>
      <c r="D89" s="46"/>
      <c r="E89" s="39" t="s">
        <v>149</v>
      </c>
      <c r="F89" s="46"/>
      <c r="G89" s="46"/>
      <c r="H89" s="46"/>
      <c r="I89" s="46"/>
      <c r="J89" s="47"/>
    </row>
    <row r="90" ht="120">
      <c r="A90" s="37" t="s">
        <v>99</v>
      </c>
      <c r="B90" s="45"/>
      <c r="C90" s="46"/>
      <c r="D90" s="46"/>
      <c r="E90" s="39" t="s">
        <v>145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152</v>
      </c>
      <c r="D91" s="37" t="s">
        <v>95</v>
      </c>
      <c r="E91" s="39" t="s">
        <v>153</v>
      </c>
      <c r="F91" s="40" t="s">
        <v>117</v>
      </c>
      <c r="G91" s="41">
        <v>32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153</v>
      </c>
      <c r="F92" s="46"/>
      <c r="G92" s="46"/>
      <c r="H92" s="46"/>
      <c r="I92" s="46"/>
      <c r="J92" s="47"/>
    </row>
    <row r="93" ht="105">
      <c r="A93" s="37" t="s">
        <v>99</v>
      </c>
      <c r="B93" s="45"/>
      <c r="C93" s="46"/>
      <c r="D93" s="46"/>
      <c r="E93" s="39" t="s">
        <v>154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689</v>
      </c>
      <c r="D94" s="37" t="s">
        <v>95</v>
      </c>
      <c r="E94" s="39" t="s">
        <v>690</v>
      </c>
      <c r="F94" s="40" t="s">
        <v>117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690</v>
      </c>
      <c r="F95" s="46"/>
      <c r="G95" s="46"/>
      <c r="H95" s="46"/>
      <c r="I95" s="46"/>
      <c r="J95" s="47"/>
    </row>
    <row r="96" ht="75">
      <c r="A96" s="37" t="s">
        <v>99</v>
      </c>
      <c r="B96" s="45"/>
      <c r="C96" s="46"/>
      <c r="D96" s="46"/>
      <c r="E96" s="39" t="s">
        <v>691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692</v>
      </c>
      <c r="D97" s="37" t="s">
        <v>95</v>
      </c>
      <c r="E97" s="39" t="s">
        <v>693</v>
      </c>
      <c r="F97" s="40" t="s">
        <v>117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693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694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695</v>
      </c>
      <c r="D100" s="37" t="s">
        <v>95</v>
      </c>
      <c r="E100" s="39" t="s">
        <v>696</v>
      </c>
      <c r="F100" s="40" t="s">
        <v>117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696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697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155</v>
      </c>
      <c r="D103" s="37" t="s">
        <v>95</v>
      </c>
      <c r="E103" s="39" t="s">
        <v>156</v>
      </c>
      <c r="F103" s="40" t="s">
        <v>157</v>
      </c>
      <c r="G103" s="41">
        <v>40.100000000000001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156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159</v>
      </c>
      <c r="D106" s="37" t="s">
        <v>95</v>
      </c>
      <c r="E106" s="39" t="s">
        <v>160</v>
      </c>
      <c r="F106" s="40" t="s">
        <v>157</v>
      </c>
      <c r="G106" s="41">
        <v>27.280000000000001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160</v>
      </c>
      <c r="F107" s="46"/>
      <c r="G107" s="46"/>
      <c r="H107" s="46"/>
      <c r="I107" s="46"/>
      <c r="J107" s="47"/>
    </row>
    <row r="108" ht="90">
      <c r="A108" s="37" t="s">
        <v>99</v>
      </c>
      <c r="B108" s="45"/>
      <c r="C108" s="46"/>
      <c r="D108" s="46"/>
      <c r="E108" s="39" t="s">
        <v>158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161</v>
      </c>
      <c r="D109" s="37" t="s">
        <v>95</v>
      </c>
      <c r="E109" s="39" t="s">
        <v>162</v>
      </c>
      <c r="F109" s="40" t="s">
        <v>157</v>
      </c>
      <c r="G109" s="41">
        <v>19.094999999999999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162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158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165</v>
      </c>
      <c r="D112" s="37" t="s">
        <v>95</v>
      </c>
      <c r="E112" s="39" t="s">
        <v>166</v>
      </c>
      <c r="F112" s="40" t="s">
        <v>157</v>
      </c>
      <c r="G112" s="41">
        <v>40.100000000000001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166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557</v>
      </c>
      <c r="D115" s="37" t="s">
        <v>95</v>
      </c>
      <c r="E115" s="39" t="s">
        <v>558</v>
      </c>
      <c r="F115" s="40" t="s">
        <v>157</v>
      </c>
      <c r="G115" s="41">
        <v>16.094999999999999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558</v>
      </c>
      <c r="F116" s="46"/>
      <c r="G116" s="46"/>
      <c r="H116" s="46"/>
      <c r="I116" s="46"/>
      <c r="J116" s="47"/>
    </row>
    <row r="117" ht="90">
      <c r="A117" s="37" t="s">
        <v>99</v>
      </c>
      <c r="B117" s="45"/>
      <c r="C117" s="46"/>
      <c r="D117" s="46"/>
      <c r="E117" s="39" t="s">
        <v>559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168</v>
      </c>
      <c r="D118" s="37" t="s">
        <v>95</v>
      </c>
      <c r="E118" s="39" t="s">
        <v>169</v>
      </c>
      <c r="F118" s="40" t="s">
        <v>157</v>
      </c>
      <c r="G118" s="41">
        <v>27.280000000000001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169</v>
      </c>
      <c r="F119" s="46"/>
      <c r="G119" s="46"/>
      <c r="H119" s="46"/>
      <c r="I119" s="46"/>
      <c r="J119" s="47"/>
    </row>
    <row r="120" ht="75">
      <c r="A120" s="37" t="s">
        <v>99</v>
      </c>
      <c r="B120" s="45"/>
      <c r="C120" s="46"/>
      <c r="D120" s="46"/>
      <c r="E120" s="39" t="s">
        <v>167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560</v>
      </c>
      <c r="D121" s="37" t="s">
        <v>95</v>
      </c>
      <c r="E121" s="39" t="s">
        <v>561</v>
      </c>
      <c r="F121" s="40" t="s">
        <v>157</v>
      </c>
      <c r="G121" s="41">
        <v>0.75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561</v>
      </c>
      <c r="F122" s="46"/>
      <c r="G122" s="46"/>
      <c r="H122" s="46"/>
      <c r="I122" s="46"/>
      <c r="J122" s="47"/>
    </row>
    <row r="123" ht="90">
      <c r="A123" s="37" t="s">
        <v>99</v>
      </c>
      <c r="B123" s="45"/>
      <c r="C123" s="46"/>
      <c r="D123" s="46"/>
      <c r="E123" s="39" t="s">
        <v>559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170</v>
      </c>
      <c r="D124" s="37" t="s">
        <v>95</v>
      </c>
      <c r="E124" s="39" t="s">
        <v>171</v>
      </c>
      <c r="F124" s="40" t="s">
        <v>157</v>
      </c>
      <c r="G124" s="41">
        <v>19.094999999999999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171</v>
      </c>
      <c r="F125" s="46"/>
      <c r="G125" s="46"/>
      <c r="H125" s="46"/>
      <c r="I125" s="46"/>
      <c r="J125" s="47"/>
    </row>
    <row r="126" ht="75">
      <c r="A126" s="37" t="s">
        <v>99</v>
      </c>
      <c r="B126" s="45"/>
      <c r="C126" s="46"/>
      <c r="D126" s="46"/>
      <c r="E126" s="39" t="s">
        <v>167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698</v>
      </c>
      <c r="D127" s="37" t="s">
        <v>95</v>
      </c>
      <c r="E127" s="39" t="s">
        <v>699</v>
      </c>
      <c r="F127" s="40" t="s">
        <v>117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699</v>
      </c>
      <c r="F128" s="46"/>
      <c r="G128" s="46"/>
      <c r="H128" s="46"/>
      <c r="I128" s="46"/>
      <c r="J128" s="47"/>
    </row>
    <row r="129" ht="105">
      <c r="A129" s="37" t="s">
        <v>99</v>
      </c>
      <c r="B129" s="45"/>
      <c r="C129" s="46"/>
      <c r="D129" s="46"/>
      <c r="E129" s="39" t="s">
        <v>700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701</v>
      </c>
      <c r="D130" s="37" t="s">
        <v>95</v>
      </c>
      <c r="E130" s="39" t="s">
        <v>702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702</v>
      </c>
      <c r="F131" s="46"/>
      <c r="G131" s="46"/>
      <c r="H131" s="46"/>
      <c r="I131" s="46"/>
      <c r="J131" s="47"/>
    </row>
    <row r="132" ht="120">
      <c r="A132" s="37" t="s">
        <v>99</v>
      </c>
      <c r="B132" s="45"/>
      <c r="C132" s="46"/>
      <c r="D132" s="46"/>
      <c r="E132" s="39" t="s">
        <v>703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182</v>
      </c>
      <c r="D133" s="37" t="s">
        <v>95</v>
      </c>
      <c r="E133" s="39" t="s">
        <v>183</v>
      </c>
      <c r="F133" s="40" t="s">
        <v>110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183</v>
      </c>
      <c r="F134" s="46"/>
      <c r="G134" s="46"/>
      <c r="H134" s="46"/>
      <c r="I134" s="46"/>
      <c r="J134" s="47"/>
    </row>
    <row r="135" ht="135">
      <c r="A135" s="37" t="s">
        <v>99</v>
      </c>
      <c r="B135" s="45"/>
      <c r="C135" s="46"/>
      <c r="D135" s="46"/>
      <c r="E135" s="39" t="s">
        <v>184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185</v>
      </c>
      <c r="D136" s="37" t="s">
        <v>95</v>
      </c>
      <c r="E136" s="39" t="s">
        <v>186</v>
      </c>
      <c r="F136" s="40" t="s">
        <v>110</v>
      </c>
      <c r="G136" s="41">
        <v>55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186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187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704</v>
      </c>
      <c r="D139" s="37" t="s">
        <v>95</v>
      </c>
      <c r="E139" s="39" t="s">
        <v>705</v>
      </c>
      <c r="F139" s="40" t="s">
        <v>110</v>
      </c>
      <c r="G139" s="41">
        <v>30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705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179</v>
      </c>
      <c r="F141" s="46"/>
      <c r="G141" s="46"/>
      <c r="H141" s="46"/>
      <c r="I141" s="46"/>
      <c r="J141" s="47"/>
    </row>
    <row r="142">
      <c r="A142" s="37" t="s">
        <v>93</v>
      </c>
      <c r="B142" s="37">
        <v>44</v>
      </c>
      <c r="C142" s="38" t="s">
        <v>218</v>
      </c>
      <c r="D142" s="37" t="s">
        <v>95</v>
      </c>
      <c r="E142" s="39" t="s">
        <v>219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219</v>
      </c>
      <c r="F143" s="46"/>
      <c r="G143" s="46"/>
      <c r="H143" s="46"/>
      <c r="I143" s="46"/>
      <c r="J143" s="47"/>
    </row>
    <row r="144" ht="90">
      <c r="A144" s="37" t="s">
        <v>99</v>
      </c>
      <c r="B144" s="45"/>
      <c r="C144" s="46"/>
      <c r="D144" s="46"/>
      <c r="E144" s="39" t="s">
        <v>220</v>
      </c>
      <c r="F144" s="46"/>
      <c r="G144" s="46"/>
      <c r="H144" s="46"/>
      <c r="I144" s="46"/>
      <c r="J144" s="47"/>
    </row>
    <row r="145">
      <c r="A145" s="37" t="s">
        <v>93</v>
      </c>
      <c r="B145" s="37">
        <v>45</v>
      </c>
      <c r="C145" s="38" t="s">
        <v>221</v>
      </c>
      <c r="D145" s="37" t="s">
        <v>95</v>
      </c>
      <c r="E145" s="39" t="s">
        <v>222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222</v>
      </c>
      <c r="F146" s="46"/>
      <c r="G146" s="46"/>
      <c r="H146" s="46"/>
      <c r="I146" s="46"/>
      <c r="J146" s="47"/>
    </row>
    <row r="147" ht="90">
      <c r="A147" s="37" t="s">
        <v>99</v>
      </c>
      <c r="B147" s="45"/>
      <c r="C147" s="46"/>
      <c r="D147" s="46"/>
      <c r="E147" s="39" t="s">
        <v>223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224</v>
      </c>
      <c r="D148" s="37" t="s">
        <v>95</v>
      </c>
      <c r="E148" s="39" t="s">
        <v>225</v>
      </c>
      <c r="F148" s="40" t="s">
        <v>117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225</v>
      </c>
      <c r="F149" s="46"/>
      <c r="G149" s="46"/>
      <c r="H149" s="46"/>
      <c r="I149" s="46"/>
      <c r="J149" s="47"/>
    </row>
    <row r="150" ht="105">
      <c r="A150" s="37" t="s">
        <v>99</v>
      </c>
      <c r="B150" s="45"/>
      <c r="C150" s="46"/>
      <c r="D150" s="46"/>
      <c r="E150" s="39" t="s">
        <v>226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227</v>
      </c>
      <c r="D151" s="37" t="s">
        <v>95</v>
      </c>
      <c r="E151" s="39" t="s">
        <v>228</v>
      </c>
      <c r="F151" s="40" t="s">
        <v>117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228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229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230</v>
      </c>
      <c r="D154" s="37" t="s">
        <v>95</v>
      </c>
      <c r="E154" s="39" t="s">
        <v>231</v>
      </c>
      <c r="F154" s="40" t="s">
        <v>117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231</v>
      </c>
      <c r="F155" s="46"/>
      <c r="G155" s="46"/>
      <c r="H155" s="46"/>
      <c r="I155" s="46"/>
      <c r="J155" s="47"/>
    </row>
    <row r="156" ht="120">
      <c r="A156" s="37" t="s">
        <v>99</v>
      </c>
      <c r="B156" s="45"/>
      <c r="C156" s="46"/>
      <c r="D156" s="46"/>
      <c r="E156" s="39" t="s">
        <v>232</v>
      </c>
      <c r="F156" s="46"/>
      <c r="G156" s="46"/>
      <c r="H156" s="46"/>
      <c r="I156" s="46"/>
      <c r="J156" s="47"/>
    </row>
    <row r="157">
      <c r="A157" s="37" t="s">
        <v>93</v>
      </c>
      <c r="B157" s="37">
        <v>49</v>
      </c>
      <c r="C157" s="38" t="s">
        <v>255</v>
      </c>
      <c r="D157" s="37" t="s">
        <v>95</v>
      </c>
      <c r="E157" s="39" t="s">
        <v>256</v>
      </c>
      <c r="F157" s="40" t="s">
        <v>117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256</v>
      </c>
      <c r="F158" s="46"/>
      <c r="G158" s="46"/>
      <c r="H158" s="46"/>
      <c r="I158" s="46"/>
      <c r="J158" s="47"/>
    </row>
    <row r="159" ht="90">
      <c r="A159" s="37" t="s">
        <v>99</v>
      </c>
      <c r="B159" s="45"/>
      <c r="C159" s="46"/>
      <c r="D159" s="46"/>
      <c r="E159" s="39" t="s">
        <v>257</v>
      </c>
      <c r="F159" s="46"/>
      <c r="G159" s="46"/>
      <c r="H159" s="46"/>
      <c r="I159" s="46"/>
      <c r="J159" s="47"/>
    </row>
    <row r="160">
      <c r="A160" s="37" t="s">
        <v>93</v>
      </c>
      <c r="B160" s="37">
        <v>50</v>
      </c>
      <c r="C160" s="38" t="s">
        <v>258</v>
      </c>
      <c r="D160" s="37" t="s">
        <v>95</v>
      </c>
      <c r="E160" s="39" t="s">
        <v>259</v>
      </c>
      <c r="F160" s="40" t="s">
        <v>117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259</v>
      </c>
      <c r="F161" s="46"/>
      <c r="G161" s="46"/>
      <c r="H161" s="46"/>
      <c r="I161" s="46"/>
      <c r="J161" s="47"/>
    </row>
    <row r="162" ht="90">
      <c r="A162" s="37" t="s">
        <v>99</v>
      </c>
      <c r="B162" s="45"/>
      <c r="C162" s="46"/>
      <c r="D162" s="46"/>
      <c r="E162" s="39" t="s">
        <v>260</v>
      </c>
      <c r="F162" s="46"/>
      <c r="G162" s="46"/>
      <c r="H162" s="46"/>
      <c r="I162" s="46"/>
      <c r="J162" s="47"/>
    </row>
    <row r="163">
      <c r="A163" s="37" t="s">
        <v>93</v>
      </c>
      <c r="B163" s="37">
        <v>51</v>
      </c>
      <c r="C163" s="38" t="s">
        <v>261</v>
      </c>
      <c r="D163" s="37" t="s">
        <v>95</v>
      </c>
      <c r="E163" s="39" t="s">
        <v>262</v>
      </c>
      <c r="F163" s="40" t="s">
        <v>117</v>
      </c>
      <c r="G163" s="41">
        <v>2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262</v>
      </c>
      <c r="F164" s="46"/>
      <c r="G164" s="46"/>
      <c r="H164" s="46"/>
      <c r="I164" s="46"/>
      <c r="J164" s="47"/>
    </row>
    <row r="165" ht="90">
      <c r="A165" s="37" t="s">
        <v>99</v>
      </c>
      <c r="B165" s="45"/>
      <c r="C165" s="46"/>
      <c r="D165" s="46"/>
      <c r="E165" s="39" t="s">
        <v>263</v>
      </c>
      <c r="F165" s="46"/>
      <c r="G165" s="46"/>
      <c r="H165" s="46"/>
      <c r="I165" s="46"/>
      <c r="J165" s="47"/>
    </row>
    <row r="166" ht="30">
      <c r="A166" s="37" t="s">
        <v>93</v>
      </c>
      <c r="B166" s="37">
        <v>52</v>
      </c>
      <c r="C166" s="38" t="s">
        <v>264</v>
      </c>
      <c r="D166" s="37" t="s">
        <v>95</v>
      </c>
      <c r="E166" s="39" t="s">
        <v>265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98</v>
      </c>
      <c r="B167" s="45"/>
      <c r="C167" s="46"/>
      <c r="D167" s="46"/>
      <c r="E167" s="39" t="s">
        <v>265</v>
      </c>
      <c r="F167" s="46"/>
      <c r="G167" s="46"/>
      <c r="H167" s="46"/>
      <c r="I167" s="46"/>
      <c r="J167" s="47"/>
    </row>
    <row r="168" ht="105">
      <c r="A168" s="37" t="s">
        <v>99</v>
      </c>
      <c r="B168" s="45"/>
      <c r="C168" s="46"/>
      <c r="D168" s="46"/>
      <c r="E168" s="39" t="s">
        <v>266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55</v>
      </c>
      <c r="C169" s="38" t="s">
        <v>706</v>
      </c>
      <c r="D169" s="37" t="s">
        <v>95</v>
      </c>
      <c r="E169" s="39" t="s">
        <v>707</v>
      </c>
      <c r="F169" s="40" t="s">
        <v>620</v>
      </c>
      <c r="G169" s="41">
        <v>4.2910000000000004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707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708</v>
      </c>
      <c r="F171" s="46"/>
      <c r="G171" s="46"/>
      <c r="H171" s="46"/>
      <c r="I171" s="46"/>
      <c r="J171" s="47"/>
    </row>
    <row r="172" ht="30">
      <c r="A172" s="37" t="s">
        <v>93</v>
      </c>
      <c r="B172" s="37">
        <v>56</v>
      </c>
      <c r="C172" s="38" t="s">
        <v>709</v>
      </c>
      <c r="D172" s="37" t="s">
        <v>95</v>
      </c>
      <c r="E172" s="39" t="s">
        <v>710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98</v>
      </c>
      <c r="B173" s="45"/>
      <c r="C173" s="46"/>
      <c r="D173" s="46"/>
      <c r="E173" s="39" t="s">
        <v>710</v>
      </c>
      <c r="F173" s="46"/>
      <c r="G173" s="46"/>
      <c r="H173" s="46"/>
      <c r="I173" s="46"/>
      <c r="J173" s="47"/>
    </row>
    <row r="174" ht="105">
      <c r="A174" s="37" t="s">
        <v>99</v>
      </c>
      <c r="B174" s="45"/>
      <c r="C174" s="46"/>
      <c r="D174" s="46"/>
      <c r="E174" s="39" t="s">
        <v>711</v>
      </c>
      <c r="F174" s="46"/>
      <c r="G174" s="46"/>
      <c r="H174" s="46"/>
      <c r="I174" s="46"/>
      <c r="J174" s="47"/>
    </row>
    <row r="175">
      <c r="A175" s="37" t="s">
        <v>93</v>
      </c>
      <c r="B175" s="37">
        <v>116</v>
      </c>
      <c r="C175" s="38" t="s">
        <v>355</v>
      </c>
      <c r="D175" s="37" t="s">
        <v>95</v>
      </c>
      <c r="E175" s="39" t="s">
        <v>356</v>
      </c>
      <c r="F175" s="40" t="s">
        <v>117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356</v>
      </c>
      <c r="F176" s="46"/>
      <c r="G176" s="46"/>
      <c r="H176" s="46"/>
      <c r="I176" s="46"/>
      <c r="J176" s="47"/>
    </row>
    <row r="177" ht="150">
      <c r="A177" s="37" t="s">
        <v>99</v>
      </c>
      <c r="B177" s="45"/>
      <c r="C177" s="46"/>
      <c r="D177" s="46"/>
      <c r="E177" s="39" t="s">
        <v>357</v>
      </c>
      <c r="F177" s="46"/>
      <c r="G177" s="46"/>
      <c r="H177" s="46"/>
      <c r="I177" s="46"/>
      <c r="J177" s="47"/>
    </row>
    <row r="178">
      <c r="A178" s="37" t="s">
        <v>93</v>
      </c>
      <c r="B178" s="37">
        <v>117</v>
      </c>
      <c r="C178" s="38" t="s">
        <v>358</v>
      </c>
      <c r="D178" s="37" t="s">
        <v>95</v>
      </c>
      <c r="E178" s="39" t="s">
        <v>359</v>
      </c>
      <c r="F178" s="40" t="s">
        <v>117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359</v>
      </c>
      <c r="F179" s="46"/>
      <c r="G179" s="46"/>
      <c r="H179" s="46"/>
      <c r="I179" s="46"/>
      <c r="J179" s="47"/>
    </row>
    <row r="180" ht="150">
      <c r="A180" s="37" t="s">
        <v>99</v>
      </c>
      <c r="B180" s="45"/>
      <c r="C180" s="46"/>
      <c r="D180" s="46"/>
      <c r="E180" s="39" t="s">
        <v>360</v>
      </c>
      <c r="F180" s="46"/>
      <c r="G180" s="46"/>
      <c r="H180" s="46"/>
      <c r="I180" s="46"/>
      <c r="J180" s="47"/>
    </row>
    <row r="181">
      <c r="A181" s="37" t="s">
        <v>93</v>
      </c>
      <c r="B181" s="37">
        <v>59</v>
      </c>
      <c r="C181" s="38" t="s">
        <v>364</v>
      </c>
      <c r="D181" s="37" t="s">
        <v>95</v>
      </c>
      <c r="E181" s="39" t="s">
        <v>365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365</v>
      </c>
      <c r="F182" s="46"/>
      <c r="G182" s="46"/>
      <c r="H182" s="46"/>
      <c r="I182" s="46"/>
      <c r="J182" s="47"/>
    </row>
    <row r="183" ht="90">
      <c r="A183" s="37" t="s">
        <v>99</v>
      </c>
      <c r="B183" s="45"/>
      <c r="C183" s="46"/>
      <c r="D183" s="46"/>
      <c r="E183" s="39" t="s">
        <v>366</v>
      </c>
      <c r="F183" s="46"/>
      <c r="G183" s="46"/>
      <c r="H183" s="46"/>
      <c r="I183" s="46"/>
      <c r="J183" s="47"/>
    </row>
    <row r="184">
      <c r="A184" s="37" t="s">
        <v>93</v>
      </c>
      <c r="B184" s="37">
        <v>60</v>
      </c>
      <c r="C184" s="38" t="s">
        <v>367</v>
      </c>
      <c r="D184" s="37" t="s">
        <v>95</v>
      </c>
      <c r="E184" s="39" t="s">
        <v>368</v>
      </c>
      <c r="F184" s="40" t="s">
        <v>117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368</v>
      </c>
      <c r="F185" s="46"/>
      <c r="G185" s="46"/>
      <c r="H185" s="46"/>
      <c r="I185" s="46"/>
      <c r="J185" s="47"/>
    </row>
    <row r="186" ht="90">
      <c r="A186" s="37" t="s">
        <v>99</v>
      </c>
      <c r="B186" s="45"/>
      <c r="C186" s="46"/>
      <c r="D186" s="46"/>
      <c r="E186" s="39" t="s">
        <v>369</v>
      </c>
      <c r="F186" s="46"/>
      <c r="G186" s="46"/>
      <c r="H186" s="46"/>
      <c r="I186" s="46"/>
      <c r="J186" s="47"/>
    </row>
    <row r="187">
      <c r="A187" s="37" t="s">
        <v>93</v>
      </c>
      <c r="B187" s="37">
        <v>61</v>
      </c>
      <c r="C187" s="38" t="s">
        <v>370</v>
      </c>
      <c r="D187" s="37" t="s">
        <v>95</v>
      </c>
      <c r="E187" s="39" t="s">
        <v>371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98</v>
      </c>
      <c r="B188" s="45"/>
      <c r="C188" s="46"/>
      <c r="D188" s="46"/>
      <c r="E188" s="39" t="s">
        <v>371</v>
      </c>
      <c r="F188" s="46"/>
      <c r="G188" s="46"/>
      <c r="H188" s="46"/>
      <c r="I188" s="46"/>
      <c r="J188" s="47"/>
    </row>
    <row r="189" ht="75">
      <c r="A189" s="37" t="s">
        <v>99</v>
      </c>
      <c r="B189" s="45"/>
      <c r="C189" s="46"/>
      <c r="D189" s="46"/>
      <c r="E189" s="39" t="s">
        <v>372</v>
      </c>
      <c r="F189" s="46"/>
      <c r="G189" s="46"/>
      <c r="H189" s="46"/>
      <c r="I189" s="46"/>
      <c r="J189" s="47"/>
    </row>
    <row r="190">
      <c r="A190" s="37" t="s">
        <v>93</v>
      </c>
      <c r="B190" s="37">
        <v>62</v>
      </c>
      <c r="C190" s="38" t="s">
        <v>373</v>
      </c>
      <c r="D190" s="37" t="s">
        <v>95</v>
      </c>
      <c r="E190" s="39" t="s">
        <v>374</v>
      </c>
      <c r="F190" s="40" t="s">
        <v>117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374</v>
      </c>
      <c r="F191" s="46"/>
      <c r="G191" s="46"/>
      <c r="H191" s="46"/>
      <c r="I191" s="46"/>
      <c r="J191" s="47"/>
    </row>
    <row r="192" ht="90">
      <c r="A192" s="37" t="s">
        <v>99</v>
      </c>
      <c r="B192" s="45"/>
      <c r="C192" s="46"/>
      <c r="D192" s="46"/>
      <c r="E192" s="39" t="s">
        <v>375</v>
      </c>
      <c r="F192" s="46"/>
      <c r="G192" s="46"/>
      <c r="H192" s="46"/>
      <c r="I192" s="46"/>
      <c r="J192" s="47"/>
    </row>
    <row r="193">
      <c r="A193" s="37" t="s">
        <v>93</v>
      </c>
      <c r="B193" s="37">
        <v>63</v>
      </c>
      <c r="C193" s="38" t="s">
        <v>376</v>
      </c>
      <c r="D193" s="37" t="s">
        <v>95</v>
      </c>
      <c r="E193" s="39" t="s">
        <v>377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377</v>
      </c>
      <c r="F194" s="46"/>
      <c r="G194" s="46"/>
      <c r="H194" s="46"/>
      <c r="I194" s="46"/>
      <c r="J194" s="47"/>
    </row>
    <row r="195" ht="90">
      <c r="A195" s="37" t="s">
        <v>99</v>
      </c>
      <c r="B195" s="45"/>
      <c r="C195" s="46"/>
      <c r="D195" s="46"/>
      <c r="E195" s="39" t="s">
        <v>378</v>
      </c>
      <c r="F195" s="46"/>
      <c r="G195" s="46"/>
      <c r="H195" s="46"/>
      <c r="I195" s="46"/>
      <c r="J195" s="47"/>
    </row>
    <row r="196">
      <c r="A196" s="37" t="s">
        <v>93</v>
      </c>
      <c r="B196" s="37">
        <v>64</v>
      </c>
      <c r="C196" s="38" t="s">
        <v>712</v>
      </c>
      <c r="D196" s="37" t="s">
        <v>95</v>
      </c>
      <c r="E196" s="39" t="s">
        <v>713</v>
      </c>
      <c r="F196" s="40" t="s">
        <v>117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713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714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65</v>
      </c>
      <c r="C199" s="38" t="s">
        <v>411</v>
      </c>
      <c r="D199" s="37" t="s">
        <v>95</v>
      </c>
      <c r="E199" s="39" t="s">
        <v>412</v>
      </c>
      <c r="F199" s="40" t="s">
        <v>117</v>
      </c>
      <c r="G199" s="41">
        <v>18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412</v>
      </c>
      <c r="F200" s="46"/>
      <c r="G200" s="46"/>
      <c r="H200" s="46"/>
      <c r="I200" s="46"/>
      <c r="J200" s="47"/>
    </row>
    <row r="201" ht="120">
      <c r="A201" s="37" t="s">
        <v>99</v>
      </c>
      <c r="B201" s="45"/>
      <c r="C201" s="46"/>
      <c r="D201" s="46"/>
      <c r="E201" s="39" t="s">
        <v>413</v>
      </c>
      <c r="F201" s="46"/>
      <c r="G201" s="46"/>
      <c r="H201" s="46"/>
      <c r="I201" s="46"/>
      <c r="J201" s="47"/>
    </row>
    <row r="202" ht="30">
      <c r="A202" s="37" t="s">
        <v>93</v>
      </c>
      <c r="B202" s="37">
        <v>66</v>
      </c>
      <c r="C202" s="38" t="s">
        <v>414</v>
      </c>
      <c r="D202" s="37" t="s">
        <v>95</v>
      </c>
      <c r="E202" s="39" t="s">
        <v>415</v>
      </c>
      <c r="F202" s="40" t="s">
        <v>117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415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416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67</v>
      </c>
      <c r="C205" s="38" t="s">
        <v>577</v>
      </c>
      <c r="D205" s="37" t="s">
        <v>95</v>
      </c>
      <c r="E205" s="39" t="s">
        <v>578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578</v>
      </c>
      <c r="F206" s="46"/>
      <c r="G206" s="46"/>
      <c r="H206" s="46"/>
      <c r="I206" s="46"/>
      <c r="J206" s="47"/>
    </row>
    <row r="207" ht="75">
      <c r="A207" s="37" t="s">
        <v>99</v>
      </c>
      <c r="B207" s="45"/>
      <c r="C207" s="46"/>
      <c r="D207" s="46"/>
      <c r="E207" s="39" t="s">
        <v>579</v>
      </c>
      <c r="F207" s="46"/>
      <c r="G207" s="46"/>
      <c r="H207" s="46"/>
      <c r="I207" s="46"/>
      <c r="J207" s="47"/>
    </row>
    <row r="208" ht="45">
      <c r="A208" s="37" t="s">
        <v>93</v>
      </c>
      <c r="B208" s="37">
        <v>68</v>
      </c>
      <c r="C208" s="38" t="s">
        <v>417</v>
      </c>
      <c r="D208" s="37" t="s">
        <v>95</v>
      </c>
      <c r="E208" s="39" t="s">
        <v>418</v>
      </c>
      <c r="F208" s="40" t="s">
        <v>117</v>
      </c>
      <c r="G208" s="41">
        <v>3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45">
      <c r="A209" s="37" t="s">
        <v>98</v>
      </c>
      <c r="B209" s="45"/>
      <c r="C209" s="46"/>
      <c r="D209" s="46"/>
      <c r="E209" s="39" t="s">
        <v>418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419</v>
      </c>
      <c r="F210" s="46"/>
      <c r="G210" s="46"/>
      <c r="H210" s="46"/>
      <c r="I210" s="46"/>
      <c r="J210" s="47"/>
    </row>
    <row r="211" ht="45">
      <c r="A211" s="37" t="s">
        <v>93</v>
      </c>
      <c r="B211" s="37">
        <v>69</v>
      </c>
      <c r="C211" s="38" t="s">
        <v>420</v>
      </c>
      <c r="D211" s="37" t="s">
        <v>95</v>
      </c>
      <c r="E211" s="39" t="s">
        <v>421</v>
      </c>
      <c r="F211" s="40" t="s">
        <v>117</v>
      </c>
      <c r="G211" s="41">
        <v>3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45">
      <c r="A212" s="37" t="s">
        <v>98</v>
      </c>
      <c r="B212" s="45"/>
      <c r="C212" s="46"/>
      <c r="D212" s="46"/>
      <c r="E212" s="39" t="s">
        <v>421</v>
      </c>
      <c r="F212" s="46"/>
      <c r="G212" s="46"/>
      <c r="H212" s="46"/>
      <c r="I212" s="46"/>
      <c r="J212" s="47"/>
    </row>
    <row r="213" ht="75">
      <c r="A213" s="37" t="s">
        <v>99</v>
      </c>
      <c r="B213" s="45"/>
      <c r="C213" s="46"/>
      <c r="D213" s="46"/>
      <c r="E213" s="39" t="s">
        <v>422</v>
      </c>
      <c r="F213" s="46"/>
      <c r="G213" s="46"/>
      <c r="H213" s="46"/>
      <c r="I213" s="46"/>
      <c r="J213" s="47"/>
    </row>
    <row r="214" ht="45">
      <c r="A214" s="37" t="s">
        <v>93</v>
      </c>
      <c r="B214" s="37">
        <v>70</v>
      </c>
      <c r="C214" s="38" t="s">
        <v>580</v>
      </c>
      <c r="D214" s="37" t="s">
        <v>95</v>
      </c>
      <c r="E214" s="39" t="s">
        <v>581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98</v>
      </c>
      <c r="B215" s="45"/>
      <c r="C215" s="46"/>
      <c r="D215" s="46"/>
      <c r="E215" s="39" t="s">
        <v>581</v>
      </c>
      <c r="F215" s="46"/>
      <c r="G215" s="46"/>
      <c r="H215" s="46"/>
      <c r="I215" s="46"/>
      <c r="J215" s="47"/>
    </row>
    <row r="216" ht="90">
      <c r="A216" s="37" t="s">
        <v>99</v>
      </c>
      <c r="B216" s="45"/>
      <c r="C216" s="46"/>
      <c r="D216" s="46"/>
      <c r="E216" s="39" t="s">
        <v>582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71</v>
      </c>
      <c r="C217" s="38" t="s">
        <v>423</v>
      </c>
      <c r="D217" s="37" t="s">
        <v>95</v>
      </c>
      <c r="E217" s="39" t="s">
        <v>424</v>
      </c>
      <c r="F217" s="40" t="s">
        <v>117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424</v>
      </c>
      <c r="F218" s="46"/>
      <c r="G218" s="46"/>
      <c r="H218" s="46"/>
      <c r="I218" s="46"/>
      <c r="J218" s="47"/>
    </row>
    <row r="219" ht="75">
      <c r="A219" s="37" t="s">
        <v>99</v>
      </c>
      <c r="B219" s="45"/>
      <c r="C219" s="46"/>
      <c r="D219" s="46"/>
      <c r="E219" s="39" t="s">
        <v>425</v>
      </c>
      <c r="F219" s="46"/>
      <c r="G219" s="46"/>
      <c r="H219" s="46"/>
      <c r="I219" s="46"/>
      <c r="J219" s="47"/>
    </row>
    <row r="220">
      <c r="A220" s="37" t="s">
        <v>93</v>
      </c>
      <c r="B220" s="37">
        <v>72</v>
      </c>
      <c r="C220" s="38" t="s">
        <v>429</v>
      </c>
      <c r="D220" s="37" t="s">
        <v>95</v>
      </c>
      <c r="E220" s="39" t="s">
        <v>430</v>
      </c>
      <c r="F220" s="40" t="s">
        <v>117</v>
      </c>
      <c r="G220" s="41">
        <v>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430</v>
      </c>
      <c r="F221" s="46"/>
      <c r="G221" s="46"/>
      <c r="H221" s="46"/>
      <c r="I221" s="46"/>
      <c r="J221" s="47"/>
    </row>
    <row r="222" ht="120">
      <c r="A222" s="37" t="s">
        <v>99</v>
      </c>
      <c r="B222" s="45"/>
      <c r="C222" s="46"/>
      <c r="D222" s="46"/>
      <c r="E222" s="39" t="s">
        <v>431</v>
      </c>
      <c r="F222" s="46"/>
      <c r="G222" s="46"/>
      <c r="H222" s="46"/>
      <c r="I222" s="46"/>
      <c r="J222" s="47"/>
    </row>
    <row r="223">
      <c r="A223" s="37" t="s">
        <v>93</v>
      </c>
      <c r="B223" s="37">
        <v>73</v>
      </c>
      <c r="C223" s="38" t="s">
        <v>432</v>
      </c>
      <c r="D223" s="37" t="s">
        <v>95</v>
      </c>
      <c r="E223" s="39" t="s">
        <v>433</v>
      </c>
      <c r="F223" s="40" t="s">
        <v>117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433</v>
      </c>
      <c r="F224" s="46"/>
      <c r="G224" s="46"/>
      <c r="H224" s="46"/>
      <c r="I224" s="46"/>
      <c r="J224" s="47"/>
    </row>
    <row r="225" ht="75">
      <c r="A225" s="37" t="s">
        <v>99</v>
      </c>
      <c r="B225" s="45"/>
      <c r="C225" s="46"/>
      <c r="D225" s="46"/>
      <c r="E225" s="39" t="s">
        <v>434</v>
      </c>
      <c r="F225" s="46"/>
      <c r="G225" s="46"/>
      <c r="H225" s="46"/>
      <c r="I225" s="46"/>
      <c r="J225" s="47"/>
    </row>
    <row r="226">
      <c r="A226" s="37" t="s">
        <v>93</v>
      </c>
      <c r="B226" s="37">
        <v>74</v>
      </c>
      <c r="C226" s="38" t="s">
        <v>435</v>
      </c>
      <c r="D226" s="37" t="s">
        <v>95</v>
      </c>
      <c r="E226" s="39" t="s">
        <v>436</v>
      </c>
      <c r="F226" s="40" t="s">
        <v>117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436</v>
      </c>
      <c r="F227" s="46"/>
      <c r="G227" s="46"/>
      <c r="H227" s="46"/>
      <c r="I227" s="46"/>
      <c r="J227" s="47"/>
    </row>
    <row r="228" ht="90">
      <c r="A228" s="37" t="s">
        <v>99</v>
      </c>
      <c r="B228" s="45"/>
      <c r="C228" s="46"/>
      <c r="D228" s="46"/>
      <c r="E228" s="39" t="s">
        <v>437</v>
      </c>
      <c r="F228" s="46"/>
      <c r="G228" s="46"/>
      <c r="H228" s="46"/>
      <c r="I228" s="46"/>
      <c r="J228" s="47"/>
    </row>
    <row r="229">
      <c r="A229" s="37" t="s">
        <v>93</v>
      </c>
      <c r="B229" s="37">
        <v>75</v>
      </c>
      <c r="C229" s="38" t="s">
        <v>715</v>
      </c>
      <c r="D229" s="37" t="s">
        <v>95</v>
      </c>
      <c r="E229" s="39" t="s">
        <v>716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716</v>
      </c>
      <c r="F230" s="46"/>
      <c r="G230" s="46"/>
      <c r="H230" s="46"/>
      <c r="I230" s="46"/>
      <c r="J230" s="47"/>
    </row>
    <row r="231" ht="75">
      <c r="A231" s="37" t="s">
        <v>99</v>
      </c>
      <c r="B231" s="45"/>
      <c r="C231" s="46"/>
      <c r="D231" s="46"/>
      <c r="E231" s="39" t="s">
        <v>717</v>
      </c>
      <c r="F231" s="46"/>
      <c r="G231" s="46"/>
      <c r="H231" s="46"/>
      <c r="I231" s="46"/>
      <c r="J231" s="47"/>
    </row>
    <row r="232">
      <c r="A232" s="37" t="s">
        <v>93</v>
      </c>
      <c r="B232" s="37">
        <v>76</v>
      </c>
      <c r="C232" s="38" t="s">
        <v>718</v>
      </c>
      <c r="D232" s="37" t="s">
        <v>95</v>
      </c>
      <c r="E232" s="39" t="s">
        <v>719</v>
      </c>
      <c r="F232" s="40" t="s">
        <v>117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719</v>
      </c>
      <c r="F233" s="46"/>
      <c r="G233" s="46"/>
      <c r="H233" s="46"/>
      <c r="I233" s="46"/>
      <c r="J233" s="47"/>
    </row>
    <row r="234" ht="75">
      <c r="A234" s="37" t="s">
        <v>99</v>
      </c>
      <c r="B234" s="45"/>
      <c r="C234" s="46"/>
      <c r="D234" s="46"/>
      <c r="E234" s="39" t="s">
        <v>720</v>
      </c>
      <c r="F234" s="46"/>
      <c r="G234" s="46"/>
      <c r="H234" s="46"/>
      <c r="I234" s="46"/>
      <c r="J234" s="47"/>
    </row>
    <row r="235" ht="30">
      <c r="A235" s="37" t="s">
        <v>93</v>
      </c>
      <c r="B235" s="37">
        <v>77</v>
      </c>
      <c r="C235" s="38" t="s">
        <v>444</v>
      </c>
      <c r="D235" s="37" t="s">
        <v>95</v>
      </c>
      <c r="E235" s="39" t="s">
        <v>445</v>
      </c>
      <c r="F235" s="40" t="s">
        <v>117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 ht="30">
      <c r="A236" s="37" t="s">
        <v>98</v>
      </c>
      <c r="B236" s="45"/>
      <c r="C236" s="46"/>
      <c r="D236" s="46"/>
      <c r="E236" s="39" t="s">
        <v>445</v>
      </c>
      <c r="F236" s="46"/>
      <c r="G236" s="46"/>
      <c r="H236" s="46"/>
      <c r="I236" s="46"/>
      <c r="J236" s="47"/>
    </row>
    <row r="237" ht="90">
      <c r="A237" s="37" t="s">
        <v>99</v>
      </c>
      <c r="B237" s="45"/>
      <c r="C237" s="46"/>
      <c r="D237" s="46"/>
      <c r="E237" s="39" t="s">
        <v>446</v>
      </c>
      <c r="F237" s="46"/>
      <c r="G237" s="46"/>
      <c r="H237" s="46"/>
      <c r="I237" s="46"/>
      <c r="J237" s="47"/>
    </row>
    <row r="238" ht="30">
      <c r="A238" s="37" t="s">
        <v>93</v>
      </c>
      <c r="B238" s="37">
        <v>78</v>
      </c>
      <c r="C238" s="38" t="s">
        <v>447</v>
      </c>
      <c r="D238" s="37" t="s">
        <v>95</v>
      </c>
      <c r="E238" s="39" t="s">
        <v>448</v>
      </c>
      <c r="F238" s="40" t="s">
        <v>117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98</v>
      </c>
      <c r="B239" s="45"/>
      <c r="C239" s="46"/>
      <c r="D239" s="46"/>
      <c r="E239" s="39" t="s">
        <v>448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449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79</v>
      </c>
      <c r="C241" s="38" t="s">
        <v>450</v>
      </c>
      <c r="D241" s="37" t="s">
        <v>95</v>
      </c>
      <c r="E241" s="39" t="s">
        <v>451</v>
      </c>
      <c r="F241" s="40" t="s">
        <v>117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451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452</v>
      </c>
      <c r="F243" s="46"/>
      <c r="G243" s="46"/>
      <c r="H243" s="46"/>
      <c r="I243" s="46"/>
      <c r="J243" s="47"/>
    </row>
    <row r="244">
      <c r="A244" s="37" t="s">
        <v>93</v>
      </c>
      <c r="B244" s="37">
        <v>80</v>
      </c>
      <c r="C244" s="38" t="s">
        <v>721</v>
      </c>
      <c r="D244" s="37" t="s">
        <v>95</v>
      </c>
      <c r="E244" s="39" t="s">
        <v>722</v>
      </c>
      <c r="F244" s="40" t="s">
        <v>117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722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723</v>
      </c>
      <c r="F246" s="46"/>
      <c r="G246" s="46"/>
      <c r="H246" s="46"/>
      <c r="I246" s="46"/>
      <c r="J246" s="47"/>
    </row>
    <row r="247">
      <c r="A247" s="37" t="s">
        <v>93</v>
      </c>
      <c r="B247" s="37">
        <v>81</v>
      </c>
      <c r="C247" s="38" t="s">
        <v>724</v>
      </c>
      <c r="D247" s="37" t="s">
        <v>95</v>
      </c>
      <c r="E247" s="39" t="s">
        <v>725</v>
      </c>
      <c r="F247" s="40" t="s">
        <v>117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725</v>
      </c>
      <c r="F248" s="46"/>
      <c r="G248" s="46"/>
      <c r="H248" s="46"/>
      <c r="I248" s="46"/>
      <c r="J248" s="47"/>
    </row>
    <row r="249" ht="90">
      <c r="A249" s="37" t="s">
        <v>99</v>
      </c>
      <c r="B249" s="45"/>
      <c r="C249" s="46"/>
      <c r="D249" s="46"/>
      <c r="E249" s="39" t="s">
        <v>726</v>
      </c>
      <c r="F249" s="46"/>
      <c r="G249" s="46"/>
      <c r="H249" s="46"/>
      <c r="I249" s="46"/>
      <c r="J249" s="47"/>
    </row>
    <row r="250" ht="30">
      <c r="A250" s="37" t="s">
        <v>93</v>
      </c>
      <c r="B250" s="37">
        <v>82</v>
      </c>
      <c r="C250" s="38" t="s">
        <v>727</v>
      </c>
      <c r="D250" s="37" t="s">
        <v>95</v>
      </c>
      <c r="E250" s="39" t="s">
        <v>728</v>
      </c>
      <c r="F250" s="40" t="s">
        <v>117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98</v>
      </c>
      <c r="B251" s="45"/>
      <c r="C251" s="46"/>
      <c r="D251" s="46"/>
      <c r="E251" s="39" t="s">
        <v>728</v>
      </c>
      <c r="F251" s="46"/>
      <c r="G251" s="46"/>
      <c r="H251" s="46"/>
      <c r="I251" s="46"/>
      <c r="J251" s="47"/>
    </row>
    <row r="252" ht="75">
      <c r="A252" s="37" t="s">
        <v>99</v>
      </c>
      <c r="B252" s="45"/>
      <c r="C252" s="46"/>
      <c r="D252" s="46"/>
      <c r="E252" s="39" t="s">
        <v>729</v>
      </c>
      <c r="F252" s="46"/>
      <c r="G252" s="46"/>
      <c r="H252" s="46"/>
      <c r="I252" s="46"/>
      <c r="J252" s="47"/>
    </row>
    <row r="253">
      <c r="A253" s="37" t="s">
        <v>93</v>
      </c>
      <c r="B253" s="37">
        <v>83</v>
      </c>
      <c r="C253" s="38" t="s">
        <v>730</v>
      </c>
      <c r="D253" s="37" t="s">
        <v>95</v>
      </c>
      <c r="E253" s="39" t="s">
        <v>731</v>
      </c>
      <c r="F253" s="40" t="s">
        <v>117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731</v>
      </c>
      <c r="F254" s="46"/>
      <c r="G254" s="46"/>
      <c r="H254" s="46"/>
      <c r="I254" s="46"/>
      <c r="J254" s="47"/>
    </row>
    <row r="255" ht="75">
      <c r="A255" s="37" t="s">
        <v>99</v>
      </c>
      <c r="B255" s="45"/>
      <c r="C255" s="46"/>
      <c r="D255" s="46"/>
      <c r="E255" s="39" t="s">
        <v>732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84</v>
      </c>
      <c r="C256" s="38" t="s">
        <v>733</v>
      </c>
      <c r="D256" s="37" t="s">
        <v>95</v>
      </c>
      <c r="E256" s="39" t="s">
        <v>734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734</v>
      </c>
      <c r="F257" s="46"/>
      <c r="G257" s="46"/>
      <c r="H257" s="46"/>
      <c r="I257" s="46"/>
      <c r="J257" s="47"/>
    </row>
    <row r="258" ht="75">
      <c r="A258" s="37" t="s">
        <v>99</v>
      </c>
      <c r="B258" s="45"/>
      <c r="C258" s="46"/>
      <c r="D258" s="46"/>
      <c r="E258" s="39" t="s">
        <v>735</v>
      </c>
      <c r="F258" s="46"/>
      <c r="G258" s="46"/>
      <c r="H258" s="46"/>
      <c r="I258" s="46"/>
      <c r="J258" s="47"/>
    </row>
    <row r="259">
      <c r="A259" s="37" t="s">
        <v>93</v>
      </c>
      <c r="B259" s="37">
        <v>85</v>
      </c>
      <c r="C259" s="38" t="s">
        <v>736</v>
      </c>
      <c r="D259" s="37" t="s">
        <v>95</v>
      </c>
      <c r="E259" s="39" t="s">
        <v>737</v>
      </c>
      <c r="F259" s="40" t="s">
        <v>117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737</v>
      </c>
      <c r="F260" s="46"/>
      <c r="G260" s="46"/>
      <c r="H260" s="46"/>
      <c r="I260" s="46"/>
      <c r="J260" s="47"/>
    </row>
    <row r="261" ht="75">
      <c r="A261" s="37" t="s">
        <v>99</v>
      </c>
      <c r="B261" s="45"/>
      <c r="C261" s="46"/>
      <c r="D261" s="46"/>
      <c r="E261" s="39" t="s">
        <v>738</v>
      </c>
      <c r="F261" s="46"/>
      <c r="G261" s="46"/>
      <c r="H261" s="46"/>
      <c r="I261" s="46"/>
      <c r="J261" s="47"/>
    </row>
    <row r="262" ht="30">
      <c r="A262" s="37" t="s">
        <v>93</v>
      </c>
      <c r="B262" s="37">
        <v>86</v>
      </c>
      <c r="C262" s="38" t="s">
        <v>471</v>
      </c>
      <c r="D262" s="37" t="s">
        <v>95</v>
      </c>
      <c r="E262" s="39" t="s">
        <v>472</v>
      </c>
      <c r="F262" s="40" t="s">
        <v>117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98</v>
      </c>
      <c r="B263" s="45"/>
      <c r="C263" s="46"/>
      <c r="D263" s="46"/>
      <c r="E263" s="39" t="s">
        <v>472</v>
      </c>
      <c r="F263" s="46"/>
      <c r="G263" s="46"/>
      <c r="H263" s="46"/>
      <c r="I263" s="46"/>
      <c r="J263" s="47"/>
    </row>
    <row r="264" ht="90">
      <c r="A264" s="37" t="s">
        <v>99</v>
      </c>
      <c r="B264" s="45"/>
      <c r="C264" s="46"/>
      <c r="D264" s="46"/>
      <c r="E264" s="39" t="s">
        <v>473</v>
      </c>
      <c r="F264" s="46"/>
      <c r="G264" s="46"/>
      <c r="H264" s="46"/>
      <c r="I264" s="46"/>
      <c r="J264" s="47"/>
    </row>
    <row r="265">
      <c r="A265" s="37" t="s">
        <v>93</v>
      </c>
      <c r="B265" s="37">
        <v>87</v>
      </c>
      <c r="C265" s="38" t="s">
        <v>739</v>
      </c>
      <c r="D265" s="37" t="s">
        <v>95</v>
      </c>
      <c r="E265" s="39" t="s">
        <v>740</v>
      </c>
      <c r="F265" s="40" t="s">
        <v>117</v>
      </c>
      <c r="G265" s="41">
        <v>2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740</v>
      </c>
      <c r="F266" s="46"/>
      <c r="G266" s="46"/>
      <c r="H266" s="46"/>
      <c r="I266" s="46"/>
      <c r="J266" s="47"/>
    </row>
    <row r="267" ht="75">
      <c r="A267" s="37" t="s">
        <v>99</v>
      </c>
      <c r="B267" s="45"/>
      <c r="C267" s="46"/>
      <c r="D267" s="46"/>
      <c r="E267" s="39" t="s">
        <v>741</v>
      </c>
      <c r="F267" s="46"/>
      <c r="G267" s="46"/>
      <c r="H267" s="46"/>
      <c r="I267" s="46"/>
      <c r="J267" s="47"/>
    </row>
    <row r="268">
      <c r="A268" s="37" t="s">
        <v>93</v>
      </c>
      <c r="B268" s="37">
        <v>88</v>
      </c>
      <c r="C268" s="38" t="s">
        <v>483</v>
      </c>
      <c r="D268" s="37" t="s">
        <v>95</v>
      </c>
      <c r="E268" s="39" t="s">
        <v>484</v>
      </c>
      <c r="F268" s="40" t="s">
        <v>117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484</v>
      </c>
      <c r="F269" s="46"/>
      <c r="G269" s="46"/>
      <c r="H269" s="46"/>
      <c r="I269" s="46"/>
      <c r="J269" s="47"/>
    </row>
    <row r="270" ht="75">
      <c r="A270" s="37" t="s">
        <v>99</v>
      </c>
      <c r="B270" s="45"/>
      <c r="C270" s="46"/>
      <c r="D270" s="46"/>
      <c r="E270" s="39" t="s">
        <v>485</v>
      </c>
      <c r="F270" s="46"/>
      <c r="G270" s="46"/>
      <c r="H270" s="46"/>
      <c r="I270" s="46"/>
      <c r="J270" s="47"/>
    </row>
    <row r="271">
      <c r="A271" s="37" t="s">
        <v>93</v>
      </c>
      <c r="B271" s="37">
        <v>89</v>
      </c>
      <c r="C271" s="38" t="s">
        <v>742</v>
      </c>
      <c r="D271" s="37" t="s">
        <v>95</v>
      </c>
      <c r="E271" s="39" t="s">
        <v>743</v>
      </c>
      <c r="F271" s="40" t="s">
        <v>117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743</v>
      </c>
      <c r="F272" s="46"/>
      <c r="G272" s="46"/>
      <c r="H272" s="46"/>
      <c r="I272" s="46"/>
      <c r="J272" s="47"/>
    </row>
    <row r="273" ht="120">
      <c r="A273" s="37" t="s">
        <v>99</v>
      </c>
      <c r="B273" s="45"/>
      <c r="C273" s="46"/>
      <c r="D273" s="46"/>
      <c r="E273" s="39" t="s">
        <v>744</v>
      </c>
      <c r="F273" s="46"/>
      <c r="G273" s="46"/>
      <c r="H273" s="46"/>
      <c r="I273" s="46"/>
      <c r="J273" s="47"/>
    </row>
    <row r="274">
      <c r="A274" s="37" t="s">
        <v>93</v>
      </c>
      <c r="B274" s="37">
        <v>90</v>
      </c>
      <c r="C274" s="38" t="s">
        <v>745</v>
      </c>
      <c r="D274" s="37" t="s">
        <v>95</v>
      </c>
      <c r="E274" s="39" t="s">
        <v>746</v>
      </c>
      <c r="F274" s="40" t="s">
        <v>117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746</v>
      </c>
      <c r="F275" s="46"/>
      <c r="G275" s="46"/>
      <c r="H275" s="46"/>
      <c r="I275" s="46"/>
      <c r="J275" s="47"/>
    </row>
    <row r="276" ht="90">
      <c r="A276" s="37" t="s">
        <v>99</v>
      </c>
      <c r="B276" s="45"/>
      <c r="C276" s="46"/>
      <c r="D276" s="46"/>
      <c r="E276" s="39" t="s">
        <v>747</v>
      </c>
      <c r="F276" s="46"/>
      <c r="G276" s="46"/>
      <c r="H276" s="46"/>
      <c r="I276" s="46"/>
      <c r="J276" s="47"/>
    </row>
    <row r="277">
      <c r="A277" s="37" t="s">
        <v>93</v>
      </c>
      <c r="B277" s="37">
        <v>91</v>
      </c>
      <c r="C277" s="38" t="s">
        <v>748</v>
      </c>
      <c r="D277" s="37" t="s">
        <v>95</v>
      </c>
      <c r="E277" s="39" t="s">
        <v>749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749</v>
      </c>
      <c r="F278" s="46"/>
      <c r="G278" s="46"/>
      <c r="H278" s="46"/>
      <c r="I278" s="46"/>
      <c r="J278" s="47"/>
    </row>
    <row r="279" ht="90">
      <c r="A279" s="37" t="s">
        <v>99</v>
      </c>
      <c r="B279" s="45"/>
      <c r="C279" s="46"/>
      <c r="D279" s="46"/>
      <c r="E279" s="39" t="s">
        <v>750</v>
      </c>
      <c r="F279" s="46"/>
      <c r="G279" s="46"/>
      <c r="H279" s="46"/>
      <c r="I279" s="46"/>
      <c r="J279" s="47"/>
    </row>
    <row r="280">
      <c r="A280" s="37" t="s">
        <v>93</v>
      </c>
      <c r="B280" s="37">
        <v>92</v>
      </c>
      <c r="C280" s="38" t="s">
        <v>501</v>
      </c>
      <c r="D280" s="37" t="s">
        <v>95</v>
      </c>
      <c r="E280" s="39" t="s">
        <v>502</v>
      </c>
      <c r="F280" s="40" t="s">
        <v>503</v>
      </c>
      <c r="G280" s="41">
        <v>150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502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39" t="s">
        <v>504</v>
      </c>
      <c r="F282" s="46"/>
      <c r="G282" s="46"/>
      <c r="H282" s="46"/>
      <c r="I282" s="46"/>
      <c r="J282" s="47"/>
    </row>
    <row r="283">
      <c r="A283" s="37" t="s">
        <v>93</v>
      </c>
      <c r="B283" s="37">
        <v>93</v>
      </c>
      <c r="C283" s="38" t="s">
        <v>505</v>
      </c>
      <c r="D283" s="37" t="s">
        <v>95</v>
      </c>
      <c r="E283" s="39" t="s">
        <v>506</v>
      </c>
      <c r="F283" s="40" t="s">
        <v>503</v>
      </c>
      <c r="G283" s="41">
        <v>40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506</v>
      </c>
      <c r="F284" s="46"/>
      <c r="G284" s="46"/>
      <c r="H284" s="46"/>
      <c r="I284" s="46"/>
      <c r="J284" s="47"/>
    </row>
    <row r="285" ht="105">
      <c r="A285" s="37" t="s">
        <v>99</v>
      </c>
      <c r="B285" s="45"/>
      <c r="C285" s="46"/>
      <c r="D285" s="46"/>
      <c r="E285" s="39" t="s">
        <v>507</v>
      </c>
      <c r="F285" s="46"/>
      <c r="G285" s="46"/>
      <c r="H285" s="46"/>
      <c r="I285" s="46"/>
      <c r="J285" s="47"/>
    </row>
    <row r="286">
      <c r="A286" s="37" t="s">
        <v>93</v>
      </c>
      <c r="B286" s="37">
        <v>94</v>
      </c>
      <c r="C286" s="38" t="s">
        <v>508</v>
      </c>
      <c r="D286" s="37" t="s">
        <v>95</v>
      </c>
      <c r="E286" s="39" t="s">
        <v>509</v>
      </c>
      <c r="F286" s="40" t="s">
        <v>117</v>
      </c>
      <c r="G286" s="41">
        <v>3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509</v>
      </c>
      <c r="F287" s="46"/>
      <c r="G287" s="46"/>
      <c r="H287" s="46"/>
      <c r="I287" s="46"/>
      <c r="J287" s="47"/>
    </row>
    <row r="288" ht="90">
      <c r="A288" s="37" t="s">
        <v>99</v>
      </c>
      <c r="B288" s="45"/>
      <c r="C288" s="46"/>
      <c r="D288" s="46"/>
      <c r="E288" s="39" t="s">
        <v>510</v>
      </c>
      <c r="F288" s="46"/>
      <c r="G288" s="46"/>
      <c r="H288" s="46"/>
      <c r="I288" s="46"/>
      <c r="J288" s="47"/>
    </row>
    <row r="289">
      <c r="A289" s="37" t="s">
        <v>93</v>
      </c>
      <c r="B289" s="37">
        <v>95</v>
      </c>
      <c r="C289" s="38" t="s">
        <v>511</v>
      </c>
      <c r="D289" s="37" t="s">
        <v>95</v>
      </c>
      <c r="E289" s="39" t="s">
        <v>512</v>
      </c>
      <c r="F289" s="40" t="s">
        <v>117</v>
      </c>
      <c r="G289" s="41">
        <v>5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512</v>
      </c>
      <c r="F290" s="46"/>
      <c r="G290" s="46"/>
      <c r="H290" s="46"/>
      <c r="I290" s="46"/>
      <c r="J290" s="47"/>
    </row>
    <row r="291" ht="135">
      <c r="A291" s="37" t="s">
        <v>99</v>
      </c>
      <c r="B291" s="45"/>
      <c r="C291" s="46"/>
      <c r="D291" s="46"/>
      <c r="E291" s="39" t="s">
        <v>513</v>
      </c>
      <c r="F291" s="46"/>
      <c r="G291" s="46"/>
      <c r="H291" s="46"/>
      <c r="I291" s="46"/>
      <c r="J291" s="47"/>
    </row>
    <row r="292" ht="30">
      <c r="A292" s="37" t="s">
        <v>93</v>
      </c>
      <c r="B292" s="37">
        <v>96</v>
      </c>
      <c r="C292" s="38" t="s">
        <v>517</v>
      </c>
      <c r="D292" s="37" t="s">
        <v>95</v>
      </c>
      <c r="E292" s="39" t="s">
        <v>518</v>
      </c>
      <c r="F292" s="40" t="s">
        <v>117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518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519</v>
      </c>
      <c r="F294" s="46"/>
      <c r="G294" s="46"/>
      <c r="H294" s="46"/>
      <c r="I294" s="46"/>
      <c r="J294" s="47"/>
    </row>
    <row r="295">
      <c r="A295" s="37" t="s">
        <v>93</v>
      </c>
      <c r="B295" s="37">
        <v>114</v>
      </c>
      <c r="C295" s="38" t="s">
        <v>751</v>
      </c>
      <c r="D295" s="37" t="s">
        <v>95</v>
      </c>
      <c r="E295" s="39" t="s">
        <v>752</v>
      </c>
      <c r="F295" s="40" t="s">
        <v>503</v>
      </c>
      <c r="G295" s="41">
        <v>80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98</v>
      </c>
      <c r="B296" s="45"/>
      <c r="C296" s="46"/>
      <c r="D296" s="46"/>
      <c r="E296" s="39" t="s">
        <v>752</v>
      </c>
      <c r="F296" s="46"/>
      <c r="G296" s="46"/>
      <c r="H296" s="46"/>
      <c r="I296" s="46"/>
      <c r="J296" s="47"/>
    </row>
    <row r="297" ht="135">
      <c r="A297" s="37" t="s">
        <v>99</v>
      </c>
      <c r="B297" s="45"/>
      <c r="C297" s="46"/>
      <c r="D297" s="46"/>
      <c r="E297" s="39" t="s">
        <v>753</v>
      </c>
      <c r="F297" s="46"/>
      <c r="G297" s="46"/>
      <c r="H297" s="46"/>
      <c r="I297" s="46"/>
      <c r="J297" s="47"/>
    </row>
    <row r="298">
      <c r="A298" s="37" t="s">
        <v>93</v>
      </c>
      <c r="B298" s="37">
        <v>97</v>
      </c>
      <c r="C298" s="38" t="s">
        <v>520</v>
      </c>
      <c r="D298" s="37" t="s">
        <v>95</v>
      </c>
      <c r="E298" s="39" t="s">
        <v>521</v>
      </c>
      <c r="F298" s="40" t="s">
        <v>117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521</v>
      </c>
      <c r="F299" s="46"/>
      <c r="G299" s="46"/>
      <c r="H299" s="46"/>
      <c r="I299" s="46"/>
      <c r="J299" s="47"/>
    </row>
    <row r="300" ht="105">
      <c r="A300" s="37" t="s">
        <v>99</v>
      </c>
      <c r="B300" s="45"/>
      <c r="C300" s="46"/>
      <c r="D300" s="46"/>
      <c r="E300" s="39" t="s">
        <v>522</v>
      </c>
      <c r="F300" s="46"/>
      <c r="G300" s="46"/>
      <c r="H300" s="46"/>
      <c r="I300" s="46"/>
      <c r="J300" s="47"/>
    </row>
    <row r="301">
      <c r="A301" s="37" t="s">
        <v>93</v>
      </c>
      <c r="B301" s="37">
        <v>98</v>
      </c>
      <c r="C301" s="38" t="s">
        <v>754</v>
      </c>
      <c r="D301" s="37" t="s">
        <v>95</v>
      </c>
      <c r="E301" s="39" t="s">
        <v>755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755</v>
      </c>
      <c r="F302" s="46"/>
      <c r="G302" s="46"/>
      <c r="H302" s="46"/>
      <c r="I302" s="46"/>
      <c r="J302" s="47"/>
    </row>
    <row r="303" ht="90">
      <c r="A303" s="37" t="s">
        <v>99</v>
      </c>
      <c r="B303" s="45"/>
      <c r="C303" s="46"/>
      <c r="D303" s="46"/>
      <c r="E303" s="39" t="s">
        <v>756</v>
      </c>
      <c r="F303" s="46"/>
      <c r="G303" s="46"/>
      <c r="H303" s="46"/>
      <c r="I303" s="46"/>
      <c r="J303" s="47"/>
    </row>
    <row r="304">
      <c r="A304" s="37" t="s">
        <v>93</v>
      </c>
      <c r="B304" s="37">
        <v>113</v>
      </c>
      <c r="C304" s="38" t="s">
        <v>757</v>
      </c>
      <c r="D304" s="37" t="s">
        <v>95</v>
      </c>
      <c r="E304" s="39" t="s">
        <v>758</v>
      </c>
      <c r="F304" s="40" t="s">
        <v>117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758</v>
      </c>
      <c r="F305" s="46"/>
      <c r="G305" s="46"/>
      <c r="H305" s="46"/>
      <c r="I305" s="46"/>
      <c r="J305" s="47"/>
    </row>
    <row r="306" ht="180">
      <c r="A306" s="37" t="s">
        <v>99</v>
      </c>
      <c r="B306" s="45"/>
      <c r="C306" s="46"/>
      <c r="D306" s="46"/>
      <c r="E306" s="39" t="s">
        <v>759</v>
      </c>
      <c r="F306" s="46"/>
      <c r="G306" s="46"/>
      <c r="H306" s="46"/>
      <c r="I306" s="46"/>
      <c r="J306" s="47"/>
    </row>
    <row r="307">
      <c r="A307" s="37" t="s">
        <v>93</v>
      </c>
      <c r="B307" s="37">
        <v>99</v>
      </c>
      <c r="C307" s="38" t="s">
        <v>760</v>
      </c>
      <c r="D307" s="37" t="s">
        <v>95</v>
      </c>
      <c r="E307" s="39" t="s">
        <v>761</v>
      </c>
      <c r="F307" s="40" t="s">
        <v>117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761</v>
      </c>
      <c r="F308" s="46"/>
      <c r="G308" s="46"/>
      <c r="H308" s="46"/>
      <c r="I308" s="46"/>
      <c r="J308" s="47"/>
    </row>
    <row r="309" ht="75">
      <c r="A309" s="37" t="s">
        <v>99</v>
      </c>
      <c r="B309" s="45"/>
      <c r="C309" s="46"/>
      <c r="D309" s="46"/>
      <c r="E309" s="39" t="s">
        <v>762</v>
      </c>
      <c r="F309" s="46"/>
      <c r="G309" s="46"/>
      <c r="H309" s="46"/>
      <c r="I309" s="46"/>
      <c r="J309" s="47"/>
    </row>
    <row r="310">
      <c r="A310" s="37" t="s">
        <v>93</v>
      </c>
      <c r="B310" s="37">
        <v>100</v>
      </c>
      <c r="C310" s="38" t="s">
        <v>763</v>
      </c>
      <c r="D310" s="37" t="s">
        <v>95</v>
      </c>
      <c r="E310" s="39" t="s">
        <v>764</v>
      </c>
      <c r="F310" s="40" t="s">
        <v>117</v>
      </c>
      <c r="G310" s="41">
        <v>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98</v>
      </c>
      <c r="B311" s="45"/>
      <c r="C311" s="46"/>
      <c r="D311" s="46"/>
      <c r="E311" s="39" t="s">
        <v>764</v>
      </c>
      <c r="F311" s="46"/>
      <c r="G311" s="46"/>
      <c r="H311" s="46"/>
      <c r="I311" s="46"/>
      <c r="J311" s="47"/>
    </row>
    <row r="312" ht="75">
      <c r="A312" s="37" t="s">
        <v>99</v>
      </c>
      <c r="B312" s="45"/>
      <c r="C312" s="46"/>
      <c r="D312" s="46"/>
      <c r="E312" s="39" t="s">
        <v>765</v>
      </c>
      <c r="F312" s="46"/>
      <c r="G312" s="46"/>
      <c r="H312" s="46"/>
      <c r="I312" s="46"/>
      <c r="J312" s="47"/>
    </row>
    <row r="313">
      <c r="A313" s="37" t="s">
        <v>93</v>
      </c>
      <c r="B313" s="37">
        <v>115</v>
      </c>
      <c r="C313" s="38" t="s">
        <v>766</v>
      </c>
      <c r="D313" s="37" t="s">
        <v>95</v>
      </c>
      <c r="E313" s="39" t="s">
        <v>767</v>
      </c>
      <c r="F313" s="40" t="s">
        <v>110</v>
      </c>
      <c r="G313" s="41">
        <v>13.6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767</v>
      </c>
      <c r="F314" s="46"/>
      <c r="G314" s="46"/>
      <c r="H314" s="46"/>
      <c r="I314" s="46"/>
      <c r="J314" s="47"/>
    </row>
    <row r="315" ht="105">
      <c r="A315" s="37" t="s">
        <v>99</v>
      </c>
      <c r="B315" s="45"/>
      <c r="C315" s="46"/>
      <c r="D315" s="46"/>
      <c r="E315" s="39" t="s">
        <v>768</v>
      </c>
      <c r="F315" s="46"/>
      <c r="G315" s="46"/>
      <c r="H315" s="46"/>
      <c r="I315" s="46"/>
      <c r="J315" s="47"/>
    </row>
    <row r="316">
      <c r="A316" s="37" t="s">
        <v>93</v>
      </c>
      <c r="B316" s="37">
        <v>101</v>
      </c>
      <c r="C316" s="38" t="s">
        <v>529</v>
      </c>
      <c r="D316" s="37" t="s">
        <v>95</v>
      </c>
      <c r="E316" s="39" t="s">
        <v>530</v>
      </c>
      <c r="F316" s="40" t="s">
        <v>117</v>
      </c>
      <c r="G316" s="41">
        <v>22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530</v>
      </c>
      <c r="F317" s="46"/>
      <c r="G317" s="46"/>
      <c r="H317" s="46"/>
      <c r="I317" s="46"/>
      <c r="J317" s="47"/>
    </row>
    <row r="318" ht="120">
      <c r="A318" s="37" t="s">
        <v>99</v>
      </c>
      <c r="B318" s="45"/>
      <c r="C318" s="46"/>
      <c r="D318" s="46"/>
      <c r="E318" s="39" t="s">
        <v>531</v>
      </c>
      <c r="F318" s="46"/>
      <c r="G318" s="46"/>
      <c r="H318" s="46"/>
      <c r="I318" s="46"/>
      <c r="J318" s="47"/>
    </row>
    <row r="319">
      <c r="A319" s="31" t="s">
        <v>90</v>
      </c>
      <c r="B319" s="32"/>
      <c r="C319" s="33" t="s">
        <v>622</v>
      </c>
      <c r="D319" s="34"/>
      <c r="E319" s="31" t="s">
        <v>623</v>
      </c>
      <c r="F319" s="34"/>
      <c r="G319" s="34"/>
      <c r="H319" s="34"/>
      <c r="I319" s="35">
        <f>SUMIFS(I320:I349,A320:A349,"P")</f>
        <v>0</v>
      </c>
      <c r="J319" s="36"/>
    </row>
    <row r="320" ht="30">
      <c r="A320" s="37" t="s">
        <v>93</v>
      </c>
      <c r="B320" s="37">
        <v>102</v>
      </c>
      <c r="C320" s="38" t="s">
        <v>624</v>
      </c>
      <c r="D320" s="37" t="s">
        <v>95</v>
      </c>
      <c r="E320" s="39" t="s">
        <v>625</v>
      </c>
      <c r="F320" s="40" t="s">
        <v>626</v>
      </c>
      <c r="G320" s="41">
        <v>0.28999999999999998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98</v>
      </c>
      <c r="B321" s="45"/>
      <c r="C321" s="46"/>
      <c r="D321" s="46"/>
      <c r="E321" s="39" t="s">
        <v>627</v>
      </c>
      <c r="F321" s="46"/>
      <c r="G321" s="46"/>
      <c r="H321" s="46"/>
      <c r="I321" s="46"/>
      <c r="J321" s="47"/>
    </row>
    <row r="322" ht="210">
      <c r="A322" s="37" t="s">
        <v>99</v>
      </c>
      <c r="B322" s="45"/>
      <c r="C322" s="46"/>
      <c r="D322" s="46"/>
      <c r="E322" s="39" t="s">
        <v>628</v>
      </c>
      <c r="F322" s="46"/>
      <c r="G322" s="46"/>
      <c r="H322" s="46"/>
      <c r="I322" s="46"/>
      <c r="J322" s="47"/>
    </row>
    <row r="323" ht="45">
      <c r="A323" s="37" t="s">
        <v>93</v>
      </c>
      <c r="B323" s="37">
        <v>103</v>
      </c>
      <c r="C323" s="38" t="s">
        <v>629</v>
      </c>
      <c r="D323" s="37" t="s">
        <v>95</v>
      </c>
      <c r="E323" s="39" t="s">
        <v>630</v>
      </c>
      <c r="F323" s="40" t="s">
        <v>626</v>
      </c>
      <c r="G323" s="41">
        <v>62.161000000000001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627</v>
      </c>
      <c r="F324" s="46"/>
      <c r="G324" s="46"/>
      <c r="H324" s="46"/>
      <c r="I324" s="46"/>
      <c r="J324" s="47"/>
    </row>
    <row r="325" ht="210">
      <c r="A325" s="37" t="s">
        <v>99</v>
      </c>
      <c r="B325" s="45"/>
      <c r="C325" s="46"/>
      <c r="D325" s="46"/>
      <c r="E325" s="39" t="s">
        <v>628</v>
      </c>
      <c r="F325" s="46"/>
      <c r="G325" s="46"/>
      <c r="H325" s="46"/>
      <c r="I325" s="46"/>
      <c r="J325" s="47"/>
    </row>
    <row r="326" ht="45">
      <c r="A326" s="37" t="s">
        <v>93</v>
      </c>
      <c r="B326" s="37">
        <v>104</v>
      </c>
      <c r="C326" s="38" t="s">
        <v>629</v>
      </c>
      <c r="D326" s="37" t="s">
        <v>106</v>
      </c>
      <c r="E326" s="39" t="s">
        <v>630</v>
      </c>
      <c r="F326" s="40" t="s">
        <v>626</v>
      </c>
      <c r="G326" s="41">
        <v>62.161000000000001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98</v>
      </c>
      <c r="B327" s="45"/>
      <c r="C327" s="46"/>
      <c r="D327" s="46"/>
      <c r="E327" s="39" t="s">
        <v>627</v>
      </c>
      <c r="F327" s="46"/>
      <c r="G327" s="46"/>
      <c r="H327" s="46"/>
      <c r="I327" s="46"/>
      <c r="J327" s="47"/>
    </row>
    <row r="328" ht="210">
      <c r="A328" s="37" t="s">
        <v>99</v>
      </c>
      <c r="B328" s="45"/>
      <c r="C328" s="46"/>
      <c r="D328" s="46"/>
      <c r="E328" s="39" t="s">
        <v>628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105</v>
      </c>
      <c r="C329" s="38" t="s">
        <v>631</v>
      </c>
      <c r="D329" s="37" t="s">
        <v>95</v>
      </c>
      <c r="E329" s="39" t="s">
        <v>632</v>
      </c>
      <c r="F329" s="40" t="s">
        <v>626</v>
      </c>
      <c r="G329" s="41">
        <v>6.0700000000000003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98</v>
      </c>
      <c r="B330" s="45"/>
      <c r="C330" s="46"/>
      <c r="D330" s="46"/>
      <c r="E330" s="39" t="s">
        <v>627</v>
      </c>
      <c r="F330" s="46"/>
      <c r="G330" s="46"/>
      <c r="H330" s="46"/>
      <c r="I330" s="46"/>
      <c r="J330" s="47"/>
    </row>
    <row r="331" ht="210">
      <c r="A331" s="37" t="s">
        <v>99</v>
      </c>
      <c r="B331" s="45"/>
      <c r="C331" s="46"/>
      <c r="D331" s="46"/>
      <c r="E331" s="39" t="s">
        <v>628</v>
      </c>
      <c r="F331" s="46"/>
      <c r="G331" s="46"/>
      <c r="H331" s="46"/>
      <c r="I331" s="46"/>
      <c r="J331" s="47"/>
    </row>
    <row r="332" ht="45">
      <c r="A332" s="37" t="s">
        <v>93</v>
      </c>
      <c r="B332" s="37">
        <v>106</v>
      </c>
      <c r="C332" s="38" t="s">
        <v>769</v>
      </c>
      <c r="D332" s="37" t="s">
        <v>95</v>
      </c>
      <c r="E332" s="39" t="s">
        <v>770</v>
      </c>
      <c r="F332" s="40" t="s">
        <v>626</v>
      </c>
      <c r="G332" s="41">
        <v>2.3250000000000002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98</v>
      </c>
      <c r="B333" s="45"/>
      <c r="C333" s="46"/>
      <c r="D333" s="46"/>
      <c r="E333" s="39" t="s">
        <v>627</v>
      </c>
      <c r="F333" s="46"/>
      <c r="G333" s="46"/>
      <c r="H333" s="46"/>
      <c r="I333" s="46"/>
      <c r="J333" s="47"/>
    </row>
    <row r="334" ht="210">
      <c r="A334" s="37" t="s">
        <v>99</v>
      </c>
      <c r="B334" s="45"/>
      <c r="C334" s="46"/>
      <c r="D334" s="46"/>
      <c r="E334" s="39" t="s">
        <v>628</v>
      </c>
      <c r="F334" s="46"/>
      <c r="G334" s="46"/>
      <c r="H334" s="46"/>
      <c r="I334" s="46"/>
      <c r="J334" s="47"/>
    </row>
    <row r="335" ht="45">
      <c r="A335" s="37" t="s">
        <v>93</v>
      </c>
      <c r="B335" s="37">
        <v>107</v>
      </c>
      <c r="C335" s="38" t="s">
        <v>635</v>
      </c>
      <c r="D335" s="37" t="s">
        <v>95</v>
      </c>
      <c r="E335" s="39" t="s">
        <v>636</v>
      </c>
      <c r="F335" s="40" t="s">
        <v>626</v>
      </c>
      <c r="G335" s="41">
        <v>0.20999999999999999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98</v>
      </c>
      <c r="B336" s="45"/>
      <c r="C336" s="46"/>
      <c r="D336" s="46"/>
      <c r="E336" s="39" t="s">
        <v>627</v>
      </c>
      <c r="F336" s="46"/>
      <c r="G336" s="46"/>
      <c r="H336" s="46"/>
      <c r="I336" s="46"/>
      <c r="J336" s="47"/>
    </row>
    <row r="337" ht="210">
      <c r="A337" s="37" t="s">
        <v>99</v>
      </c>
      <c r="B337" s="45"/>
      <c r="C337" s="46"/>
      <c r="D337" s="46"/>
      <c r="E337" s="39" t="s">
        <v>628</v>
      </c>
      <c r="F337" s="46"/>
      <c r="G337" s="46"/>
      <c r="H337" s="46"/>
      <c r="I337" s="46"/>
      <c r="J337" s="47"/>
    </row>
    <row r="338" ht="45">
      <c r="A338" s="37" t="s">
        <v>93</v>
      </c>
      <c r="B338" s="37">
        <v>108</v>
      </c>
      <c r="C338" s="38" t="s">
        <v>637</v>
      </c>
      <c r="D338" s="37" t="s">
        <v>95</v>
      </c>
      <c r="E338" s="39" t="s">
        <v>638</v>
      </c>
      <c r="F338" s="40" t="s">
        <v>626</v>
      </c>
      <c r="G338" s="41">
        <v>0.159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98</v>
      </c>
      <c r="B339" s="45"/>
      <c r="C339" s="46"/>
      <c r="D339" s="46"/>
      <c r="E339" s="39" t="s">
        <v>627</v>
      </c>
      <c r="F339" s="46"/>
      <c r="G339" s="46"/>
      <c r="H339" s="46"/>
      <c r="I339" s="46"/>
      <c r="J339" s="47"/>
    </row>
    <row r="340" ht="210">
      <c r="A340" s="37" t="s">
        <v>99</v>
      </c>
      <c r="B340" s="45"/>
      <c r="C340" s="46"/>
      <c r="D340" s="46"/>
      <c r="E340" s="39" t="s">
        <v>628</v>
      </c>
      <c r="F340" s="46"/>
      <c r="G340" s="46"/>
      <c r="H340" s="46"/>
      <c r="I340" s="46"/>
      <c r="J340" s="47"/>
    </row>
    <row r="341" ht="30">
      <c r="A341" s="37" t="s">
        <v>93</v>
      </c>
      <c r="B341" s="37">
        <v>109</v>
      </c>
      <c r="C341" s="38" t="s">
        <v>639</v>
      </c>
      <c r="D341" s="37" t="s">
        <v>95</v>
      </c>
      <c r="E341" s="39" t="s">
        <v>640</v>
      </c>
      <c r="F341" s="40" t="s">
        <v>626</v>
      </c>
      <c r="G341" s="41">
        <v>0.32000000000000001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98</v>
      </c>
      <c r="B342" s="45"/>
      <c r="C342" s="46"/>
      <c r="D342" s="46"/>
      <c r="E342" s="39" t="s">
        <v>627</v>
      </c>
      <c r="F342" s="46"/>
      <c r="G342" s="46"/>
      <c r="H342" s="46"/>
      <c r="I342" s="46"/>
      <c r="J342" s="47"/>
    </row>
    <row r="343" ht="210">
      <c r="A343" s="37" t="s">
        <v>99</v>
      </c>
      <c r="B343" s="45"/>
      <c r="C343" s="46"/>
      <c r="D343" s="46"/>
      <c r="E343" s="39" t="s">
        <v>628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110</v>
      </c>
      <c r="C344" s="38" t="s">
        <v>641</v>
      </c>
      <c r="D344" s="37" t="s">
        <v>95</v>
      </c>
      <c r="E344" s="39" t="s">
        <v>642</v>
      </c>
      <c r="F344" s="40" t="s">
        <v>626</v>
      </c>
      <c r="G344" s="41">
        <v>0.016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627</v>
      </c>
      <c r="F345" s="46"/>
      <c r="G345" s="46"/>
      <c r="H345" s="46"/>
      <c r="I345" s="46"/>
      <c r="J345" s="47"/>
    </row>
    <row r="346" ht="210">
      <c r="A346" s="37" t="s">
        <v>99</v>
      </c>
      <c r="B346" s="45"/>
      <c r="C346" s="46"/>
      <c r="D346" s="46"/>
      <c r="E346" s="39" t="s">
        <v>628</v>
      </c>
      <c r="F346" s="46"/>
      <c r="G346" s="46"/>
      <c r="H346" s="46"/>
      <c r="I346" s="46"/>
      <c r="J346" s="47"/>
    </row>
    <row r="347" ht="30">
      <c r="A347" s="37" t="s">
        <v>93</v>
      </c>
      <c r="B347" s="37">
        <v>111</v>
      </c>
      <c r="C347" s="38" t="s">
        <v>643</v>
      </c>
      <c r="D347" s="37" t="s">
        <v>95</v>
      </c>
      <c r="E347" s="39" t="s">
        <v>644</v>
      </c>
      <c r="F347" s="40" t="s">
        <v>626</v>
      </c>
      <c r="G347" s="41">
        <v>0.059999999999999998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 ht="30">
      <c r="A348" s="37" t="s">
        <v>98</v>
      </c>
      <c r="B348" s="45"/>
      <c r="C348" s="46"/>
      <c r="D348" s="46"/>
      <c r="E348" s="39" t="s">
        <v>627</v>
      </c>
      <c r="F348" s="46"/>
      <c r="G348" s="46"/>
      <c r="H348" s="46"/>
      <c r="I348" s="46"/>
      <c r="J348" s="47"/>
    </row>
    <row r="349" ht="210">
      <c r="A349" s="37" t="s">
        <v>99</v>
      </c>
      <c r="B349" s="49"/>
      <c r="C349" s="50"/>
      <c r="D349" s="50"/>
      <c r="E349" s="39" t="s">
        <v>628</v>
      </c>
      <c r="F349" s="50"/>
      <c r="G349" s="50"/>
      <c r="H349" s="50"/>
      <c r="I349" s="50"/>
      <c r="J349" s="51"/>
    </row>
  </sheetData>
  <sheetProtection sheet="1" objects="1" scenarios="1" spinCount="100000" saltValue="4Z01vzIL9/EtV6Dsn9zRnHk/jcf65Dvqp+4Zzg3EmWtjQt8+SN8QPSnM+Xfz7nxmk+vPDexLmLHxBCDACJjQuQ==" hashValue="hl/o+WFm2xEXjKODiy1PSgxtF+cD2R5vhMig/a5hmE1LMZDbSx4fb9mTwe6j/L4i8jNfIcKh1hSlvaA9hWW72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771</v>
      </c>
      <c r="I3" s="25">
        <f>SUMIFS(I9:I268,A9:A268,"SD")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771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91</v>
      </c>
      <c r="D9" s="34"/>
      <c r="E9" s="31" t="s">
        <v>92</v>
      </c>
      <c r="F9" s="34"/>
      <c r="G9" s="34"/>
      <c r="H9" s="34"/>
      <c r="I9" s="35">
        <f>SUMIFS(I10:I246,A10:A246,"P")</f>
        <v>0</v>
      </c>
      <c r="J9" s="36"/>
    </row>
    <row r="10">
      <c r="A10" s="37" t="s">
        <v>93</v>
      </c>
      <c r="B10" s="37">
        <v>84</v>
      </c>
      <c r="C10" s="38" t="s">
        <v>94</v>
      </c>
      <c r="D10" s="37" t="s">
        <v>95</v>
      </c>
      <c r="E10" s="39" t="s">
        <v>96</v>
      </c>
      <c r="F10" s="40" t="s">
        <v>97</v>
      </c>
      <c r="G10" s="41">
        <v>2604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90">
      <c r="A12" s="37" t="s">
        <v>99</v>
      </c>
      <c r="B12" s="45"/>
      <c r="C12" s="46"/>
      <c r="D12" s="46"/>
      <c r="E12" s="39" t="s">
        <v>100</v>
      </c>
      <c r="F12" s="46"/>
      <c r="G12" s="46"/>
      <c r="H12" s="46"/>
      <c r="I12" s="46"/>
      <c r="J12" s="47"/>
    </row>
    <row r="13">
      <c r="A13" s="37" t="s">
        <v>93</v>
      </c>
      <c r="B13" s="37">
        <v>1</v>
      </c>
      <c r="C13" s="38" t="s">
        <v>772</v>
      </c>
      <c r="D13" s="37" t="s">
        <v>95</v>
      </c>
      <c r="E13" s="39" t="s">
        <v>773</v>
      </c>
      <c r="F13" s="40" t="s">
        <v>103</v>
      </c>
      <c r="G13" s="41">
        <v>0.83999999999999997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98</v>
      </c>
      <c r="B14" s="45"/>
      <c r="C14" s="46"/>
      <c r="D14" s="46"/>
      <c r="E14" s="39" t="s">
        <v>773</v>
      </c>
      <c r="F14" s="46"/>
      <c r="G14" s="46"/>
      <c r="H14" s="46"/>
      <c r="I14" s="46"/>
      <c r="J14" s="47"/>
    </row>
    <row r="15" ht="90">
      <c r="A15" s="37" t="s">
        <v>99</v>
      </c>
      <c r="B15" s="45"/>
      <c r="C15" s="46"/>
      <c r="D15" s="46"/>
      <c r="E15" s="39" t="s">
        <v>774</v>
      </c>
      <c r="F15" s="46"/>
      <c r="G15" s="46"/>
      <c r="H15" s="46"/>
      <c r="I15" s="46"/>
      <c r="J15" s="47"/>
    </row>
    <row r="16">
      <c r="A16" s="37" t="s">
        <v>93</v>
      </c>
      <c r="B16" s="37">
        <v>2</v>
      </c>
      <c r="C16" s="38" t="s">
        <v>101</v>
      </c>
      <c r="D16" s="37" t="s">
        <v>95</v>
      </c>
      <c r="E16" s="39" t="s">
        <v>102</v>
      </c>
      <c r="F16" s="40" t="s">
        <v>103</v>
      </c>
      <c r="G16" s="41">
        <v>72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98</v>
      </c>
      <c r="B17" s="45"/>
      <c r="C17" s="46"/>
      <c r="D17" s="46"/>
      <c r="E17" s="39" t="s">
        <v>102</v>
      </c>
      <c r="F17" s="46"/>
      <c r="G17" s="46"/>
      <c r="H17" s="46"/>
      <c r="I17" s="46"/>
      <c r="J17" s="47"/>
    </row>
    <row r="18" ht="90">
      <c r="A18" s="37" t="s">
        <v>99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105</v>
      </c>
      <c r="D19" s="37" t="s">
        <v>95</v>
      </c>
      <c r="E19" s="39" t="s">
        <v>107</v>
      </c>
      <c r="F19" s="40" t="s">
        <v>103</v>
      </c>
      <c r="G19" s="41">
        <v>1592.4300000000001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90">
      <c r="A21" s="37" t="s">
        <v>99</v>
      </c>
      <c r="B21" s="45"/>
      <c r="C21" s="46"/>
      <c r="D21" s="46"/>
      <c r="E21" s="39" t="s">
        <v>104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108</v>
      </c>
      <c r="D22" s="37" t="s">
        <v>95</v>
      </c>
      <c r="E22" s="39" t="s">
        <v>109</v>
      </c>
      <c r="F22" s="40" t="s">
        <v>110</v>
      </c>
      <c r="G22" s="41">
        <v>72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109</v>
      </c>
      <c r="F23" s="46"/>
      <c r="G23" s="46"/>
      <c r="H23" s="46"/>
      <c r="I23" s="46"/>
      <c r="J23" s="47"/>
    </row>
    <row r="24" ht="90">
      <c r="A24" s="37" t="s">
        <v>99</v>
      </c>
      <c r="B24" s="45"/>
      <c r="C24" s="46"/>
      <c r="D24" s="46"/>
      <c r="E24" s="39" t="s">
        <v>111</v>
      </c>
      <c r="F24" s="46"/>
      <c r="G24" s="46"/>
      <c r="H24" s="46"/>
      <c r="I24" s="46"/>
      <c r="J24" s="47"/>
    </row>
    <row r="25">
      <c r="A25" s="37" t="s">
        <v>93</v>
      </c>
      <c r="B25" s="37">
        <v>5</v>
      </c>
      <c r="C25" s="38" t="s">
        <v>112</v>
      </c>
      <c r="D25" s="37" t="s">
        <v>95</v>
      </c>
      <c r="E25" s="39" t="s">
        <v>113</v>
      </c>
      <c r="F25" s="40" t="s">
        <v>103</v>
      </c>
      <c r="G25" s="41">
        <v>1647.5250000000001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98</v>
      </c>
      <c r="B26" s="45"/>
      <c r="C26" s="46"/>
      <c r="D26" s="46"/>
      <c r="E26" s="39" t="s">
        <v>113</v>
      </c>
      <c r="F26" s="46"/>
      <c r="G26" s="46"/>
      <c r="H26" s="46"/>
      <c r="I26" s="46"/>
      <c r="J26" s="47"/>
    </row>
    <row r="27" ht="75">
      <c r="A27" s="37" t="s">
        <v>99</v>
      </c>
      <c r="B27" s="45"/>
      <c r="C27" s="46"/>
      <c r="D27" s="46"/>
      <c r="E27" s="39" t="s">
        <v>114</v>
      </c>
      <c r="F27" s="46"/>
      <c r="G27" s="46"/>
      <c r="H27" s="46"/>
      <c r="I27" s="46"/>
      <c r="J27" s="47"/>
    </row>
    <row r="28">
      <c r="A28" s="37" t="s">
        <v>93</v>
      </c>
      <c r="B28" s="37">
        <v>6</v>
      </c>
      <c r="C28" s="38" t="s">
        <v>650</v>
      </c>
      <c r="D28" s="37" t="s">
        <v>95</v>
      </c>
      <c r="E28" s="39" t="s">
        <v>651</v>
      </c>
      <c r="F28" s="40" t="s">
        <v>97</v>
      </c>
      <c r="G28" s="41">
        <v>45.063000000000002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651</v>
      </c>
      <c r="F29" s="46"/>
      <c r="G29" s="46"/>
      <c r="H29" s="46"/>
      <c r="I29" s="46"/>
      <c r="J29" s="47"/>
    </row>
    <row r="30" ht="60">
      <c r="A30" s="37" t="s">
        <v>99</v>
      </c>
      <c r="B30" s="45"/>
      <c r="C30" s="46"/>
      <c r="D30" s="46"/>
      <c r="E30" s="39" t="s">
        <v>652</v>
      </c>
      <c r="F30" s="46"/>
      <c r="G30" s="46"/>
      <c r="H30" s="46"/>
      <c r="I30" s="46"/>
      <c r="J30" s="47"/>
    </row>
    <row r="31">
      <c r="A31" s="37" t="s">
        <v>93</v>
      </c>
      <c r="B31" s="37">
        <v>7</v>
      </c>
      <c r="C31" s="38" t="s">
        <v>653</v>
      </c>
      <c r="D31" s="37" t="s">
        <v>95</v>
      </c>
      <c r="E31" s="39" t="s">
        <v>654</v>
      </c>
      <c r="F31" s="40" t="s">
        <v>103</v>
      </c>
      <c r="G31" s="41">
        <v>0.314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654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655</v>
      </c>
      <c r="F33" s="46"/>
      <c r="G33" s="46"/>
      <c r="H33" s="46"/>
      <c r="I33" s="46"/>
      <c r="J33" s="47"/>
    </row>
    <row r="34">
      <c r="A34" s="37" t="s">
        <v>93</v>
      </c>
      <c r="B34" s="37">
        <v>8</v>
      </c>
      <c r="C34" s="38" t="s">
        <v>656</v>
      </c>
      <c r="D34" s="37" t="s">
        <v>95</v>
      </c>
      <c r="E34" s="39" t="s">
        <v>657</v>
      </c>
      <c r="F34" s="40" t="s">
        <v>103</v>
      </c>
      <c r="G34" s="41">
        <v>1.8859999999999999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657</v>
      </c>
      <c r="F35" s="46"/>
      <c r="G35" s="46"/>
      <c r="H35" s="46"/>
      <c r="I35" s="46"/>
      <c r="J35" s="47"/>
    </row>
    <row r="36" ht="75">
      <c r="A36" s="37" t="s">
        <v>99</v>
      </c>
      <c r="B36" s="45"/>
      <c r="C36" s="46"/>
      <c r="D36" s="46"/>
      <c r="E36" s="39" t="s">
        <v>658</v>
      </c>
      <c r="F36" s="46"/>
      <c r="G36" s="46"/>
      <c r="H36" s="46"/>
      <c r="I36" s="46"/>
      <c r="J36" s="47"/>
    </row>
    <row r="37">
      <c r="A37" s="37" t="s">
        <v>93</v>
      </c>
      <c r="B37" s="37">
        <v>9</v>
      </c>
      <c r="C37" s="38" t="s">
        <v>659</v>
      </c>
      <c r="D37" s="37" t="s">
        <v>95</v>
      </c>
      <c r="E37" s="39" t="s">
        <v>660</v>
      </c>
      <c r="F37" s="40" t="s">
        <v>103</v>
      </c>
      <c r="G37" s="41">
        <v>1.258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98</v>
      </c>
      <c r="B38" s="45"/>
      <c r="C38" s="46"/>
      <c r="D38" s="46"/>
      <c r="E38" s="39" t="s">
        <v>660</v>
      </c>
      <c r="F38" s="46"/>
      <c r="G38" s="46"/>
      <c r="H38" s="46"/>
      <c r="I38" s="46"/>
      <c r="J38" s="47"/>
    </row>
    <row r="39" ht="75">
      <c r="A39" s="37" t="s">
        <v>99</v>
      </c>
      <c r="B39" s="45"/>
      <c r="C39" s="46"/>
      <c r="D39" s="46"/>
      <c r="E39" s="39" t="s">
        <v>661</v>
      </c>
      <c r="F39" s="46"/>
      <c r="G39" s="46"/>
      <c r="H39" s="46"/>
      <c r="I39" s="46"/>
      <c r="J39" s="47"/>
    </row>
    <row r="40">
      <c r="A40" s="37" t="s">
        <v>93</v>
      </c>
      <c r="B40" s="37">
        <v>10</v>
      </c>
      <c r="C40" s="38" t="s">
        <v>662</v>
      </c>
      <c r="D40" s="37" t="s">
        <v>95</v>
      </c>
      <c r="E40" s="39" t="s">
        <v>663</v>
      </c>
      <c r="F40" s="40" t="s">
        <v>103</v>
      </c>
      <c r="G40" s="41">
        <v>6.2729999999999997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98</v>
      </c>
      <c r="B41" s="45"/>
      <c r="C41" s="46"/>
      <c r="D41" s="46"/>
      <c r="E41" s="39" t="s">
        <v>663</v>
      </c>
      <c r="F41" s="46"/>
      <c r="G41" s="46"/>
      <c r="H41" s="46"/>
      <c r="I41" s="46"/>
      <c r="J41" s="47"/>
    </row>
    <row r="42" ht="105">
      <c r="A42" s="37" t="s">
        <v>99</v>
      </c>
      <c r="B42" s="45"/>
      <c r="C42" s="46"/>
      <c r="D42" s="46"/>
      <c r="E42" s="39" t="s">
        <v>664</v>
      </c>
      <c r="F42" s="46"/>
      <c r="G42" s="46"/>
      <c r="H42" s="46"/>
      <c r="I42" s="46"/>
      <c r="J42" s="47"/>
    </row>
    <row r="43">
      <c r="A43" s="37" t="s">
        <v>93</v>
      </c>
      <c r="B43" s="37">
        <v>11</v>
      </c>
      <c r="C43" s="38" t="s">
        <v>665</v>
      </c>
      <c r="D43" s="37" t="s">
        <v>95</v>
      </c>
      <c r="E43" s="39" t="s">
        <v>666</v>
      </c>
      <c r="F43" s="40" t="s">
        <v>97</v>
      </c>
      <c r="G43" s="41">
        <v>30.16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666</v>
      </c>
      <c r="F44" s="46"/>
      <c r="G44" s="46"/>
      <c r="H44" s="46"/>
      <c r="I44" s="46"/>
      <c r="J44" s="47"/>
    </row>
    <row r="45" ht="105">
      <c r="A45" s="37" t="s">
        <v>99</v>
      </c>
      <c r="B45" s="45"/>
      <c r="C45" s="46"/>
      <c r="D45" s="46"/>
      <c r="E45" s="39" t="s">
        <v>667</v>
      </c>
      <c r="F45" s="46"/>
      <c r="G45" s="46"/>
      <c r="H45" s="46"/>
      <c r="I45" s="46"/>
      <c r="J45" s="47"/>
    </row>
    <row r="46">
      <c r="A46" s="37" t="s">
        <v>93</v>
      </c>
      <c r="B46" s="37">
        <v>12</v>
      </c>
      <c r="C46" s="38" t="s">
        <v>775</v>
      </c>
      <c r="D46" s="37" t="s">
        <v>95</v>
      </c>
      <c r="E46" s="39" t="s">
        <v>776</v>
      </c>
      <c r="F46" s="40" t="s">
        <v>97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776</v>
      </c>
      <c r="F47" s="46"/>
      <c r="G47" s="46"/>
      <c r="H47" s="46"/>
      <c r="I47" s="46"/>
      <c r="J47" s="47"/>
    </row>
    <row r="48" ht="90">
      <c r="A48" s="37" t="s">
        <v>99</v>
      </c>
      <c r="B48" s="45"/>
      <c r="C48" s="46"/>
      <c r="D48" s="46"/>
      <c r="E48" s="39" t="s">
        <v>777</v>
      </c>
      <c r="F48" s="46"/>
      <c r="G48" s="46"/>
      <c r="H48" s="46"/>
      <c r="I48" s="46"/>
      <c r="J48" s="47"/>
    </row>
    <row r="49">
      <c r="A49" s="37" t="s">
        <v>93</v>
      </c>
      <c r="B49" s="37">
        <v>13</v>
      </c>
      <c r="C49" s="38" t="s">
        <v>671</v>
      </c>
      <c r="D49" s="37" t="s">
        <v>95</v>
      </c>
      <c r="E49" s="39" t="s">
        <v>672</v>
      </c>
      <c r="F49" s="40" t="s">
        <v>103</v>
      </c>
      <c r="G49" s="41">
        <v>5.8789999999999996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98</v>
      </c>
      <c r="B50" s="45"/>
      <c r="C50" s="46"/>
      <c r="D50" s="46"/>
      <c r="E50" s="39" t="s">
        <v>672</v>
      </c>
      <c r="F50" s="46"/>
      <c r="G50" s="46"/>
      <c r="H50" s="46"/>
      <c r="I50" s="46"/>
      <c r="J50" s="47"/>
    </row>
    <row r="51" ht="120">
      <c r="A51" s="37" t="s">
        <v>99</v>
      </c>
      <c r="B51" s="45"/>
      <c r="C51" s="46"/>
      <c r="D51" s="46"/>
      <c r="E51" s="39" t="s">
        <v>673</v>
      </c>
      <c r="F51" s="46"/>
      <c r="G51" s="46"/>
      <c r="H51" s="46"/>
      <c r="I51" s="46"/>
      <c r="J51" s="47"/>
    </row>
    <row r="52">
      <c r="A52" s="37" t="s">
        <v>93</v>
      </c>
      <c r="B52" s="37">
        <v>14</v>
      </c>
      <c r="C52" s="38" t="s">
        <v>115</v>
      </c>
      <c r="D52" s="37" t="s">
        <v>95</v>
      </c>
      <c r="E52" s="39" t="s">
        <v>116</v>
      </c>
      <c r="F52" s="40" t="s">
        <v>117</v>
      </c>
      <c r="G52" s="41">
        <v>103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116</v>
      </c>
      <c r="F53" s="46"/>
      <c r="G53" s="46"/>
      <c r="H53" s="46"/>
      <c r="I53" s="46"/>
      <c r="J53" s="47"/>
    </row>
    <row r="54" ht="90">
      <c r="A54" s="37" t="s">
        <v>99</v>
      </c>
      <c r="B54" s="45"/>
      <c r="C54" s="46"/>
      <c r="D54" s="46"/>
      <c r="E54" s="39" t="s">
        <v>118</v>
      </c>
      <c r="F54" s="46"/>
      <c r="G54" s="46"/>
      <c r="H54" s="46"/>
      <c r="I54" s="46"/>
      <c r="J54" s="47"/>
    </row>
    <row r="55">
      <c r="A55" s="37" t="s">
        <v>93</v>
      </c>
      <c r="B55" s="37">
        <v>15</v>
      </c>
      <c r="C55" s="38" t="s">
        <v>119</v>
      </c>
      <c r="D55" s="37" t="s">
        <v>95</v>
      </c>
      <c r="E55" s="39" t="s">
        <v>120</v>
      </c>
      <c r="F55" s="40" t="s">
        <v>110</v>
      </c>
      <c r="G55" s="41">
        <v>408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90">
      <c r="A57" s="37" t="s">
        <v>99</v>
      </c>
      <c r="B57" s="45"/>
      <c r="C57" s="46"/>
      <c r="D57" s="46"/>
      <c r="E57" s="39" t="s">
        <v>121</v>
      </c>
      <c r="F57" s="46"/>
      <c r="G57" s="46"/>
      <c r="H57" s="46"/>
      <c r="I57" s="46"/>
      <c r="J57" s="47"/>
    </row>
    <row r="58">
      <c r="A58" s="37" t="s">
        <v>93</v>
      </c>
      <c r="B58" s="37">
        <v>16</v>
      </c>
      <c r="C58" s="38" t="s">
        <v>124</v>
      </c>
      <c r="D58" s="37" t="s">
        <v>95</v>
      </c>
      <c r="E58" s="39" t="s">
        <v>125</v>
      </c>
      <c r="F58" s="40" t="s">
        <v>110</v>
      </c>
      <c r="G58" s="41">
        <v>142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125</v>
      </c>
      <c r="F59" s="46"/>
      <c r="G59" s="46"/>
      <c r="H59" s="46"/>
      <c r="I59" s="46"/>
      <c r="J59" s="47"/>
    </row>
    <row r="60" ht="90">
      <c r="A60" s="37" t="s">
        <v>99</v>
      </c>
      <c r="B60" s="45"/>
      <c r="C60" s="46"/>
      <c r="D60" s="46"/>
      <c r="E60" s="39" t="s">
        <v>121</v>
      </c>
      <c r="F60" s="46"/>
      <c r="G60" s="46"/>
      <c r="H60" s="46"/>
      <c r="I60" s="46"/>
      <c r="J60" s="47"/>
    </row>
    <row r="61">
      <c r="A61" s="37" t="s">
        <v>93</v>
      </c>
      <c r="B61" s="37">
        <v>17</v>
      </c>
      <c r="C61" s="38" t="s">
        <v>126</v>
      </c>
      <c r="D61" s="37" t="s">
        <v>95</v>
      </c>
      <c r="E61" s="39" t="s">
        <v>127</v>
      </c>
      <c r="F61" s="40" t="s">
        <v>110</v>
      </c>
      <c r="G61" s="41">
        <v>4703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98</v>
      </c>
      <c r="B62" s="45"/>
      <c r="C62" s="46"/>
      <c r="D62" s="46"/>
      <c r="E62" s="39" t="s">
        <v>127</v>
      </c>
      <c r="F62" s="46"/>
      <c r="G62" s="46"/>
      <c r="H62" s="46"/>
      <c r="I62" s="46"/>
      <c r="J62" s="47"/>
    </row>
    <row r="63" ht="105">
      <c r="A63" s="37" t="s">
        <v>99</v>
      </c>
      <c r="B63" s="45"/>
      <c r="C63" s="46"/>
      <c r="D63" s="46"/>
      <c r="E63" s="39" t="s">
        <v>128</v>
      </c>
      <c r="F63" s="46"/>
      <c r="G63" s="46"/>
      <c r="H63" s="46"/>
      <c r="I63" s="46"/>
      <c r="J63" s="47"/>
    </row>
    <row r="64" ht="30">
      <c r="A64" s="37" t="s">
        <v>93</v>
      </c>
      <c r="B64" s="37">
        <v>18</v>
      </c>
      <c r="C64" s="38" t="s">
        <v>778</v>
      </c>
      <c r="D64" s="37" t="s">
        <v>95</v>
      </c>
      <c r="E64" s="39" t="s">
        <v>779</v>
      </c>
      <c r="F64" s="40" t="s">
        <v>110</v>
      </c>
      <c r="G64" s="41">
        <v>82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779</v>
      </c>
      <c r="F65" s="46"/>
      <c r="G65" s="46"/>
      <c r="H65" s="46"/>
      <c r="I65" s="46"/>
      <c r="J65" s="47"/>
    </row>
    <row r="66" ht="105">
      <c r="A66" s="37" t="s">
        <v>99</v>
      </c>
      <c r="B66" s="45"/>
      <c r="C66" s="46"/>
      <c r="D66" s="46"/>
      <c r="E66" s="39" t="s">
        <v>780</v>
      </c>
      <c r="F66" s="46"/>
      <c r="G66" s="46"/>
      <c r="H66" s="46"/>
      <c r="I66" s="46"/>
      <c r="J66" s="47"/>
    </row>
    <row r="67" ht="30">
      <c r="A67" s="37" t="s">
        <v>93</v>
      </c>
      <c r="B67" s="37">
        <v>19</v>
      </c>
      <c r="C67" s="38" t="s">
        <v>686</v>
      </c>
      <c r="D67" s="37" t="s">
        <v>95</v>
      </c>
      <c r="E67" s="39" t="s">
        <v>687</v>
      </c>
      <c r="F67" s="40" t="s">
        <v>117</v>
      </c>
      <c r="G67" s="41">
        <v>29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687</v>
      </c>
      <c r="F68" s="46"/>
      <c r="G68" s="46"/>
      <c r="H68" s="46"/>
      <c r="I68" s="46"/>
      <c r="J68" s="47"/>
    </row>
    <row r="69" ht="120">
      <c r="A69" s="37" t="s">
        <v>99</v>
      </c>
      <c r="B69" s="45"/>
      <c r="C69" s="46"/>
      <c r="D69" s="46"/>
      <c r="E69" s="39" t="s">
        <v>688</v>
      </c>
      <c r="F69" s="46"/>
      <c r="G69" s="46"/>
      <c r="H69" s="46"/>
      <c r="I69" s="46"/>
      <c r="J69" s="47"/>
    </row>
    <row r="70">
      <c r="A70" s="37" t="s">
        <v>93</v>
      </c>
      <c r="B70" s="37">
        <v>20</v>
      </c>
      <c r="C70" s="38" t="s">
        <v>129</v>
      </c>
      <c r="D70" s="37" t="s">
        <v>95</v>
      </c>
      <c r="E70" s="39" t="s">
        <v>130</v>
      </c>
      <c r="F70" s="40" t="s">
        <v>110</v>
      </c>
      <c r="G70" s="41">
        <v>221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130</v>
      </c>
      <c r="F71" s="46"/>
      <c r="G71" s="46"/>
      <c r="H71" s="46"/>
      <c r="I71" s="46"/>
      <c r="J71" s="47"/>
    </row>
    <row r="72" ht="105">
      <c r="A72" s="37" t="s">
        <v>99</v>
      </c>
      <c r="B72" s="45"/>
      <c r="C72" s="46"/>
      <c r="D72" s="46"/>
      <c r="E72" s="39" t="s">
        <v>131</v>
      </c>
      <c r="F72" s="46"/>
      <c r="G72" s="46"/>
      <c r="H72" s="46"/>
      <c r="I72" s="46"/>
      <c r="J72" s="47"/>
    </row>
    <row r="73">
      <c r="A73" s="37" t="s">
        <v>93</v>
      </c>
      <c r="B73" s="37">
        <v>21</v>
      </c>
      <c r="C73" s="38" t="s">
        <v>135</v>
      </c>
      <c r="D73" s="37" t="s">
        <v>95</v>
      </c>
      <c r="E73" s="39" t="s">
        <v>136</v>
      </c>
      <c r="F73" s="40" t="s">
        <v>110</v>
      </c>
      <c r="G73" s="41">
        <v>145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98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 ht="105">
      <c r="A75" s="37" t="s">
        <v>99</v>
      </c>
      <c r="B75" s="45"/>
      <c r="C75" s="46"/>
      <c r="D75" s="46"/>
      <c r="E75" s="39" t="s">
        <v>134</v>
      </c>
      <c r="F75" s="46"/>
      <c r="G75" s="46"/>
      <c r="H75" s="46"/>
      <c r="I75" s="46"/>
      <c r="J75" s="47"/>
    </row>
    <row r="76">
      <c r="A76" s="37" t="s">
        <v>93</v>
      </c>
      <c r="B76" s="37">
        <v>22</v>
      </c>
      <c r="C76" s="38" t="s">
        <v>139</v>
      </c>
      <c r="D76" s="37" t="s">
        <v>95</v>
      </c>
      <c r="E76" s="39" t="s">
        <v>140</v>
      </c>
      <c r="F76" s="40" t="s">
        <v>110</v>
      </c>
      <c r="G76" s="41">
        <v>105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140</v>
      </c>
      <c r="F77" s="46"/>
      <c r="G77" s="46"/>
      <c r="H77" s="46"/>
      <c r="I77" s="46"/>
      <c r="J77" s="47"/>
    </row>
    <row r="78" ht="105">
      <c r="A78" s="37" t="s">
        <v>99</v>
      </c>
      <c r="B78" s="45"/>
      <c r="C78" s="46"/>
      <c r="D78" s="46"/>
      <c r="E78" s="39" t="s">
        <v>134</v>
      </c>
      <c r="F78" s="46"/>
      <c r="G78" s="46"/>
      <c r="H78" s="46"/>
      <c r="I78" s="46"/>
      <c r="J78" s="47"/>
    </row>
    <row r="79" ht="30">
      <c r="A79" s="37" t="s">
        <v>93</v>
      </c>
      <c r="B79" s="37">
        <v>23</v>
      </c>
      <c r="C79" s="38" t="s">
        <v>143</v>
      </c>
      <c r="D79" s="37" t="s">
        <v>95</v>
      </c>
      <c r="E79" s="39" t="s">
        <v>144</v>
      </c>
      <c r="F79" s="40" t="s">
        <v>117</v>
      </c>
      <c r="G79" s="41">
        <v>6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144</v>
      </c>
      <c r="F80" s="46"/>
      <c r="G80" s="46"/>
      <c r="H80" s="46"/>
      <c r="I80" s="46"/>
      <c r="J80" s="47"/>
    </row>
    <row r="81" ht="120">
      <c r="A81" s="37" t="s">
        <v>99</v>
      </c>
      <c r="B81" s="45"/>
      <c r="C81" s="46"/>
      <c r="D81" s="46"/>
      <c r="E81" s="39" t="s">
        <v>145</v>
      </c>
      <c r="F81" s="46"/>
      <c r="G81" s="46"/>
      <c r="H81" s="46"/>
      <c r="I81" s="46"/>
      <c r="J81" s="47"/>
    </row>
    <row r="82" ht="30">
      <c r="A82" s="37" t="s">
        <v>93</v>
      </c>
      <c r="B82" s="37">
        <v>24</v>
      </c>
      <c r="C82" s="38" t="s">
        <v>148</v>
      </c>
      <c r="D82" s="37" t="s">
        <v>95</v>
      </c>
      <c r="E82" s="39" t="s">
        <v>149</v>
      </c>
      <c r="F82" s="40" t="s">
        <v>117</v>
      </c>
      <c r="G82" s="41">
        <v>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149</v>
      </c>
      <c r="F83" s="46"/>
      <c r="G83" s="46"/>
      <c r="H83" s="46"/>
      <c r="I83" s="46"/>
      <c r="J83" s="47"/>
    </row>
    <row r="84" ht="120">
      <c r="A84" s="37" t="s">
        <v>99</v>
      </c>
      <c r="B84" s="45"/>
      <c r="C84" s="46"/>
      <c r="D84" s="46"/>
      <c r="E84" s="39" t="s">
        <v>145</v>
      </c>
      <c r="F84" s="46"/>
      <c r="G84" s="46"/>
      <c r="H84" s="46"/>
      <c r="I84" s="46"/>
      <c r="J84" s="47"/>
    </row>
    <row r="85">
      <c r="A85" s="37" t="s">
        <v>93</v>
      </c>
      <c r="B85" s="37">
        <v>25</v>
      </c>
      <c r="C85" s="38" t="s">
        <v>152</v>
      </c>
      <c r="D85" s="37" t="s">
        <v>95</v>
      </c>
      <c r="E85" s="39" t="s">
        <v>153</v>
      </c>
      <c r="F85" s="40" t="s">
        <v>117</v>
      </c>
      <c r="G85" s="41">
        <v>32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105">
      <c r="A87" s="37" t="s">
        <v>99</v>
      </c>
      <c r="B87" s="45"/>
      <c r="C87" s="46"/>
      <c r="D87" s="46"/>
      <c r="E87" s="39" t="s">
        <v>154</v>
      </c>
      <c r="F87" s="46"/>
      <c r="G87" s="46"/>
      <c r="H87" s="46"/>
      <c r="I87" s="46"/>
      <c r="J87" s="47"/>
    </row>
    <row r="88">
      <c r="A88" s="37" t="s">
        <v>93</v>
      </c>
      <c r="B88" s="37">
        <v>26</v>
      </c>
      <c r="C88" s="38" t="s">
        <v>689</v>
      </c>
      <c r="D88" s="37" t="s">
        <v>95</v>
      </c>
      <c r="E88" s="39" t="s">
        <v>690</v>
      </c>
      <c r="F88" s="40" t="s">
        <v>117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690</v>
      </c>
      <c r="F89" s="46"/>
      <c r="G89" s="46"/>
      <c r="H89" s="46"/>
      <c r="I89" s="46"/>
      <c r="J89" s="47"/>
    </row>
    <row r="90" ht="75">
      <c r="A90" s="37" t="s">
        <v>99</v>
      </c>
      <c r="B90" s="45"/>
      <c r="C90" s="46"/>
      <c r="D90" s="46"/>
      <c r="E90" s="39" t="s">
        <v>691</v>
      </c>
      <c r="F90" s="46"/>
      <c r="G90" s="46"/>
      <c r="H90" s="46"/>
      <c r="I90" s="46"/>
      <c r="J90" s="47"/>
    </row>
    <row r="91">
      <c r="A91" s="37" t="s">
        <v>93</v>
      </c>
      <c r="B91" s="37">
        <v>27</v>
      </c>
      <c r="C91" s="38" t="s">
        <v>692</v>
      </c>
      <c r="D91" s="37" t="s">
        <v>95</v>
      </c>
      <c r="E91" s="39" t="s">
        <v>693</v>
      </c>
      <c r="F91" s="40" t="s">
        <v>117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693</v>
      </c>
      <c r="F92" s="46"/>
      <c r="G92" s="46"/>
      <c r="H92" s="46"/>
      <c r="I92" s="46"/>
      <c r="J92" s="47"/>
    </row>
    <row r="93" ht="90">
      <c r="A93" s="37" t="s">
        <v>99</v>
      </c>
      <c r="B93" s="45"/>
      <c r="C93" s="46"/>
      <c r="D93" s="46"/>
      <c r="E93" s="39" t="s">
        <v>694</v>
      </c>
      <c r="F93" s="46"/>
      <c r="G93" s="46"/>
      <c r="H93" s="46"/>
      <c r="I93" s="46"/>
      <c r="J93" s="47"/>
    </row>
    <row r="94">
      <c r="A94" s="37" t="s">
        <v>93</v>
      </c>
      <c r="B94" s="37">
        <v>28</v>
      </c>
      <c r="C94" s="38" t="s">
        <v>695</v>
      </c>
      <c r="D94" s="37" t="s">
        <v>95</v>
      </c>
      <c r="E94" s="39" t="s">
        <v>696</v>
      </c>
      <c r="F94" s="40" t="s">
        <v>117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696</v>
      </c>
      <c r="F95" s="46"/>
      <c r="G95" s="46"/>
      <c r="H95" s="46"/>
      <c r="I95" s="46"/>
      <c r="J95" s="47"/>
    </row>
    <row r="96" ht="90">
      <c r="A96" s="37" t="s">
        <v>99</v>
      </c>
      <c r="B96" s="45"/>
      <c r="C96" s="46"/>
      <c r="D96" s="46"/>
      <c r="E96" s="39" t="s">
        <v>697</v>
      </c>
      <c r="F96" s="46"/>
      <c r="G96" s="46"/>
      <c r="H96" s="46"/>
      <c r="I96" s="46"/>
      <c r="J96" s="47"/>
    </row>
    <row r="97">
      <c r="A97" s="37" t="s">
        <v>93</v>
      </c>
      <c r="B97" s="37">
        <v>29</v>
      </c>
      <c r="C97" s="38" t="s">
        <v>155</v>
      </c>
      <c r="D97" s="37" t="s">
        <v>95</v>
      </c>
      <c r="E97" s="39" t="s">
        <v>156</v>
      </c>
      <c r="F97" s="40" t="s">
        <v>157</v>
      </c>
      <c r="G97" s="41">
        <v>1.74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156</v>
      </c>
      <c r="F98" s="46"/>
      <c r="G98" s="46"/>
      <c r="H98" s="46"/>
      <c r="I98" s="46"/>
      <c r="J98" s="47"/>
    </row>
    <row r="99" ht="90">
      <c r="A99" s="37" t="s">
        <v>99</v>
      </c>
      <c r="B99" s="45"/>
      <c r="C99" s="46"/>
      <c r="D99" s="46"/>
      <c r="E99" s="39" t="s">
        <v>158</v>
      </c>
      <c r="F99" s="46"/>
      <c r="G99" s="46"/>
      <c r="H99" s="46"/>
      <c r="I99" s="46"/>
      <c r="J99" s="47"/>
    </row>
    <row r="100">
      <c r="A100" s="37" t="s">
        <v>93</v>
      </c>
      <c r="B100" s="37">
        <v>30</v>
      </c>
      <c r="C100" s="38" t="s">
        <v>159</v>
      </c>
      <c r="D100" s="37" t="s">
        <v>95</v>
      </c>
      <c r="E100" s="39" t="s">
        <v>160</v>
      </c>
      <c r="F100" s="40" t="s">
        <v>157</v>
      </c>
      <c r="G100" s="41">
        <v>1.9199999999999999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160</v>
      </c>
      <c r="F101" s="46"/>
      <c r="G101" s="46"/>
      <c r="H101" s="46"/>
      <c r="I101" s="46"/>
      <c r="J101" s="47"/>
    </row>
    <row r="102" ht="90">
      <c r="A102" s="37" t="s">
        <v>99</v>
      </c>
      <c r="B102" s="45"/>
      <c r="C102" s="46"/>
      <c r="D102" s="46"/>
      <c r="E102" s="39" t="s">
        <v>158</v>
      </c>
      <c r="F102" s="46"/>
      <c r="G102" s="46"/>
      <c r="H102" s="46"/>
      <c r="I102" s="46"/>
      <c r="J102" s="47"/>
    </row>
    <row r="103">
      <c r="A103" s="37" t="s">
        <v>93</v>
      </c>
      <c r="B103" s="37">
        <v>31</v>
      </c>
      <c r="C103" s="38" t="s">
        <v>161</v>
      </c>
      <c r="D103" s="37" t="s">
        <v>95</v>
      </c>
      <c r="E103" s="39" t="s">
        <v>162</v>
      </c>
      <c r="F103" s="40" t="s">
        <v>157</v>
      </c>
      <c r="G103" s="41">
        <v>92.489999999999995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162</v>
      </c>
      <c r="F104" s="46"/>
      <c r="G104" s="46"/>
      <c r="H104" s="46"/>
      <c r="I104" s="46"/>
      <c r="J104" s="47"/>
    </row>
    <row r="105" ht="90">
      <c r="A105" s="37" t="s">
        <v>99</v>
      </c>
      <c r="B105" s="45"/>
      <c r="C105" s="46"/>
      <c r="D105" s="46"/>
      <c r="E105" s="39" t="s">
        <v>158</v>
      </c>
      <c r="F105" s="46"/>
      <c r="G105" s="46"/>
      <c r="H105" s="46"/>
      <c r="I105" s="46"/>
      <c r="J105" s="47"/>
    </row>
    <row r="106">
      <c r="A106" s="37" t="s">
        <v>93</v>
      </c>
      <c r="B106" s="37">
        <v>32</v>
      </c>
      <c r="C106" s="38" t="s">
        <v>165</v>
      </c>
      <c r="D106" s="37" t="s">
        <v>95</v>
      </c>
      <c r="E106" s="39" t="s">
        <v>166</v>
      </c>
      <c r="F106" s="40" t="s">
        <v>157</v>
      </c>
      <c r="G106" s="41">
        <v>1.74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166</v>
      </c>
      <c r="F107" s="46"/>
      <c r="G107" s="46"/>
      <c r="H107" s="46"/>
      <c r="I107" s="46"/>
      <c r="J107" s="47"/>
    </row>
    <row r="108" ht="75">
      <c r="A108" s="37" t="s">
        <v>99</v>
      </c>
      <c r="B108" s="45"/>
      <c r="C108" s="46"/>
      <c r="D108" s="46"/>
      <c r="E108" s="39" t="s">
        <v>167</v>
      </c>
      <c r="F108" s="46"/>
      <c r="G108" s="46"/>
      <c r="H108" s="46"/>
      <c r="I108" s="46"/>
      <c r="J108" s="47"/>
    </row>
    <row r="109">
      <c r="A109" s="37" t="s">
        <v>93</v>
      </c>
      <c r="B109" s="37">
        <v>33</v>
      </c>
      <c r="C109" s="38" t="s">
        <v>557</v>
      </c>
      <c r="D109" s="37" t="s">
        <v>95</v>
      </c>
      <c r="E109" s="39" t="s">
        <v>558</v>
      </c>
      <c r="F109" s="40" t="s">
        <v>157</v>
      </c>
      <c r="G109" s="41">
        <v>2.1000000000000001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558</v>
      </c>
      <c r="F110" s="46"/>
      <c r="G110" s="46"/>
      <c r="H110" s="46"/>
      <c r="I110" s="46"/>
      <c r="J110" s="47"/>
    </row>
    <row r="111" ht="90">
      <c r="A111" s="37" t="s">
        <v>99</v>
      </c>
      <c r="B111" s="45"/>
      <c r="C111" s="46"/>
      <c r="D111" s="46"/>
      <c r="E111" s="39" t="s">
        <v>559</v>
      </c>
      <c r="F111" s="46"/>
      <c r="G111" s="46"/>
      <c r="H111" s="46"/>
      <c r="I111" s="46"/>
      <c r="J111" s="47"/>
    </row>
    <row r="112">
      <c r="A112" s="37" t="s">
        <v>93</v>
      </c>
      <c r="B112" s="37">
        <v>34</v>
      </c>
      <c r="C112" s="38" t="s">
        <v>168</v>
      </c>
      <c r="D112" s="37" t="s">
        <v>95</v>
      </c>
      <c r="E112" s="39" t="s">
        <v>169</v>
      </c>
      <c r="F112" s="40" t="s">
        <v>157</v>
      </c>
      <c r="G112" s="41">
        <v>1.9199999999999999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169</v>
      </c>
      <c r="F113" s="46"/>
      <c r="G113" s="46"/>
      <c r="H113" s="46"/>
      <c r="I113" s="46"/>
      <c r="J113" s="47"/>
    </row>
    <row r="114" ht="75">
      <c r="A114" s="37" t="s">
        <v>99</v>
      </c>
      <c r="B114" s="45"/>
      <c r="C114" s="46"/>
      <c r="D114" s="46"/>
      <c r="E114" s="39" t="s">
        <v>167</v>
      </c>
      <c r="F114" s="46"/>
      <c r="G114" s="46"/>
      <c r="H114" s="46"/>
      <c r="I114" s="46"/>
      <c r="J114" s="47"/>
    </row>
    <row r="115">
      <c r="A115" s="37" t="s">
        <v>93</v>
      </c>
      <c r="B115" s="37">
        <v>35</v>
      </c>
      <c r="C115" s="38" t="s">
        <v>170</v>
      </c>
      <c r="D115" s="37" t="s">
        <v>95</v>
      </c>
      <c r="E115" s="39" t="s">
        <v>171</v>
      </c>
      <c r="F115" s="40" t="s">
        <v>157</v>
      </c>
      <c r="G115" s="41">
        <v>92.489999999999995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171</v>
      </c>
      <c r="F116" s="46"/>
      <c r="G116" s="46"/>
      <c r="H116" s="46"/>
      <c r="I116" s="46"/>
      <c r="J116" s="47"/>
    </row>
    <row r="117" ht="75">
      <c r="A117" s="37" t="s">
        <v>99</v>
      </c>
      <c r="B117" s="45"/>
      <c r="C117" s="46"/>
      <c r="D117" s="46"/>
      <c r="E117" s="39" t="s">
        <v>167</v>
      </c>
      <c r="F117" s="46"/>
      <c r="G117" s="46"/>
      <c r="H117" s="46"/>
      <c r="I117" s="46"/>
      <c r="J117" s="47"/>
    </row>
    <row r="118">
      <c r="A118" s="37" t="s">
        <v>93</v>
      </c>
      <c r="B118" s="37">
        <v>36</v>
      </c>
      <c r="C118" s="38" t="s">
        <v>698</v>
      </c>
      <c r="D118" s="37" t="s">
        <v>95</v>
      </c>
      <c r="E118" s="39" t="s">
        <v>699</v>
      </c>
      <c r="F118" s="40" t="s">
        <v>117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699</v>
      </c>
      <c r="F119" s="46"/>
      <c r="G119" s="46"/>
      <c r="H119" s="46"/>
      <c r="I119" s="46"/>
      <c r="J119" s="47"/>
    </row>
    <row r="120" ht="105">
      <c r="A120" s="37" t="s">
        <v>99</v>
      </c>
      <c r="B120" s="45"/>
      <c r="C120" s="46"/>
      <c r="D120" s="46"/>
      <c r="E120" s="39" t="s">
        <v>700</v>
      </c>
      <c r="F120" s="46"/>
      <c r="G120" s="46"/>
      <c r="H120" s="46"/>
      <c r="I120" s="46"/>
      <c r="J120" s="47"/>
    </row>
    <row r="121">
      <c r="A121" s="37" t="s">
        <v>93</v>
      </c>
      <c r="B121" s="37">
        <v>37</v>
      </c>
      <c r="C121" s="38" t="s">
        <v>701</v>
      </c>
      <c r="D121" s="37" t="s">
        <v>95</v>
      </c>
      <c r="E121" s="39" t="s">
        <v>702</v>
      </c>
      <c r="F121" s="40" t="s">
        <v>117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702</v>
      </c>
      <c r="F122" s="46"/>
      <c r="G122" s="46"/>
      <c r="H122" s="46"/>
      <c r="I122" s="46"/>
      <c r="J122" s="47"/>
    </row>
    <row r="123" ht="120">
      <c r="A123" s="37" t="s">
        <v>99</v>
      </c>
      <c r="B123" s="45"/>
      <c r="C123" s="46"/>
      <c r="D123" s="46"/>
      <c r="E123" s="39" t="s">
        <v>703</v>
      </c>
      <c r="F123" s="46"/>
      <c r="G123" s="46"/>
      <c r="H123" s="46"/>
      <c r="I123" s="46"/>
      <c r="J123" s="47"/>
    </row>
    <row r="124">
      <c r="A124" s="37" t="s">
        <v>93</v>
      </c>
      <c r="B124" s="37">
        <v>38</v>
      </c>
      <c r="C124" s="38" t="s">
        <v>182</v>
      </c>
      <c r="D124" s="37" t="s">
        <v>95</v>
      </c>
      <c r="E124" s="39" t="s">
        <v>183</v>
      </c>
      <c r="F124" s="40" t="s">
        <v>110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183</v>
      </c>
      <c r="F125" s="46"/>
      <c r="G125" s="46"/>
      <c r="H125" s="46"/>
      <c r="I125" s="46"/>
      <c r="J125" s="47"/>
    </row>
    <row r="126" ht="135">
      <c r="A126" s="37" t="s">
        <v>99</v>
      </c>
      <c r="B126" s="45"/>
      <c r="C126" s="46"/>
      <c r="D126" s="46"/>
      <c r="E126" s="39" t="s">
        <v>184</v>
      </c>
      <c r="F126" s="46"/>
      <c r="G126" s="46"/>
      <c r="H126" s="46"/>
      <c r="I126" s="46"/>
      <c r="J126" s="47"/>
    </row>
    <row r="127">
      <c r="A127" s="37" t="s">
        <v>93</v>
      </c>
      <c r="B127" s="37">
        <v>39</v>
      </c>
      <c r="C127" s="38" t="s">
        <v>185</v>
      </c>
      <c r="D127" s="37" t="s">
        <v>95</v>
      </c>
      <c r="E127" s="39" t="s">
        <v>186</v>
      </c>
      <c r="F127" s="40" t="s">
        <v>110</v>
      </c>
      <c r="G127" s="41">
        <v>50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186</v>
      </c>
      <c r="F128" s="46"/>
      <c r="G128" s="46"/>
      <c r="H128" s="46"/>
      <c r="I128" s="46"/>
      <c r="J128" s="47"/>
    </row>
    <row r="129" ht="90">
      <c r="A129" s="37" t="s">
        <v>99</v>
      </c>
      <c r="B129" s="45"/>
      <c r="C129" s="46"/>
      <c r="D129" s="46"/>
      <c r="E129" s="39" t="s">
        <v>187</v>
      </c>
      <c r="F129" s="46"/>
      <c r="G129" s="46"/>
      <c r="H129" s="46"/>
      <c r="I129" s="46"/>
      <c r="J129" s="47"/>
    </row>
    <row r="130">
      <c r="A130" s="37" t="s">
        <v>93</v>
      </c>
      <c r="B130" s="37">
        <v>40</v>
      </c>
      <c r="C130" s="38" t="s">
        <v>704</v>
      </c>
      <c r="D130" s="37" t="s">
        <v>95</v>
      </c>
      <c r="E130" s="39" t="s">
        <v>705</v>
      </c>
      <c r="F130" s="40" t="s">
        <v>110</v>
      </c>
      <c r="G130" s="41">
        <v>15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705</v>
      </c>
      <c r="F131" s="46"/>
      <c r="G131" s="46"/>
      <c r="H131" s="46"/>
      <c r="I131" s="46"/>
      <c r="J131" s="47"/>
    </row>
    <row r="132" ht="90">
      <c r="A132" s="37" t="s">
        <v>99</v>
      </c>
      <c r="B132" s="45"/>
      <c r="C132" s="46"/>
      <c r="D132" s="46"/>
      <c r="E132" s="39" t="s">
        <v>179</v>
      </c>
      <c r="F132" s="46"/>
      <c r="G132" s="46"/>
      <c r="H132" s="46"/>
      <c r="I132" s="46"/>
      <c r="J132" s="47"/>
    </row>
    <row r="133">
      <c r="A133" s="37" t="s">
        <v>93</v>
      </c>
      <c r="B133" s="37">
        <v>41</v>
      </c>
      <c r="C133" s="38" t="s">
        <v>567</v>
      </c>
      <c r="D133" s="37" t="s">
        <v>95</v>
      </c>
      <c r="E133" s="39" t="s">
        <v>568</v>
      </c>
      <c r="F133" s="40" t="s">
        <v>117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568</v>
      </c>
      <c r="F134" s="46"/>
      <c r="G134" s="46"/>
      <c r="H134" s="46"/>
      <c r="I134" s="46"/>
      <c r="J134" s="47"/>
    </row>
    <row r="135" ht="90">
      <c r="A135" s="37" t="s">
        <v>99</v>
      </c>
      <c r="B135" s="45"/>
      <c r="C135" s="46"/>
      <c r="D135" s="46"/>
      <c r="E135" s="39" t="s">
        <v>569</v>
      </c>
      <c r="F135" s="46"/>
      <c r="G135" s="46"/>
      <c r="H135" s="46"/>
      <c r="I135" s="46"/>
      <c r="J135" s="47"/>
    </row>
    <row r="136">
      <c r="A136" s="37" t="s">
        <v>93</v>
      </c>
      <c r="B136" s="37">
        <v>42</v>
      </c>
      <c r="C136" s="38" t="s">
        <v>255</v>
      </c>
      <c r="D136" s="37" t="s">
        <v>95</v>
      </c>
      <c r="E136" s="39" t="s">
        <v>256</v>
      </c>
      <c r="F136" s="40" t="s">
        <v>117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256</v>
      </c>
      <c r="F137" s="46"/>
      <c r="G137" s="46"/>
      <c r="H137" s="46"/>
      <c r="I137" s="46"/>
      <c r="J137" s="47"/>
    </row>
    <row r="138" ht="90">
      <c r="A138" s="37" t="s">
        <v>99</v>
      </c>
      <c r="B138" s="45"/>
      <c r="C138" s="46"/>
      <c r="D138" s="46"/>
      <c r="E138" s="39" t="s">
        <v>257</v>
      </c>
      <c r="F138" s="46"/>
      <c r="G138" s="46"/>
      <c r="H138" s="46"/>
      <c r="I138" s="46"/>
      <c r="J138" s="47"/>
    </row>
    <row r="139">
      <c r="A139" s="37" t="s">
        <v>93</v>
      </c>
      <c r="B139" s="37">
        <v>43</v>
      </c>
      <c r="C139" s="38" t="s">
        <v>258</v>
      </c>
      <c r="D139" s="37" t="s">
        <v>95</v>
      </c>
      <c r="E139" s="39" t="s">
        <v>259</v>
      </c>
      <c r="F139" s="40" t="s">
        <v>117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259</v>
      </c>
      <c r="F140" s="46"/>
      <c r="G140" s="46"/>
      <c r="H140" s="46"/>
      <c r="I140" s="46"/>
      <c r="J140" s="47"/>
    </row>
    <row r="141" ht="90">
      <c r="A141" s="37" t="s">
        <v>99</v>
      </c>
      <c r="B141" s="45"/>
      <c r="C141" s="46"/>
      <c r="D141" s="46"/>
      <c r="E141" s="39" t="s">
        <v>260</v>
      </c>
      <c r="F141" s="46"/>
      <c r="G141" s="46"/>
      <c r="H141" s="46"/>
      <c r="I141" s="46"/>
      <c r="J141" s="47"/>
    </row>
    <row r="142" ht="30">
      <c r="A142" s="37" t="s">
        <v>93</v>
      </c>
      <c r="B142" s="37">
        <v>44</v>
      </c>
      <c r="C142" s="38" t="s">
        <v>264</v>
      </c>
      <c r="D142" s="37" t="s">
        <v>95</v>
      </c>
      <c r="E142" s="39" t="s">
        <v>265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98</v>
      </c>
      <c r="B143" s="45"/>
      <c r="C143" s="46"/>
      <c r="D143" s="46"/>
      <c r="E143" s="39" t="s">
        <v>265</v>
      </c>
      <c r="F143" s="46"/>
      <c r="G143" s="46"/>
      <c r="H143" s="46"/>
      <c r="I143" s="46"/>
      <c r="J143" s="47"/>
    </row>
    <row r="144" ht="105">
      <c r="A144" s="37" t="s">
        <v>99</v>
      </c>
      <c r="B144" s="45"/>
      <c r="C144" s="46"/>
      <c r="D144" s="46"/>
      <c r="E144" s="39" t="s">
        <v>266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45</v>
      </c>
      <c r="C145" s="38" t="s">
        <v>781</v>
      </c>
      <c r="D145" s="37" t="s">
        <v>95</v>
      </c>
      <c r="E145" s="39" t="s">
        <v>782</v>
      </c>
      <c r="F145" s="40" t="s">
        <v>620</v>
      </c>
      <c r="G145" s="41">
        <v>5.0030000000000001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782</v>
      </c>
      <c r="F146" s="46"/>
      <c r="G146" s="46"/>
      <c r="H146" s="46"/>
      <c r="I146" s="46"/>
      <c r="J146" s="47"/>
    </row>
    <row r="147" ht="75">
      <c r="A147" s="37" t="s">
        <v>99</v>
      </c>
      <c r="B147" s="45"/>
      <c r="C147" s="46"/>
      <c r="D147" s="46"/>
      <c r="E147" s="39" t="s">
        <v>708</v>
      </c>
      <c r="F147" s="46"/>
      <c r="G147" s="46"/>
      <c r="H147" s="46"/>
      <c r="I147" s="46"/>
      <c r="J147" s="47"/>
    </row>
    <row r="148">
      <c r="A148" s="37" t="s">
        <v>93</v>
      </c>
      <c r="B148" s="37">
        <v>46</v>
      </c>
      <c r="C148" s="38" t="s">
        <v>364</v>
      </c>
      <c r="D148" s="37" t="s">
        <v>95</v>
      </c>
      <c r="E148" s="39" t="s">
        <v>365</v>
      </c>
      <c r="F148" s="40" t="s">
        <v>117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365</v>
      </c>
      <c r="F149" s="46"/>
      <c r="G149" s="46"/>
      <c r="H149" s="46"/>
      <c r="I149" s="46"/>
      <c r="J149" s="47"/>
    </row>
    <row r="150" ht="90">
      <c r="A150" s="37" t="s">
        <v>99</v>
      </c>
      <c r="B150" s="45"/>
      <c r="C150" s="46"/>
      <c r="D150" s="46"/>
      <c r="E150" s="39" t="s">
        <v>366</v>
      </c>
      <c r="F150" s="46"/>
      <c r="G150" s="46"/>
      <c r="H150" s="46"/>
      <c r="I150" s="46"/>
      <c r="J150" s="47"/>
    </row>
    <row r="151">
      <c r="A151" s="37" t="s">
        <v>93</v>
      </c>
      <c r="B151" s="37">
        <v>47</v>
      </c>
      <c r="C151" s="38" t="s">
        <v>367</v>
      </c>
      <c r="D151" s="37" t="s">
        <v>95</v>
      </c>
      <c r="E151" s="39" t="s">
        <v>368</v>
      </c>
      <c r="F151" s="40" t="s">
        <v>117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98</v>
      </c>
      <c r="B152" s="45"/>
      <c r="C152" s="46"/>
      <c r="D152" s="46"/>
      <c r="E152" s="39" t="s">
        <v>368</v>
      </c>
      <c r="F152" s="46"/>
      <c r="G152" s="46"/>
      <c r="H152" s="46"/>
      <c r="I152" s="46"/>
      <c r="J152" s="47"/>
    </row>
    <row r="153" ht="90">
      <c r="A153" s="37" t="s">
        <v>99</v>
      </c>
      <c r="B153" s="45"/>
      <c r="C153" s="46"/>
      <c r="D153" s="46"/>
      <c r="E153" s="39" t="s">
        <v>369</v>
      </c>
      <c r="F153" s="46"/>
      <c r="G153" s="46"/>
      <c r="H153" s="46"/>
      <c r="I153" s="46"/>
      <c r="J153" s="47"/>
    </row>
    <row r="154">
      <c r="A154" s="37" t="s">
        <v>93</v>
      </c>
      <c r="B154" s="37">
        <v>48</v>
      </c>
      <c r="C154" s="38" t="s">
        <v>370</v>
      </c>
      <c r="D154" s="37" t="s">
        <v>95</v>
      </c>
      <c r="E154" s="39" t="s">
        <v>371</v>
      </c>
      <c r="F154" s="40" t="s">
        <v>117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371</v>
      </c>
      <c r="F155" s="46"/>
      <c r="G155" s="46"/>
      <c r="H155" s="46"/>
      <c r="I155" s="46"/>
      <c r="J155" s="47"/>
    </row>
    <row r="156" ht="75">
      <c r="A156" s="37" t="s">
        <v>99</v>
      </c>
      <c r="B156" s="45"/>
      <c r="C156" s="46"/>
      <c r="D156" s="46"/>
      <c r="E156" s="39" t="s">
        <v>372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49</v>
      </c>
      <c r="C157" s="38" t="s">
        <v>411</v>
      </c>
      <c r="D157" s="37" t="s">
        <v>95</v>
      </c>
      <c r="E157" s="39" t="s">
        <v>412</v>
      </c>
      <c r="F157" s="40" t="s">
        <v>117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412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413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50</v>
      </c>
      <c r="C160" s="38" t="s">
        <v>414</v>
      </c>
      <c r="D160" s="37" t="s">
        <v>95</v>
      </c>
      <c r="E160" s="39" t="s">
        <v>415</v>
      </c>
      <c r="F160" s="40" t="s">
        <v>117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415</v>
      </c>
      <c r="F161" s="46"/>
      <c r="G161" s="46"/>
      <c r="H161" s="46"/>
      <c r="I161" s="46"/>
      <c r="J161" s="47"/>
    </row>
    <row r="162" ht="75">
      <c r="A162" s="37" t="s">
        <v>99</v>
      </c>
      <c r="B162" s="45"/>
      <c r="C162" s="46"/>
      <c r="D162" s="46"/>
      <c r="E162" s="39" t="s">
        <v>416</v>
      </c>
      <c r="F162" s="46"/>
      <c r="G162" s="46"/>
      <c r="H162" s="46"/>
      <c r="I162" s="46"/>
      <c r="J162" s="47"/>
    </row>
    <row r="163" ht="30">
      <c r="A163" s="37" t="s">
        <v>93</v>
      </c>
      <c r="B163" s="37">
        <v>51</v>
      </c>
      <c r="C163" s="38" t="s">
        <v>577</v>
      </c>
      <c r="D163" s="37" t="s">
        <v>95</v>
      </c>
      <c r="E163" s="39" t="s">
        <v>578</v>
      </c>
      <c r="F163" s="40" t="s">
        <v>117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98</v>
      </c>
      <c r="B164" s="45"/>
      <c r="C164" s="46"/>
      <c r="D164" s="46"/>
      <c r="E164" s="39" t="s">
        <v>578</v>
      </c>
      <c r="F164" s="46"/>
      <c r="G164" s="46"/>
      <c r="H164" s="46"/>
      <c r="I164" s="46"/>
      <c r="J164" s="47"/>
    </row>
    <row r="165" ht="75">
      <c r="A165" s="37" t="s">
        <v>99</v>
      </c>
      <c r="B165" s="45"/>
      <c r="C165" s="46"/>
      <c r="D165" s="46"/>
      <c r="E165" s="39" t="s">
        <v>579</v>
      </c>
      <c r="F165" s="46"/>
      <c r="G165" s="46"/>
      <c r="H165" s="46"/>
      <c r="I165" s="46"/>
      <c r="J165" s="47"/>
    </row>
    <row r="166" ht="45">
      <c r="A166" s="37" t="s">
        <v>93</v>
      </c>
      <c r="B166" s="37">
        <v>52</v>
      </c>
      <c r="C166" s="38" t="s">
        <v>417</v>
      </c>
      <c r="D166" s="37" t="s">
        <v>95</v>
      </c>
      <c r="E166" s="39" t="s">
        <v>418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98</v>
      </c>
      <c r="B167" s="45"/>
      <c r="C167" s="46"/>
      <c r="D167" s="46"/>
      <c r="E167" s="39" t="s">
        <v>418</v>
      </c>
      <c r="F167" s="46"/>
      <c r="G167" s="46"/>
      <c r="H167" s="46"/>
      <c r="I167" s="46"/>
      <c r="J167" s="47"/>
    </row>
    <row r="168" ht="75">
      <c r="A168" s="37" t="s">
        <v>99</v>
      </c>
      <c r="B168" s="45"/>
      <c r="C168" s="46"/>
      <c r="D168" s="46"/>
      <c r="E168" s="39" t="s">
        <v>419</v>
      </c>
      <c r="F168" s="46"/>
      <c r="G168" s="46"/>
      <c r="H168" s="46"/>
      <c r="I168" s="46"/>
      <c r="J168" s="47"/>
    </row>
    <row r="169" ht="45">
      <c r="A169" s="37" t="s">
        <v>93</v>
      </c>
      <c r="B169" s="37">
        <v>53</v>
      </c>
      <c r="C169" s="38" t="s">
        <v>420</v>
      </c>
      <c r="D169" s="37" t="s">
        <v>95</v>
      </c>
      <c r="E169" s="39" t="s">
        <v>421</v>
      </c>
      <c r="F169" s="40" t="s">
        <v>117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45">
      <c r="A170" s="37" t="s">
        <v>98</v>
      </c>
      <c r="B170" s="45"/>
      <c r="C170" s="46"/>
      <c r="D170" s="46"/>
      <c r="E170" s="39" t="s">
        <v>421</v>
      </c>
      <c r="F170" s="46"/>
      <c r="G170" s="46"/>
      <c r="H170" s="46"/>
      <c r="I170" s="46"/>
      <c r="J170" s="47"/>
    </row>
    <row r="171" ht="75">
      <c r="A171" s="37" t="s">
        <v>99</v>
      </c>
      <c r="B171" s="45"/>
      <c r="C171" s="46"/>
      <c r="D171" s="46"/>
      <c r="E171" s="39" t="s">
        <v>422</v>
      </c>
      <c r="F171" s="46"/>
      <c r="G171" s="46"/>
      <c r="H171" s="46"/>
      <c r="I171" s="46"/>
      <c r="J171" s="47"/>
    </row>
    <row r="172" ht="45">
      <c r="A172" s="37" t="s">
        <v>93</v>
      </c>
      <c r="B172" s="37">
        <v>54</v>
      </c>
      <c r="C172" s="38" t="s">
        <v>580</v>
      </c>
      <c r="D172" s="37" t="s">
        <v>95</v>
      </c>
      <c r="E172" s="39" t="s">
        <v>581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45">
      <c r="A173" s="37" t="s">
        <v>98</v>
      </c>
      <c r="B173" s="45"/>
      <c r="C173" s="46"/>
      <c r="D173" s="46"/>
      <c r="E173" s="39" t="s">
        <v>581</v>
      </c>
      <c r="F173" s="46"/>
      <c r="G173" s="46"/>
      <c r="H173" s="46"/>
      <c r="I173" s="46"/>
      <c r="J173" s="47"/>
    </row>
    <row r="174" ht="90">
      <c r="A174" s="37" t="s">
        <v>99</v>
      </c>
      <c r="B174" s="45"/>
      <c r="C174" s="46"/>
      <c r="D174" s="46"/>
      <c r="E174" s="39" t="s">
        <v>582</v>
      </c>
      <c r="F174" s="46"/>
      <c r="G174" s="46"/>
      <c r="H174" s="46"/>
      <c r="I174" s="46"/>
      <c r="J174" s="47"/>
    </row>
    <row r="175">
      <c r="A175" s="37" t="s">
        <v>93</v>
      </c>
      <c r="B175" s="37">
        <v>55</v>
      </c>
      <c r="C175" s="38" t="s">
        <v>429</v>
      </c>
      <c r="D175" s="37" t="s">
        <v>95</v>
      </c>
      <c r="E175" s="39" t="s">
        <v>430</v>
      </c>
      <c r="F175" s="40" t="s">
        <v>117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430</v>
      </c>
      <c r="F176" s="46"/>
      <c r="G176" s="46"/>
      <c r="H176" s="46"/>
      <c r="I176" s="46"/>
      <c r="J176" s="47"/>
    </row>
    <row r="177" ht="120">
      <c r="A177" s="37" t="s">
        <v>99</v>
      </c>
      <c r="B177" s="45"/>
      <c r="C177" s="46"/>
      <c r="D177" s="46"/>
      <c r="E177" s="39" t="s">
        <v>431</v>
      </c>
      <c r="F177" s="46"/>
      <c r="G177" s="46"/>
      <c r="H177" s="46"/>
      <c r="I177" s="46"/>
      <c r="J177" s="47"/>
    </row>
    <row r="178">
      <c r="A178" s="37" t="s">
        <v>93</v>
      </c>
      <c r="B178" s="37">
        <v>56</v>
      </c>
      <c r="C178" s="38" t="s">
        <v>432</v>
      </c>
      <c r="D178" s="37" t="s">
        <v>95</v>
      </c>
      <c r="E178" s="39" t="s">
        <v>433</v>
      </c>
      <c r="F178" s="40" t="s">
        <v>117</v>
      </c>
      <c r="G178" s="41">
        <v>4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433</v>
      </c>
      <c r="F179" s="46"/>
      <c r="G179" s="46"/>
      <c r="H179" s="46"/>
      <c r="I179" s="46"/>
      <c r="J179" s="47"/>
    </row>
    <row r="180" ht="75">
      <c r="A180" s="37" t="s">
        <v>99</v>
      </c>
      <c r="B180" s="45"/>
      <c r="C180" s="46"/>
      <c r="D180" s="46"/>
      <c r="E180" s="39" t="s">
        <v>434</v>
      </c>
      <c r="F180" s="46"/>
      <c r="G180" s="46"/>
      <c r="H180" s="46"/>
      <c r="I180" s="46"/>
      <c r="J180" s="47"/>
    </row>
    <row r="181">
      <c r="A181" s="37" t="s">
        <v>93</v>
      </c>
      <c r="B181" s="37">
        <v>57</v>
      </c>
      <c r="C181" s="38" t="s">
        <v>715</v>
      </c>
      <c r="D181" s="37" t="s">
        <v>95</v>
      </c>
      <c r="E181" s="39" t="s">
        <v>716</v>
      </c>
      <c r="F181" s="40" t="s">
        <v>117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716</v>
      </c>
      <c r="F182" s="46"/>
      <c r="G182" s="46"/>
      <c r="H182" s="46"/>
      <c r="I182" s="46"/>
      <c r="J182" s="47"/>
    </row>
    <row r="183" ht="75">
      <c r="A183" s="37" t="s">
        <v>99</v>
      </c>
      <c r="B183" s="45"/>
      <c r="C183" s="46"/>
      <c r="D183" s="46"/>
      <c r="E183" s="39" t="s">
        <v>717</v>
      </c>
      <c r="F183" s="46"/>
      <c r="G183" s="46"/>
      <c r="H183" s="46"/>
      <c r="I183" s="46"/>
      <c r="J183" s="47"/>
    </row>
    <row r="184">
      <c r="A184" s="37" t="s">
        <v>93</v>
      </c>
      <c r="B184" s="37">
        <v>58</v>
      </c>
      <c r="C184" s="38" t="s">
        <v>718</v>
      </c>
      <c r="D184" s="37" t="s">
        <v>95</v>
      </c>
      <c r="E184" s="39" t="s">
        <v>719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719</v>
      </c>
      <c r="F185" s="46"/>
      <c r="G185" s="46"/>
      <c r="H185" s="46"/>
      <c r="I185" s="46"/>
      <c r="J185" s="47"/>
    </row>
    <row r="186" ht="75">
      <c r="A186" s="37" t="s">
        <v>99</v>
      </c>
      <c r="B186" s="45"/>
      <c r="C186" s="46"/>
      <c r="D186" s="46"/>
      <c r="E186" s="39" t="s">
        <v>720</v>
      </c>
      <c r="F186" s="46"/>
      <c r="G186" s="46"/>
      <c r="H186" s="46"/>
      <c r="I186" s="46"/>
      <c r="J186" s="47"/>
    </row>
    <row r="187" ht="30">
      <c r="A187" s="37" t="s">
        <v>93</v>
      </c>
      <c r="B187" s="37">
        <v>59</v>
      </c>
      <c r="C187" s="38" t="s">
        <v>444</v>
      </c>
      <c r="D187" s="37" t="s">
        <v>95</v>
      </c>
      <c r="E187" s="39" t="s">
        <v>445</v>
      </c>
      <c r="F187" s="40" t="s">
        <v>117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98</v>
      </c>
      <c r="B188" s="45"/>
      <c r="C188" s="46"/>
      <c r="D188" s="46"/>
      <c r="E188" s="39" t="s">
        <v>445</v>
      </c>
      <c r="F188" s="46"/>
      <c r="G188" s="46"/>
      <c r="H188" s="46"/>
      <c r="I188" s="46"/>
      <c r="J188" s="47"/>
    </row>
    <row r="189" ht="90">
      <c r="A189" s="37" t="s">
        <v>99</v>
      </c>
      <c r="B189" s="45"/>
      <c r="C189" s="46"/>
      <c r="D189" s="46"/>
      <c r="E189" s="39" t="s">
        <v>446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60</v>
      </c>
      <c r="C190" s="38" t="s">
        <v>447</v>
      </c>
      <c r="D190" s="37" t="s">
        <v>95</v>
      </c>
      <c r="E190" s="39" t="s">
        <v>448</v>
      </c>
      <c r="F190" s="40" t="s">
        <v>117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448</v>
      </c>
      <c r="F191" s="46"/>
      <c r="G191" s="46"/>
      <c r="H191" s="46"/>
      <c r="I191" s="46"/>
      <c r="J191" s="47"/>
    </row>
    <row r="192" ht="75">
      <c r="A192" s="37" t="s">
        <v>99</v>
      </c>
      <c r="B192" s="45"/>
      <c r="C192" s="46"/>
      <c r="D192" s="46"/>
      <c r="E192" s="39" t="s">
        <v>449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61</v>
      </c>
      <c r="C193" s="38" t="s">
        <v>727</v>
      </c>
      <c r="D193" s="37" t="s">
        <v>95</v>
      </c>
      <c r="E193" s="39" t="s">
        <v>728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728</v>
      </c>
      <c r="F194" s="46"/>
      <c r="G194" s="46"/>
      <c r="H194" s="46"/>
      <c r="I194" s="46"/>
      <c r="J194" s="47"/>
    </row>
    <row r="195" ht="75">
      <c r="A195" s="37" t="s">
        <v>99</v>
      </c>
      <c r="B195" s="45"/>
      <c r="C195" s="46"/>
      <c r="D195" s="46"/>
      <c r="E195" s="39" t="s">
        <v>729</v>
      </c>
      <c r="F195" s="46"/>
      <c r="G195" s="46"/>
      <c r="H195" s="46"/>
      <c r="I195" s="46"/>
      <c r="J195" s="47"/>
    </row>
    <row r="196">
      <c r="A196" s="37" t="s">
        <v>93</v>
      </c>
      <c r="B196" s="37">
        <v>62</v>
      </c>
      <c r="C196" s="38" t="s">
        <v>730</v>
      </c>
      <c r="D196" s="37" t="s">
        <v>95</v>
      </c>
      <c r="E196" s="39" t="s">
        <v>731</v>
      </c>
      <c r="F196" s="40" t="s">
        <v>117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731</v>
      </c>
      <c r="F197" s="46"/>
      <c r="G197" s="46"/>
      <c r="H197" s="46"/>
      <c r="I197" s="46"/>
      <c r="J197" s="47"/>
    </row>
    <row r="198" ht="75">
      <c r="A198" s="37" t="s">
        <v>99</v>
      </c>
      <c r="B198" s="45"/>
      <c r="C198" s="46"/>
      <c r="D198" s="46"/>
      <c r="E198" s="39" t="s">
        <v>732</v>
      </c>
      <c r="F198" s="46"/>
      <c r="G198" s="46"/>
      <c r="H198" s="46"/>
      <c r="I198" s="46"/>
      <c r="J198" s="47"/>
    </row>
    <row r="199" ht="30">
      <c r="A199" s="37" t="s">
        <v>93</v>
      </c>
      <c r="B199" s="37">
        <v>63</v>
      </c>
      <c r="C199" s="38" t="s">
        <v>733</v>
      </c>
      <c r="D199" s="37" t="s">
        <v>95</v>
      </c>
      <c r="E199" s="39" t="s">
        <v>734</v>
      </c>
      <c r="F199" s="40" t="s">
        <v>117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98</v>
      </c>
      <c r="B200" s="45"/>
      <c r="C200" s="46"/>
      <c r="D200" s="46"/>
      <c r="E200" s="39" t="s">
        <v>734</v>
      </c>
      <c r="F200" s="46"/>
      <c r="G200" s="46"/>
      <c r="H200" s="46"/>
      <c r="I200" s="46"/>
      <c r="J200" s="47"/>
    </row>
    <row r="201" ht="75">
      <c r="A201" s="37" t="s">
        <v>99</v>
      </c>
      <c r="B201" s="45"/>
      <c r="C201" s="46"/>
      <c r="D201" s="46"/>
      <c r="E201" s="39" t="s">
        <v>735</v>
      </c>
      <c r="F201" s="46"/>
      <c r="G201" s="46"/>
      <c r="H201" s="46"/>
      <c r="I201" s="46"/>
      <c r="J201" s="47"/>
    </row>
    <row r="202">
      <c r="A202" s="37" t="s">
        <v>93</v>
      </c>
      <c r="B202" s="37">
        <v>64</v>
      </c>
      <c r="C202" s="38" t="s">
        <v>736</v>
      </c>
      <c r="D202" s="37" t="s">
        <v>95</v>
      </c>
      <c r="E202" s="39" t="s">
        <v>737</v>
      </c>
      <c r="F202" s="40" t="s">
        <v>117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737</v>
      </c>
      <c r="F203" s="46"/>
      <c r="G203" s="46"/>
      <c r="H203" s="46"/>
      <c r="I203" s="46"/>
      <c r="J203" s="47"/>
    </row>
    <row r="204" ht="75">
      <c r="A204" s="37" t="s">
        <v>99</v>
      </c>
      <c r="B204" s="45"/>
      <c r="C204" s="46"/>
      <c r="D204" s="46"/>
      <c r="E204" s="39" t="s">
        <v>738</v>
      </c>
      <c r="F204" s="46"/>
      <c r="G204" s="46"/>
      <c r="H204" s="46"/>
      <c r="I204" s="46"/>
      <c r="J204" s="47"/>
    </row>
    <row r="205">
      <c r="A205" s="37" t="s">
        <v>93</v>
      </c>
      <c r="B205" s="37">
        <v>65</v>
      </c>
      <c r="C205" s="38" t="s">
        <v>474</v>
      </c>
      <c r="D205" s="37" t="s">
        <v>95</v>
      </c>
      <c r="E205" s="39" t="s">
        <v>475</v>
      </c>
      <c r="F205" s="40" t="s">
        <v>117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475</v>
      </c>
      <c r="F206" s="46"/>
      <c r="G206" s="46"/>
      <c r="H206" s="46"/>
      <c r="I206" s="46"/>
      <c r="J206" s="47"/>
    </row>
    <row r="207" ht="90">
      <c r="A207" s="37" t="s">
        <v>99</v>
      </c>
      <c r="B207" s="45"/>
      <c r="C207" s="46"/>
      <c r="D207" s="46"/>
      <c r="E207" s="39" t="s">
        <v>476</v>
      </c>
      <c r="F207" s="46"/>
      <c r="G207" s="46"/>
      <c r="H207" s="46"/>
      <c r="I207" s="46"/>
      <c r="J207" s="47"/>
    </row>
    <row r="208">
      <c r="A208" s="37" t="s">
        <v>93</v>
      </c>
      <c r="B208" s="37">
        <v>66</v>
      </c>
      <c r="C208" s="38" t="s">
        <v>477</v>
      </c>
      <c r="D208" s="37" t="s">
        <v>95</v>
      </c>
      <c r="E208" s="39" t="s">
        <v>478</v>
      </c>
      <c r="F208" s="40" t="s">
        <v>117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478</v>
      </c>
      <c r="F209" s="46"/>
      <c r="G209" s="46"/>
      <c r="H209" s="46"/>
      <c r="I209" s="46"/>
      <c r="J209" s="47"/>
    </row>
    <row r="210" ht="75">
      <c r="A210" s="37" t="s">
        <v>99</v>
      </c>
      <c r="B210" s="45"/>
      <c r="C210" s="46"/>
      <c r="D210" s="46"/>
      <c r="E210" s="39" t="s">
        <v>479</v>
      </c>
      <c r="F210" s="46"/>
      <c r="G210" s="46"/>
      <c r="H210" s="46"/>
      <c r="I210" s="46"/>
      <c r="J210" s="47"/>
    </row>
    <row r="211">
      <c r="A211" s="37" t="s">
        <v>93</v>
      </c>
      <c r="B211" s="37">
        <v>67</v>
      </c>
      <c r="C211" s="38" t="s">
        <v>501</v>
      </c>
      <c r="D211" s="37" t="s">
        <v>95</v>
      </c>
      <c r="E211" s="39" t="s">
        <v>502</v>
      </c>
      <c r="F211" s="40" t="s">
        <v>503</v>
      </c>
      <c r="G211" s="41">
        <v>150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502</v>
      </c>
      <c r="F212" s="46"/>
      <c r="G212" s="46"/>
      <c r="H212" s="46"/>
      <c r="I212" s="46"/>
      <c r="J212" s="47"/>
    </row>
    <row r="213" ht="90">
      <c r="A213" s="37" t="s">
        <v>99</v>
      </c>
      <c r="B213" s="45"/>
      <c r="C213" s="46"/>
      <c r="D213" s="46"/>
      <c r="E213" s="39" t="s">
        <v>504</v>
      </c>
      <c r="F213" s="46"/>
      <c r="G213" s="46"/>
      <c r="H213" s="46"/>
      <c r="I213" s="46"/>
      <c r="J213" s="47"/>
    </row>
    <row r="214">
      <c r="A214" s="37" t="s">
        <v>93</v>
      </c>
      <c r="B214" s="37">
        <v>68</v>
      </c>
      <c r="C214" s="38" t="s">
        <v>505</v>
      </c>
      <c r="D214" s="37" t="s">
        <v>95</v>
      </c>
      <c r="E214" s="39" t="s">
        <v>506</v>
      </c>
      <c r="F214" s="40" t="s">
        <v>503</v>
      </c>
      <c r="G214" s="41">
        <v>40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506</v>
      </c>
      <c r="F215" s="46"/>
      <c r="G215" s="46"/>
      <c r="H215" s="46"/>
      <c r="I215" s="46"/>
      <c r="J215" s="47"/>
    </row>
    <row r="216" ht="105">
      <c r="A216" s="37" t="s">
        <v>99</v>
      </c>
      <c r="B216" s="45"/>
      <c r="C216" s="46"/>
      <c r="D216" s="46"/>
      <c r="E216" s="39" t="s">
        <v>507</v>
      </c>
      <c r="F216" s="46"/>
      <c r="G216" s="46"/>
      <c r="H216" s="46"/>
      <c r="I216" s="46"/>
      <c r="J216" s="47"/>
    </row>
    <row r="217">
      <c r="A217" s="37" t="s">
        <v>93</v>
      </c>
      <c r="B217" s="37">
        <v>69</v>
      </c>
      <c r="C217" s="38" t="s">
        <v>508</v>
      </c>
      <c r="D217" s="37" t="s">
        <v>95</v>
      </c>
      <c r="E217" s="39" t="s">
        <v>509</v>
      </c>
      <c r="F217" s="40" t="s">
        <v>117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509</v>
      </c>
      <c r="F218" s="46"/>
      <c r="G218" s="46"/>
      <c r="H218" s="46"/>
      <c r="I218" s="46"/>
      <c r="J218" s="47"/>
    </row>
    <row r="219" ht="90">
      <c r="A219" s="37" t="s">
        <v>99</v>
      </c>
      <c r="B219" s="45"/>
      <c r="C219" s="46"/>
      <c r="D219" s="46"/>
      <c r="E219" s="39" t="s">
        <v>510</v>
      </c>
      <c r="F219" s="46"/>
      <c r="G219" s="46"/>
      <c r="H219" s="46"/>
      <c r="I219" s="46"/>
      <c r="J219" s="47"/>
    </row>
    <row r="220">
      <c r="A220" s="37" t="s">
        <v>93</v>
      </c>
      <c r="B220" s="37">
        <v>70</v>
      </c>
      <c r="C220" s="38" t="s">
        <v>511</v>
      </c>
      <c r="D220" s="37" t="s">
        <v>95</v>
      </c>
      <c r="E220" s="39" t="s">
        <v>512</v>
      </c>
      <c r="F220" s="40" t="s">
        <v>117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512</v>
      </c>
      <c r="F221" s="46"/>
      <c r="G221" s="46"/>
      <c r="H221" s="46"/>
      <c r="I221" s="46"/>
      <c r="J221" s="47"/>
    </row>
    <row r="222" ht="135">
      <c r="A222" s="37" t="s">
        <v>99</v>
      </c>
      <c r="B222" s="45"/>
      <c r="C222" s="46"/>
      <c r="D222" s="46"/>
      <c r="E222" s="39" t="s">
        <v>513</v>
      </c>
      <c r="F222" s="46"/>
      <c r="G222" s="46"/>
      <c r="H222" s="46"/>
      <c r="I222" s="46"/>
      <c r="J222" s="47"/>
    </row>
    <row r="223" ht="30">
      <c r="A223" s="37" t="s">
        <v>93</v>
      </c>
      <c r="B223" s="37">
        <v>71</v>
      </c>
      <c r="C223" s="38" t="s">
        <v>517</v>
      </c>
      <c r="D223" s="37" t="s">
        <v>95</v>
      </c>
      <c r="E223" s="39" t="s">
        <v>518</v>
      </c>
      <c r="F223" s="40" t="s">
        <v>117</v>
      </c>
      <c r="G223" s="41">
        <v>1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98</v>
      </c>
      <c r="B224" s="45"/>
      <c r="C224" s="46"/>
      <c r="D224" s="46"/>
      <c r="E224" s="39" t="s">
        <v>518</v>
      </c>
      <c r="F224" s="46"/>
      <c r="G224" s="46"/>
      <c r="H224" s="46"/>
      <c r="I224" s="46"/>
      <c r="J224" s="47"/>
    </row>
    <row r="225" ht="120">
      <c r="A225" s="37" t="s">
        <v>99</v>
      </c>
      <c r="B225" s="45"/>
      <c r="C225" s="46"/>
      <c r="D225" s="46"/>
      <c r="E225" s="39" t="s">
        <v>519</v>
      </c>
      <c r="F225" s="46"/>
      <c r="G225" s="46"/>
      <c r="H225" s="46"/>
      <c r="I225" s="46"/>
      <c r="J225" s="47"/>
    </row>
    <row r="226">
      <c r="A226" s="37" t="s">
        <v>93</v>
      </c>
      <c r="B226" s="37">
        <v>86</v>
      </c>
      <c r="C226" s="38" t="s">
        <v>751</v>
      </c>
      <c r="D226" s="37" t="s">
        <v>95</v>
      </c>
      <c r="E226" s="39" t="s">
        <v>752</v>
      </c>
      <c r="F226" s="40" t="s">
        <v>503</v>
      </c>
      <c r="G226" s="41">
        <v>80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752</v>
      </c>
      <c r="F227" s="46"/>
      <c r="G227" s="46"/>
      <c r="H227" s="46"/>
      <c r="I227" s="46"/>
      <c r="J227" s="47"/>
    </row>
    <row r="228" ht="135">
      <c r="A228" s="37" t="s">
        <v>99</v>
      </c>
      <c r="B228" s="45"/>
      <c r="C228" s="46"/>
      <c r="D228" s="46"/>
      <c r="E228" s="39" t="s">
        <v>753</v>
      </c>
      <c r="F228" s="46"/>
      <c r="G228" s="46"/>
      <c r="H228" s="46"/>
      <c r="I228" s="46"/>
      <c r="J228" s="47"/>
    </row>
    <row r="229">
      <c r="A229" s="37" t="s">
        <v>93</v>
      </c>
      <c r="B229" s="37">
        <v>72</v>
      </c>
      <c r="C229" s="38" t="s">
        <v>520</v>
      </c>
      <c r="D229" s="37" t="s">
        <v>95</v>
      </c>
      <c r="E229" s="39" t="s">
        <v>521</v>
      </c>
      <c r="F229" s="40" t="s">
        <v>117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521</v>
      </c>
      <c r="F230" s="46"/>
      <c r="G230" s="46"/>
      <c r="H230" s="46"/>
      <c r="I230" s="46"/>
      <c r="J230" s="47"/>
    </row>
    <row r="231" ht="105">
      <c r="A231" s="37" t="s">
        <v>99</v>
      </c>
      <c r="B231" s="45"/>
      <c r="C231" s="46"/>
      <c r="D231" s="46"/>
      <c r="E231" s="39" t="s">
        <v>522</v>
      </c>
      <c r="F231" s="46"/>
      <c r="G231" s="46"/>
      <c r="H231" s="46"/>
      <c r="I231" s="46"/>
      <c r="J231" s="47"/>
    </row>
    <row r="232">
      <c r="A232" s="37" t="s">
        <v>93</v>
      </c>
      <c r="B232" s="37">
        <v>73</v>
      </c>
      <c r="C232" s="38" t="s">
        <v>754</v>
      </c>
      <c r="D232" s="37" t="s">
        <v>95</v>
      </c>
      <c r="E232" s="39" t="s">
        <v>755</v>
      </c>
      <c r="F232" s="40" t="s">
        <v>117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755</v>
      </c>
      <c r="F233" s="46"/>
      <c r="G233" s="46"/>
      <c r="H233" s="46"/>
      <c r="I233" s="46"/>
      <c r="J233" s="47"/>
    </row>
    <row r="234" ht="90">
      <c r="A234" s="37" t="s">
        <v>99</v>
      </c>
      <c r="B234" s="45"/>
      <c r="C234" s="46"/>
      <c r="D234" s="46"/>
      <c r="E234" s="39" t="s">
        <v>756</v>
      </c>
      <c r="F234" s="46"/>
      <c r="G234" s="46"/>
      <c r="H234" s="46"/>
      <c r="I234" s="46"/>
      <c r="J234" s="47"/>
    </row>
    <row r="235">
      <c r="A235" s="37" t="s">
        <v>93</v>
      </c>
      <c r="B235" s="37">
        <v>85</v>
      </c>
      <c r="C235" s="38" t="s">
        <v>757</v>
      </c>
      <c r="D235" s="37" t="s">
        <v>95</v>
      </c>
      <c r="E235" s="39" t="s">
        <v>758</v>
      </c>
      <c r="F235" s="40" t="s">
        <v>117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98</v>
      </c>
      <c r="B236" s="45"/>
      <c r="C236" s="46"/>
      <c r="D236" s="46"/>
      <c r="E236" s="39" t="s">
        <v>758</v>
      </c>
      <c r="F236" s="46"/>
      <c r="G236" s="46"/>
      <c r="H236" s="46"/>
      <c r="I236" s="46"/>
      <c r="J236" s="47"/>
    </row>
    <row r="237" ht="180">
      <c r="A237" s="37" t="s">
        <v>99</v>
      </c>
      <c r="B237" s="45"/>
      <c r="C237" s="46"/>
      <c r="D237" s="46"/>
      <c r="E237" s="39" t="s">
        <v>759</v>
      </c>
      <c r="F237" s="46"/>
      <c r="G237" s="46"/>
      <c r="H237" s="46"/>
      <c r="I237" s="46"/>
      <c r="J237" s="47"/>
    </row>
    <row r="238">
      <c r="A238" s="37" t="s">
        <v>93</v>
      </c>
      <c r="B238" s="37">
        <v>74</v>
      </c>
      <c r="C238" s="38" t="s">
        <v>760</v>
      </c>
      <c r="D238" s="37" t="s">
        <v>95</v>
      </c>
      <c r="E238" s="39" t="s">
        <v>761</v>
      </c>
      <c r="F238" s="40" t="s">
        <v>117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761</v>
      </c>
      <c r="F239" s="46"/>
      <c r="G239" s="46"/>
      <c r="H239" s="46"/>
      <c r="I239" s="46"/>
      <c r="J239" s="47"/>
    </row>
    <row r="240" ht="75">
      <c r="A240" s="37" t="s">
        <v>99</v>
      </c>
      <c r="B240" s="45"/>
      <c r="C240" s="46"/>
      <c r="D240" s="46"/>
      <c r="E240" s="39" t="s">
        <v>762</v>
      </c>
      <c r="F240" s="46"/>
      <c r="G240" s="46"/>
      <c r="H240" s="46"/>
      <c r="I240" s="46"/>
      <c r="J240" s="47"/>
    </row>
    <row r="241">
      <c r="A241" s="37" t="s">
        <v>93</v>
      </c>
      <c r="B241" s="37">
        <v>75</v>
      </c>
      <c r="C241" s="38" t="s">
        <v>763</v>
      </c>
      <c r="D241" s="37" t="s">
        <v>95</v>
      </c>
      <c r="E241" s="39" t="s">
        <v>764</v>
      </c>
      <c r="F241" s="40" t="s">
        <v>117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764</v>
      </c>
      <c r="F242" s="46"/>
      <c r="G242" s="46"/>
      <c r="H242" s="46"/>
      <c r="I242" s="46"/>
      <c r="J242" s="47"/>
    </row>
    <row r="243" ht="75">
      <c r="A243" s="37" t="s">
        <v>99</v>
      </c>
      <c r="B243" s="45"/>
      <c r="C243" s="46"/>
      <c r="D243" s="46"/>
      <c r="E243" s="39" t="s">
        <v>765</v>
      </c>
      <c r="F243" s="46"/>
      <c r="G243" s="46"/>
      <c r="H243" s="46"/>
      <c r="I243" s="46"/>
      <c r="J243" s="47"/>
    </row>
    <row r="244">
      <c r="A244" s="37" t="s">
        <v>93</v>
      </c>
      <c r="B244" s="37">
        <v>76</v>
      </c>
      <c r="C244" s="38" t="s">
        <v>529</v>
      </c>
      <c r="D244" s="37" t="s">
        <v>95</v>
      </c>
      <c r="E244" s="39" t="s">
        <v>530</v>
      </c>
      <c r="F244" s="40" t="s">
        <v>117</v>
      </c>
      <c r="G244" s="41">
        <v>111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530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531</v>
      </c>
      <c r="F246" s="46"/>
      <c r="G246" s="46"/>
      <c r="H246" s="46"/>
      <c r="I246" s="46"/>
      <c r="J246" s="47"/>
    </row>
    <row r="247">
      <c r="A247" s="31" t="s">
        <v>90</v>
      </c>
      <c r="B247" s="32"/>
      <c r="C247" s="33" t="s">
        <v>622</v>
      </c>
      <c r="D247" s="34"/>
      <c r="E247" s="31" t="s">
        <v>623</v>
      </c>
      <c r="F247" s="34"/>
      <c r="G247" s="34"/>
      <c r="H247" s="34"/>
      <c r="I247" s="35">
        <f>SUMIFS(I248:I268,A248:A268,"P")</f>
        <v>0</v>
      </c>
      <c r="J247" s="36"/>
    </row>
    <row r="248" ht="30">
      <c r="A248" s="37" t="s">
        <v>93</v>
      </c>
      <c r="B248" s="37">
        <v>77</v>
      </c>
      <c r="C248" s="38" t="s">
        <v>624</v>
      </c>
      <c r="D248" s="37" t="s">
        <v>95</v>
      </c>
      <c r="E248" s="39" t="s">
        <v>625</v>
      </c>
      <c r="F248" s="40" t="s">
        <v>626</v>
      </c>
      <c r="G248" s="41">
        <v>0.089999999999999997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98</v>
      </c>
      <c r="B249" s="45"/>
      <c r="C249" s="46"/>
      <c r="D249" s="46"/>
      <c r="E249" s="39" t="s">
        <v>627</v>
      </c>
      <c r="F249" s="46"/>
      <c r="G249" s="46"/>
      <c r="H249" s="46"/>
      <c r="I249" s="46"/>
      <c r="J249" s="47"/>
    </row>
    <row r="250" ht="210">
      <c r="A250" s="37" t="s">
        <v>99</v>
      </c>
      <c r="B250" s="45"/>
      <c r="C250" s="46"/>
      <c r="D250" s="46"/>
      <c r="E250" s="39" t="s">
        <v>628</v>
      </c>
      <c r="F250" s="46"/>
      <c r="G250" s="46"/>
      <c r="H250" s="46"/>
      <c r="I250" s="46"/>
      <c r="J250" s="47"/>
    </row>
    <row r="251" ht="45">
      <c r="A251" s="37" t="s">
        <v>93</v>
      </c>
      <c r="B251" s="37">
        <v>79</v>
      </c>
      <c r="C251" s="38" t="s">
        <v>629</v>
      </c>
      <c r="D251" s="37" t="s">
        <v>95</v>
      </c>
      <c r="E251" s="39" t="s">
        <v>630</v>
      </c>
      <c r="F251" s="40" t="s">
        <v>626</v>
      </c>
      <c r="G251" s="41">
        <v>52.280000000000001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98</v>
      </c>
      <c r="B252" s="45"/>
      <c r="C252" s="46"/>
      <c r="D252" s="46"/>
      <c r="E252" s="39" t="s">
        <v>627</v>
      </c>
      <c r="F252" s="46"/>
      <c r="G252" s="46"/>
      <c r="H252" s="46"/>
      <c r="I252" s="46"/>
      <c r="J252" s="47"/>
    </row>
    <row r="253" ht="210">
      <c r="A253" s="37" t="s">
        <v>99</v>
      </c>
      <c r="B253" s="45"/>
      <c r="C253" s="46"/>
      <c r="D253" s="46"/>
      <c r="E253" s="39" t="s">
        <v>628</v>
      </c>
      <c r="F253" s="46"/>
      <c r="G253" s="46"/>
      <c r="H253" s="46"/>
      <c r="I253" s="46"/>
      <c r="J253" s="47"/>
    </row>
    <row r="254" ht="45">
      <c r="A254" s="37" t="s">
        <v>93</v>
      </c>
      <c r="B254" s="37">
        <v>78</v>
      </c>
      <c r="C254" s="38" t="s">
        <v>629</v>
      </c>
      <c r="D254" s="37" t="s">
        <v>106</v>
      </c>
      <c r="E254" s="39" t="s">
        <v>630</v>
      </c>
      <c r="F254" s="40" t="s">
        <v>626</v>
      </c>
      <c r="G254" s="41">
        <v>52.280000000000001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98</v>
      </c>
      <c r="B255" s="45"/>
      <c r="C255" s="46"/>
      <c r="D255" s="46"/>
      <c r="E255" s="39" t="s">
        <v>627</v>
      </c>
      <c r="F255" s="46"/>
      <c r="G255" s="46"/>
      <c r="H255" s="46"/>
      <c r="I255" s="46"/>
      <c r="J255" s="47"/>
    </row>
    <row r="256" ht="210">
      <c r="A256" s="37" t="s">
        <v>99</v>
      </c>
      <c r="B256" s="45"/>
      <c r="C256" s="46"/>
      <c r="D256" s="46"/>
      <c r="E256" s="39" t="s">
        <v>628</v>
      </c>
      <c r="F256" s="46"/>
      <c r="G256" s="46"/>
      <c r="H256" s="46"/>
      <c r="I256" s="46"/>
      <c r="J256" s="47"/>
    </row>
    <row r="257" ht="45">
      <c r="A257" s="37" t="s">
        <v>93</v>
      </c>
      <c r="B257" s="37">
        <v>80</v>
      </c>
      <c r="C257" s="38" t="s">
        <v>631</v>
      </c>
      <c r="D257" s="37" t="s">
        <v>95</v>
      </c>
      <c r="E257" s="39" t="s">
        <v>632</v>
      </c>
      <c r="F257" s="40" t="s">
        <v>626</v>
      </c>
      <c r="G257" s="41">
        <v>2.0299999999999998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98</v>
      </c>
      <c r="B258" s="45"/>
      <c r="C258" s="46"/>
      <c r="D258" s="46"/>
      <c r="E258" s="39" t="s">
        <v>627</v>
      </c>
      <c r="F258" s="46"/>
      <c r="G258" s="46"/>
      <c r="H258" s="46"/>
      <c r="I258" s="46"/>
      <c r="J258" s="47"/>
    </row>
    <row r="259" ht="210">
      <c r="A259" s="37" t="s">
        <v>99</v>
      </c>
      <c r="B259" s="45"/>
      <c r="C259" s="46"/>
      <c r="D259" s="46"/>
      <c r="E259" s="39" t="s">
        <v>628</v>
      </c>
      <c r="F259" s="46"/>
      <c r="G259" s="46"/>
      <c r="H259" s="46"/>
      <c r="I259" s="46"/>
      <c r="J259" s="47"/>
    </row>
    <row r="260" ht="45">
      <c r="A260" s="37" t="s">
        <v>93</v>
      </c>
      <c r="B260" s="37">
        <v>81</v>
      </c>
      <c r="C260" s="38" t="s">
        <v>769</v>
      </c>
      <c r="D260" s="37" t="s">
        <v>95</v>
      </c>
      <c r="E260" s="39" t="s">
        <v>770</v>
      </c>
      <c r="F260" s="40" t="s">
        <v>626</v>
      </c>
      <c r="G260" s="41">
        <v>5.5209999999999999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98</v>
      </c>
      <c r="B261" s="45"/>
      <c r="C261" s="46"/>
      <c r="D261" s="46"/>
      <c r="E261" s="39" t="s">
        <v>627</v>
      </c>
      <c r="F261" s="46"/>
      <c r="G261" s="46"/>
      <c r="H261" s="46"/>
      <c r="I261" s="46"/>
      <c r="J261" s="47"/>
    </row>
    <row r="262" ht="210">
      <c r="A262" s="37" t="s">
        <v>99</v>
      </c>
      <c r="B262" s="45"/>
      <c r="C262" s="46"/>
      <c r="D262" s="46"/>
      <c r="E262" s="39" t="s">
        <v>628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82</v>
      </c>
      <c r="C263" s="38" t="s">
        <v>633</v>
      </c>
      <c r="D263" s="37" t="s">
        <v>95</v>
      </c>
      <c r="E263" s="39" t="s">
        <v>634</v>
      </c>
      <c r="F263" s="40" t="s">
        <v>626</v>
      </c>
      <c r="G263" s="41">
        <v>0.02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627</v>
      </c>
      <c r="F264" s="46"/>
      <c r="G264" s="46"/>
      <c r="H264" s="46"/>
      <c r="I264" s="46"/>
      <c r="J264" s="47"/>
    </row>
    <row r="265" ht="210">
      <c r="A265" s="37" t="s">
        <v>99</v>
      </c>
      <c r="B265" s="45"/>
      <c r="C265" s="46"/>
      <c r="D265" s="46"/>
      <c r="E265" s="39" t="s">
        <v>628</v>
      </c>
      <c r="F265" s="46"/>
      <c r="G265" s="46"/>
      <c r="H265" s="46"/>
      <c r="I265" s="46"/>
      <c r="J265" s="47"/>
    </row>
    <row r="266" ht="30">
      <c r="A266" s="37" t="s">
        <v>93</v>
      </c>
      <c r="B266" s="37">
        <v>83</v>
      </c>
      <c r="C266" s="38" t="s">
        <v>643</v>
      </c>
      <c r="D266" s="37" t="s">
        <v>95</v>
      </c>
      <c r="E266" s="39" t="s">
        <v>644</v>
      </c>
      <c r="F266" s="40" t="s">
        <v>626</v>
      </c>
      <c r="G266" s="41">
        <v>0.029999999999999999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98</v>
      </c>
      <c r="B267" s="45"/>
      <c r="C267" s="46"/>
      <c r="D267" s="46"/>
      <c r="E267" s="39" t="s">
        <v>627</v>
      </c>
      <c r="F267" s="46"/>
      <c r="G267" s="46"/>
      <c r="H267" s="46"/>
      <c r="I267" s="46"/>
      <c r="J267" s="47"/>
    </row>
    <row r="268" ht="210">
      <c r="A268" s="37" t="s">
        <v>99</v>
      </c>
      <c r="B268" s="49"/>
      <c r="C268" s="50"/>
      <c r="D268" s="50"/>
      <c r="E268" s="39" t="s">
        <v>628</v>
      </c>
      <c r="F268" s="50"/>
      <c r="G268" s="50"/>
      <c r="H268" s="50"/>
      <c r="I268" s="50"/>
      <c r="J268" s="51"/>
    </row>
  </sheetData>
  <sheetProtection sheet="1" objects="1" scenarios="1" spinCount="100000" saltValue="OU8DOhA6KBMlYyAbvC521iDYSdYEY6eyKp6s8+N0hmxY42PJbKMXQXwDb/uEbPBJGzbIflnVqDQc+vEOKezJBw==" hashValue="JsVriEpB9ll+Jd0hVE8n6yRpFuatL9AgQskJR7WnsBjoNXYiRzn0m3MG7k0QJUKGmaZ9RhOnjjuH66o6rg1T2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783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783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787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789</v>
      </c>
      <c r="D14" s="34"/>
      <c r="E14" s="31" t="s">
        <v>790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93</v>
      </c>
      <c r="B15" s="37">
        <v>2</v>
      </c>
      <c r="C15" s="38" t="s">
        <v>101</v>
      </c>
      <c r="D15" s="37" t="s">
        <v>786</v>
      </c>
      <c r="E15" s="39" t="s">
        <v>102</v>
      </c>
      <c r="F15" s="40" t="s">
        <v>103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102</v>
      </c>
      <c r="F16" s="46"/>
      <c r="G16" s="46"/>
      <c r="H16" s="46"/>
      <c r="I16" s="46"/>
      <c r="J16" s="47"/>
    </row>
    <row r="17" ht="30">
      <c r="A17" s="37" t="s">
        <v>390</v>
      </c>
      <c r="B17" s="45"/>
      <c r="C17" s="46"/>
      <c r="D17" s="46"/>
      <c r="E17" s="48" t="s">
        <v>791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788</v>
      </c>
      <c r="F18" s="46"/>
      <c r="G18" s="46"/>
      <c r="H18" s="46"/>
      <c r="I18" s="46"/>
      <c r="J18" s="47"/>
    </row>
    <row r="19">
      <c r="A19" s="37" t="s">
        <v>93</v>
      </c>
      <c r="B19" s="37">
        <v>3</v>
      </c>
      <c r="C19" s="38" t="s">
        <v>105</v>
      </c>
      <c r="D19" s="37" t="s">
        <v>786</v>
      </c>
      <c r="E19" s="39" t="s">
        <v>107</v>
      </c>
      <c r="F19" s="40" t="s">
        <v>103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792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793</v>
      </c>
      <c r="D23" s="34"/>
      <c r="E23" s="31" t="s">
        <v>794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93</v>
      </c>
      <c r="B24" s="37">
        <v>4</v>
      </c>
      <c r="C24" s="38" t="s">
        <v>108</v>
      </c>
      <c r="D24" s="37" t="s">
        <v>786</v>
      </c>
      <c r="E24" s="39" t="s">
        <v>109</v>
      </c>
      <c r="F24" s="40" t="s">
        <v>110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98</v>
      </c>
      <c r="B25" s="45"/>
      <c r="C25" s="46"/>
      <c r="D25" s="46"/>
      <c r="E25" s="39" t="s">
        <v>109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791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788</v>
      </c>
      <c r="F27" s="46"/>
      <c r="G27" s="46"/>
      <c r="H27" s="46"/>
      <c r="I27" s="46"/>
      <c r="J27" s="47"/>
    </row>
    <row r="28">
      <c r="A28" s="31" t="s">
        <v>90</v>
      </c>
      <c r="B28" s="32"/>
      <c r="C28" s="33" t="s">
        <v>795</v>
      </c>
      <c r="D28" s="34"/>
      <c r="E28" s="31" t="s">
        <v>796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93</v>
      </c>
      <c r="B29" s="37">
        <v>5</v>
      </c>
      <c r="C29" s="38" t="s">
        <v>112</v>
      </c>
      <c r="D29" s="37" t="s">
        <v>786</v>
      </c>
      <c r="E29" s="39" t="s">
        <v>113</v>
      </c>
      <c r="F29" s="40" t="s">
        <v>103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98</v>
      </c>
      <c r="B30" s="45"/>
      <c r="C30" s="46"/>
      <c r="D30" s="46"/>
      <c r="E30" s="39" t="s">
        <v>113</v>
      </c>
      <c r="F30" s="46"/>
      <c r="G30" s="46"/>
      <c r="H30" s="46"/>
      <c r="I30" s="46"/>
      <c r="J30" s="47"/>
    </row>
    <row r="31" ht="30">
      <c r="A31" s="37" t="s">
        <v>390</v>
      </c>
      <c r="B31" s="45"/>
      <c r="C31" s="46"/>
      <c r="D31" s="46"/>
      <c r="E31" s="48" t="s">
        <v>797</v>
      </c>
      <c r="F31" s="46"/>
      <c r="G31" s="46"/>
      <c r="H31" s="46"/>
      <c r="I31" s="46"/>
      <c r="J31" s="47"/>
    </row>
    <row r="32">
      <c r="A32" s="37" t="s">
        <v>99</v>
      </c>
      <c r="B32" s="45"/>
      <c r="C32" s="46"/>
      <c r="D32" s="46"/>
      <c r="E32" s="39" t="s">
        <v>788</v>
      </c>
      <c r="F32" s="46"/>
      <c r="G32" s="46"/>
      <c r="H32" s="46"/>
      <c r="I32" s="46"/>
      <c r="J32" s="47"/>
    </row>
    <row r="33">
      <c r="A33" s="31" t="s">
        <v>90</v>
      </c>
      <c r="B33" s="32"/>
      <c r="C33" s="33" t="s">
        <v>798</v>
      </c>
      <c r="D33" s="34"/>
      <c r="E33" s="31" t="s">
        <v>799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93</v>
      </c>
      <c r="B34" s="37">
        <v>6</v>
      </c>
      <c r="C34" s="38" t="s">
        <v>800</v>
      </c>
      <c r="D34" s="37" t="s">
        <v>786</v>
      </c>
      <c r="E34" s="39" t="s">
        <v>801</v>
      </c>
      <c r="F34" s="40" t="s">
        <v>103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801</v>
      </c>
      <c r="F35" s="46"/>
      <c r="G35" s="46"/>
      <c r="H35" s="46"/>
      <c r="I35" s="46"/>
      <c r="J35" s="47"/>
    </row>
    <row r="36" ht="30">
      <c r="A36" s="37" t="s">
        <v>390</v>
      </c>
      <c r="B36" s="45"/>
      <c r="C36" s="46"/>
      <c r="D36" s="46"/>
      <c r="E36" s="48" t="s">
        <v>802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788</v>
      </c>
      <c r="F37" s="46"/>
      <c r="G37" s="46"/>
      <c r="H37" s="46"/>
      <c r="I37" s="46"/>
      <c r="J37" s="47"/>
    </row>
    <row r="38">
      <c r="A38" s="31" t="s">
        <v>90</v>
      </c>
      <c r="B38" s="32"/>
      <c r="C38" s="33" t="s">
        <v>803</v>
      </c>
      <c r="D38" s="34"/>
      <c r="E38" s="31" t="s">
        <v>804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93</v>
      </c>
      <c r="B39" s="37">
        <v>7</v>
      </c>
      <c r="C39" s="38" t="s">
        <v>805</v>
      </c>
      <c r="D39" s="37" t="s">
        <v>786</v>
      </c>
      <c r="E39" s="39" t="s">
        <v>806</v>
      </c>
      <c r="F39" s="40" t="s">
        <v>117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806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807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788</v>
      </c>
      <c r="F42" s="46"/>
      <c r="G42" s="46"/>
      <c r="H42" s="46"/>
      <c r="I42" s="46"/>
      <c r="J42" s="47"/>
    </row>
    <row r="43">
      <c r="A43" s="37" t="s">
        <v>93</v>
      </c>
      <c r="B43" s="37">
        <v>8</v>
      </c>
      <c r="C43" s="38" t="s">
        <v>808</v>
      </c>
      <c r="D43" s="37" t="s">
        <v>786</v>
      </c>
      <c r="E43" s="39" t="s">
        <v>809</v>
      </c>
      <c r="F43" s="40" t="s">
        <v>117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809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810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115</v>
      </c>
      <c r="D47" s="37" t="s">
        <v>786</v>
      </c>
      <c r="E47" s="39" t="s">
        <v>116</v>
      </c>
      <c r="F47" s="40" t="s">
        <v>117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116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811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812</v>
      </c>
      <c r="D51" s="37" t="s">
        <v>786</v>
      </c>
      <c r="E51" s="39" t="s">
        <v>813</v>
      </c>
      <c r="F51" s="40" t="s">
        <v>117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813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802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119</v>
      </c>
      <c r="D55" s="37" t="s">
        <v>786</v>
      </c>
      <c r="E55" s="39" t="s">
        <v>120</v>
      </c>
      <c r="F55" s="40" t="s">
        <v>110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814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786</v>
      </c>
      <c r="E59" s="39" t="s">
        <v>123</v>
      </c>
      <c r="F59" s="40" t="s">
        <v>110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815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786</v>
      </c>
      <c r="E63" s="39" t="s">
        <v>125</v>
      </c>
      <c r="F63" s="40" t="s">
        <v>110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816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786</v>
      </c>
      <c r="E67" s="39" t="s">
        <v>127</v>
      </c>
      <c r="F67" s="40" t="s">
        <v>110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817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818</v>
      </c>
      <c r="D71" s="37" t="s">
        <v>786</v>
      </c>
      <c r="E71" s="39" t="s">
        <v>819</v>
      </c>
      <c r="F71" s="40" t="s">
        <v>110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819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820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821</v>
      </c>
      <c r="D75" s="37" t="s">
        <v>786</v>
      </c>
      <c r="E75" s="39" t="s">
        <v>822</v>
      </c>
      <c r="F75" s="40" t="s">
        <v>110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822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814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823</v>
      </c>
      <c r="D79" s="37" t="s">
        <v>786</v>
      </c>
      <c r="E79" s="39" t="s">
        <v>824</v>
      </c>
      <c r="F79" s="40" t="s">
        <v>110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824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815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825</v>
      </c>
      <c r="D83" s="37" t="s">
        <v>786</v>
      </c>
      <c r="E83" s="39" t="s">
        <v>826</v>
      </c>
      <c r="F83" s="40" t="s">
        <v>110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826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787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827</v>
      </c>
      <c r="D87" s="37" t="s">
        <v>786</v>
      </c>
      <c r="E87" s="39" t="s">
        <v>828</v>
      </c>
      <c r="F87" s="40" t="s">
        <v>117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828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829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830</v>
      </c>
      <c r="D91" s="37" t="s">
        <v>786</v>
      </c>
      <c r="E91" s="39" t="s">
        <v>831</v>
      </c>
      <c r="F91" s="40" t="s">
        <v>117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831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829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832</v>
      </c>
      <c r="D95" s="37" t="s">
        <v>786</v>
      </c>
      <c r="E95" s="39" t="s">
        <v>833</v>
      </c>
      <c r="F95" s="40" t="s">
        <v>117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833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815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834</v>
      </c>
      <c r="D99" s="37" t="s">
        <v>786</v>
      </c>
      <c r="E99" s="39" t="s">
        <v>835</v>
      </c>
      <c r="F99" s="40" t="s">
        <v>117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835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836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686</v>
      </c>
      <c r="D103" s="37" t="s">
        <v>786</v>
      </c>
      <c r="E103" s="39" t="s">
        <v>687</v>
      </c>
      <c r="F103" s="40" t="s">
        <v>117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687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815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540</v>
      </c>
      <c r="D107" s="37" t="s">
        <v>786</v>
      </c>
      <c r="E107" s="39" t="s">
        <v>541</v>
      </c>
      <c r="F107" s="40" t="s">
        <v>110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541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837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543</v>
      </c>
      <c r="D111" s="37" t="s">
        <v>786</v>
      </c>
      <c r="E111" s="39" t="s">
        <v>544</v>
      </c>
      <c r="F111" s="40" t="s">
        <v>110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544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816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>
      <c r="A115" s="31" t="s">
        <v>90</v>
      </c>
      <c r="B115" s="32"/>
      <c r="C115" s="33" t="s">
        <v>838</v>
      </c>
      <c r="D115" s="34"/>
      <c r="E115" s="31" t="s">
        <v>839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93</v>
      </c>
      <c r="B116" s="37">
        <v>26</v>
      </c>
      <c r="C116" s="38" t="s">
        <v>840</v>
      </c>
      <c r="D116" s="37" t="s">
        <v>786</v>
      </c>
      <c r="E116" s="39" t="s">
        <v>841</v>
      </c>
      <c r="F116" s="40" t="s">
        <v>117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841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842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788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843</v>
      </c>
      <c r="D120" s="37" t="s">
        <v>786</v>
      </c>
      <c r="E120" s="39" t="s">
        <v>844</v>
      </c>
      <c r="F120" s="40" t="s">
        <v>117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844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842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788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28</v>
      </c>
      <c r="C124" s="38" t="s">
        <v>845</v>
      </c>
      <c r="D124" s="37" t="s">
        <v>786</v>
      </c>
      <c r="E124" s="39" t="s">
        <v>846</v>
      </c>
      <c r="F124" s="40" t="s">
        <v>110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846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847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788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29</v>
      </c>
      <c r="C128" s="38" t="s">
        <v>848</v>
      </c>
      <c r="D128" s="37" t="s">
        <v>786</v>
      </c>
      <c r="E128" s="39" t="s">
        <v>849</v>
      </c>
      <c r="F128" s="40" t="s">
        <v>117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849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850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>
      <c r="A132" s="31" t="s">
        <v>90</v>
      </c>
      <c r="B132" s="32"/>
      <c r="C132" s="33" t="s">
        <v>851</v>
      </c>
      <c r="D132" s="34"/>
      <c r="E132" s="31" t="s">
        <v>852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93</v>
      </c>
      <c r="B133" s="37">
        <v>30</v>
      </c>
      <c r="C133" s="38" t="s">
        <v>853</v>
      </c>
      <c r="D133" s="37" t="s">
        <v>786</v>
      </c>
      <c r="E133" s="39" t="s">
        <v>854</v>
      </c>
      <c r="F133" s="40" t="s">
        <v>855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98</v>
      </c>
      <c r="B134" s="45"/>
      <c r="C134" s="46"/>
      <c r="D134" s="46"/>
      <c r="E134" s="39" t="s">
        <v>854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856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788</v>
      </c>
      <c r="F136" s="46"/>
      <c r="G136" s="46"/>
      <c r="H136" s="46"/>
      <c r="I136" s="46"/>
      <c r="J136" s="47"/>
    </row>
    <row r="137" ht="30">
      <c r="A137" s="37" t="s">
        <v>93</v>
      </c>
      <c r="B137" s="37">
        <v>31</v>
      </c>
      <c r="C137" s="38" t="s">
        <v>857</v>
      </c>
      <c r="D137" s="37" t="s">
        <v>786</v>
      </c>
      <c r="E137" s="39" t="s">
        <v>858</v>
      </c>
      <c r="F137" s="40" t="s">
        <v>855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98</v>
      </c>
      <c r="B138" s="45"/>
      <c r="C138" s="46"/>
      <c r="D138" s="46"/>
      <c r="E138" s="39" t="s">
        <v>858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859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788</v>
      </c>
      <c r="F140" s="46"/>
      <c r="G140" s="46"/>
      <c r="H140" s="46"/>
      <c r="I140" s="46"/>
      <c r="J140" s="47"/>
    </row>
    <row r="141" ht="30">
      <c r="A141" s="37" t="s">
        <v>93</v>
      </c>
      <c r="B141" s="37">
        <v>32</v>
      </c>
      <c r="C141" s="38" t="s">
        <v>860</v>
      </c>
      <c r="D141" s="37" t="s">
        <v>786</v>
      </c>
      <c r="E141" s="39" t="s">
        <v>861</v>
      </c>
      <c r="F141" s="40" t="s">
        <v>110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98</v>
      </c>
      <c r="B142" s="45"/>
      <c r="C142" s="46"/>
      <c r="D142" s="46"/>
      <c r="E142" s="39" t="s">
        <v>861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862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788</v>
      </c>
      <c r="F144" s="46"/>
      <c r="G144" s="46"/>
      <c r="H144" s="46"/>
      <c r="I144" s="46"/>
      <c r="J144" s="47"/>
    </row>
    <row r="145" ht="30">
      <c r="A145" s="37" t="s">
        <v>93</v>
      </c>
      <c r="B145" s="37">
        <v>33</v>
      </c>
      <c r="C145" s="38" t="s">
        <v>863</v>
      </c>
      <c r="D145" s="37" t="s">
        <v>786</v>
      </c>
      <c r="E145" s="39" t="s">
        <v>864</v>
      </c>
      <c r="F145" s="40" t="s">
        <v>110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864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865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788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866</v>
      </c>
      <c r="D149" s="37" t="s">
        <v>786</v>
      </c>
      <c r="E149" s="39" t="s">
        <v>867</v>
      </c>
      <c r="F149" s="40" t="s">
        <v>610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867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868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523</v>
      </c>
      <c r="D153" s="37" t="s">
        <v>786</v>
      </c>
      <c r="E153" s="39" t="s">
        <v>524</v>
      </c>
      <c r="F153" s="40" t="s">
        <v>110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524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862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869</v>
      </c>
      <c r="D157" s="37" t="s">
        <v>786</v>
      </c>
      <c r="E157" s="39" t="s">
        <v>870</v>
      </c>
      <c r="F157" s="40" t="s">
        <v>110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870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871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872</v>
      </c>
      <c r="D161" s="37" t="s">
        <v>786</v>
      </c>
      <c r="E161" s="39" t="s">
        <v>873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873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802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874</v>
      </c>
      <c r="D165" s="37" t="s">
        <v>786</v>
      </c>
      <c r="E165" s="39" t="s">
        <v>875</v>
      </c>
      <c r="F165" s="40" t="s">
        <v>117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875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802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876</v>
      </c>
      <c r="D169" s="37" t="s">
        <v>786</v>
      </c>
      <c r="E169" s="39" t="s">
        <v>877</v>
      </c>
      <c r="F169" s="40" t="s">
        <v>110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877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878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879</v>
      </c>
      <c r="D173" s="37" t="s">
        <v>786</v>
      </c>
      <c r="E173" s="39" t="s">
        <v>880</v>
      </c>
      <c r="F173" s="40" t="s">
        <v>110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880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862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881</v>
      </c>
      <c r="D177" s="37" t="s">
        <v>786</v>
      </c>
      <c r="E177" s="39" t="s">
        <v>882</v>
      </c>
      <c r="F177" s="40" t="s">
        <v>110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882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883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884</v>
      </c>
      <c r="D181" s="37" t="s">
        <v>786</v>
      </c>
      <c r="E181" s="39" t="s">
        <v>885</v>
      </c>
      <c r="F181" s="40" t="s">
        <v>886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885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887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888</v>
      </c>
      <c r="D185" s="37" t="s">
        <v>786</v>
      </c>
      <c r="E185" s="39" t="s">
        <v>889</v>
      </c>
      <c r="F185" s="40" t="s">
        <v>110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889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890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891</v>
      </c>
      <c r="D189" s="37" t="s">
        <v>786</v>
      </c>
      <c r="E189" s="39" t="s">
        <v>892</v>
      </c>
      <c r="F189" s="40" t="s">
        <v>117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892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791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893</v>
      </c>
      <c r="D193" s="37" t="s">
        <v>786</v>
      </c>
      <c r="E193" s="39" t="s">
        <v>894</v>
      </c>
      <c r="F193" s="40" t="s">
        <v>117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894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791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895</v>
      </c>
      <c r="D197" s="37" t="s">
        <v>786</v>
      </c>
      <c r="E197" s="39" t="s">
        <v>896</v>
      </c>
      <c r="F197" s="40" t="s">
        <v>117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896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897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898</v>
      </c>
      <c r="D201" s="37" t="s">
        <v>786</v>
      </c>
      <c r="E201" s="39" t="s">
        <v>899</v>
      </c>
      <c r="F201" s="40" t="s">
        <v>117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899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900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901</v>
      </c>
      <c r="D205" s="37" t="s">
        <v>786</v>
      </c>
      <c r="E205" s="39" t="s">
        <v>902</v>
      </c>
      <c r="F205" s="40" t="s">
        <v>117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902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900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903</v>
      </c>
      <c r="D209" s="37" t="s">
        <v>786</v>
      </c>
      <c r="E209" s="39" t="s">
        <v>904</v>
      </c>
      <c r="F209" s="40" t="s">
        <v>117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904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802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905</v>
      </c>
      <c r="D213" s="37" t="s">
        <v>786</v>
      </c>
      <c r="E213" s="39" t="s">
        <v>906</v>
      </c>
      <c r="F213" s="40" t="s">
        <v>117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906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907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908</v>
      </c>
      <c r="D217" s="37" t="s">
        <v>786</v>
      </c>
      <c r="E217" s="39" t="s">
        <v>909</v>
      </c>
      <c r="F217" s="40" t="s">
        <v>117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909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907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910</v>
      </c>
      <c r="D221" s="37" t="s">
        <v>786</v>
      </c>
      <c r="E221" s="39" t="s">
        <v>911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911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912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913</v>
      </c>
      <c r="D225" s="37" t="s">
        <v>786</v>
      </c>
      <c r="E225" s="39" t="s">
        <v>914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914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912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915</v>
      </c>
      <c r="D229" s="37" t="s">
        <v>786</v>
      </c>
      <c r="E229" s="39" t="s">
        <v>916</v>
      </c>
      <c r="F229" s="40" t="s">
        <v>117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916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912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917</v>
      </c>
      <c r="D233" s="37" t="s">
        <v>786</v>
      </c>
      <c r="E233" s="39" t="s">
        <v>918</v>
      </c>
      <c r="F233" s="40" t="s">
        <v>117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918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919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920</v>
      </c>
      <c r="D237" s="37" t="s">
        <v>786</v>
      </c>
      <c r="E237" s="39" t="s">
        <v>921</v>
      </c>
      <c r="F237" s="40" t="s">
        <v>117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921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919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 ht="30">
      <c r="A241" s="37" t="s">
        <v>93</v>
      </c>
      <c r="B241" s="37">
        <v>57</v>
      </c>
      <c r="C241" s="38" t="s">
        <v>922</v>
      </c>
      <c r="D241" s="37" t="s">
        <v>786</v>
      </c>
      <c r="E241" s="39" t="s">
        <v>923</v>
      </c>
      <c r="F241" s="40" t="s">
        <v>117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98</v>
      </c>
      <c r="B242" s="45"/>
      <c r="C242" s="46"/>
      <c r="D242" s="46"/>
      <c r="E242" s="39" t="s">
        <v>923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907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924</v>
      </c>
      <c r="D245" s="37" t="s">
        <v>786</v>
      </c>
      <c r="E245" s="39" t="s">
        <v>925</v>
      </c>
      <c r="F245" s="40" t="s">
        <v>117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925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907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926</v>
      </c>
      <c r="D249" s="37" t="s">
        <v>786</v>
      </c>
      <c r="E249" s="39" t="s">
        <v>927</v>
      </c>
      <c r="F249" s="40" t="s">
        <v>117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927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810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928</v>
      </c>
      <c r="D253" s="37" t="s">
        <v>786</v>
      </c>
      <c r="E253" s="39" t="s">
        <v>929</v>
      </c>
      <c r="F253" s="40" t="s">
        <v>117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929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810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930</v>
      </c>
      <c r="D257" s="37" t="s">
        <v>786</v>
      </c>
      <c r="E257" s="39" t="s">
        <v>931</v>
      </c>
      <c r="F257" s="40" t="s">
        <v>117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931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810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932</v>
      </c>
      <c r="D261" s="37" t="s">
        <v>786</v>
      </c>
      <c r="E261" s="39" t="s">
        <v>933</v>
      </c>
      <c r="F261" s="40" t="s">
        <v>117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933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829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934</v>
      </c>
      <c r="D265" s="37" t="s">
        <v>786</v>
      </c>
      <c r="E265" s="39" t="s">
        <v>935</v>
      </c>
      <c r="F265" s="40" t="s">
        <v>117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935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829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936</v>
      </c>
      <c r="D269" s="37" t="s">
        <v>786</v>
      </c>
      <c r="E269" s="39" t="s">
        <v>937</v>
      </c>
      <c r="F269" s="40" t="s">
        <v>117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937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829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938</v>
      </c>
      <c r="D273" s="37" t="s">
        <v>786</v>
      </c>
      <c r="E273" s="39" t="s">
        <v>939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939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919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940</v>
      </c>
      <c r="D277" s="37" t="s">
        <v>786</v>
      </c>
      <c r="E277" s="39" t="s">
        <v>941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941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919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942</v>
      </c>
      <c r="D281" s="37" t="s">
        <v>786</v>
      </c>
      <c r="E281" s="39" t="s">
        <v>943</v>
      </c>
      <c r="F281" s="40" t="s">
        <v>117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943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919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944</v>
      </c>
      <c r="D285" s="37" t="s">
        <v>786</v>
      </c>
      <c r="E285" s="39" t="s">
        <v>945</v>
      </c>
      <c r="F285" s="40" t="s">
        <v>117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945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900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946</v>
      </c>
      <c r="D289" s="37" t="s">
        <v>786</v>
      </c>
      <c r="E289" s="39" t="s">
        <v>947</v>
      </c>
      <c r="F289" s="40" t="s">
        <v>117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947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900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948</v>
      </c>
      <c r="D293" s="37" t="s">
        <v>786</v>
      </c>
      <c r="E293" s="39" t="s">
        <v>949</v>
      </c>
      <c r="F293" s="40" t="s">
        <v>117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949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810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950</v>
      </c>
      <c r="D297" s="37" t="s">
        <v>786</v>
      </c>
      <c r="E297" s="39" t="s">
        <v>951</v>
      </c>
      <c r="F297" s="40" t="s">
        <v>117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951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829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952</v>
      </c>
      <c r="D301" s="37" t="s">
        <v>786</v>
      </c>
      <c r="E301" s="39" t="s">
        <v>953</v>
      </c>
      <c r="F301" s="40" t="s">
        <v>117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953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829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954</v>
      </c>
      <c r="D305" s="37" t="s">
        <v>786</v>
      </c>
      <c r="E305" s="39" t="s">
        <v>955</v>
      </c>
      <c r="F305" s="40" t="s">
        <v>117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955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912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956</v>
      </c>
      <c r="D309" s="37" t="s">
        <v>786</v>
      </c>
      <c r="E309" s="39" t="s">
        <v>957</v>
      </c>
      <c r="F309" s="40" t="s">
        <v>117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957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912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958</v>
      </c>
      <c r="D313" s="37" t="s">
        <v>786</v>
      </c>
      <c r="E313" s="39" t="s">
        <v>959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959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912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960</v>
      </c>
      <c r="D317" s="37" t="s">
        <v>786</v>
      </c>
      <c r="E317" s="39" t="s">
        <v>961</v>
      </c>
      <c r="F317" s="40" t="s">
        <v>117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961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962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963</v>
      </c>
      <c r="D321" s="37" t="s">
        <v>786</v>
      </c>
      <c r="E321" s="39" t="s">
        <v>964</v>
      </c>
      <c r="F321" s="40" t="s">
        <v>117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964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962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965</v>
      </c>
      <c r="D325" s="37" t="s">
        <v>786</v>
      </c>
      <c r="E325" s="39" t="s">
        <v>966</v>
      </c>
      <c r="F325" s="40" t="s">
        <v>117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966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802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967</v>
      </c>
      <c r="D329" s="37" t="s">
        <v>786</v>
      </c>
      <c r="E329" s="39" t="s">
        <v>968</v>
      </c>
      <c r="F329" s="40" t="s">
        <v>117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968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802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969</v>
      </c>
      <c r="D333" s="37" t="s">
        <v>786</v>
      </c>
      <c r="E333" s="39" t="s">
        <v>970</v>
      </c>
      <c r="F333" s="40" t="s">
        <v>117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970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810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971</v>
      </c>
      <c r="D337" s="37" t="s">
        <v>786</v>
      </c>
      <c r="E337" s="39" t="s">
        <v>972</v>
      </c>
      <c r="F337" s="40" t="s">
        <v>117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972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973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974</v>
      </c>
      <c r="D341" s="37" t="s">
        <v>786</v>
      </c>
      <c r="E341" s="39" t="s">
        <v>975</v>
      </c>
      <c r="F341" s="40" t="s">
        <v>117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975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973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976</v>
      </c>
      <c r="D345" s="37" t="s">
        <v>786</v>
      </c>
      <c r="E345" s="39" t="s">
        <v>977</v>
      </c>
      <c r="F345" s="40" t="s">
        <v>117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977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978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979</v>
      </c>
      <c r="D349" s="37" t="s">
        <v>786</v>
      </c>
      <c r="E349" s="39" t="s">
        <v>980</v>
      </c>
      <c r="F349" s="40" t="s">
        <v>117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980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981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982</v>
      </c>
      <c r="D353" s="37" t="s">
        <v>786</v>
      </c>
      <c r="E353" s="39" t="s">
        <v>983</v>
      </c>
      <c r="F353" s="40" t="s">
        <v>117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983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981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984</v>
      </c>
      <c r="D357" s="37" t="s">
        <v>786</v>
      </c>
      <c r="E357" s="39" t="s">
        <v>985</v>
      </c>
      <c r="F357" s="40" t="s">
        <v>117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985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981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986</v>
      </c>
      <c r="D361" s="37" t="s">
        <v>786</v>
      </c>
      <c r="E361" s="39" t="s">
        <v>987</v>
      </c>
      <c r="F361" s="40" t="s">
        <v>117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987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981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988</v>
      </c>
      <c r="D365" s="37" t="s">
        <v>786</v>
      </c>
      <c r="E365" s="39" t="s">
        <v>989</v>
      </c>
      <c r="F365" s="40" t="s">
        <v>110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989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990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991</v>
      </c>
      <c r="D369" s="37" t="s">
        <v>786</v>
      </c>
      <c r="E369" s="39" t="s">
        <v>992</v>
      </c>
      <c r="F369" s="40" t="s">
        <v>110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992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990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993</v>
      </c>
      <c r="D373" s="37" t="s">
        <v>786</v>
      </c>
      <c r="E373" s="39" t="s">
        <v>994</v>
      </c>
      <c r="F373" s="40" t="s">
        <v>117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994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912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995</v>
      </c>
      <c r="D377" s="37" t="s">
        <v>786</v>
      </c>
      <c r="E377" s="39" t="s">
        <v>996</v>
      </c>
      <c r="F377" s="40" t="s">
        <v>117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996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912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997</v>
      </c>
      <c r="D381" s="37" t="s">
        <v>786</v>
      </c>
      <c r="E381" s="39" t="s">
        <v>998</v>
      </c>
      <c r="F381" s="40" t="s">
        <v>117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998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810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999</v>
      </c>
      <c r="D385" s="37" t="s">
        <v>786</v>
      </c>
      <c r="E385" s="39" t="s">
        <v>1000</v>
      </c>
      <c r="F385" s="40" t="s">
        <v>117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1000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912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1001</v>
      </c>
      <c r="D389" s="37" t="s">
        <v>786</v>
      </c>
      <c r="E389" s="39" t="s">
        <v>1002</v>
      </c>
      <c r="F389" s="40" t="s">
        <v>117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1002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912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1003</v>
      </c>
      <c r="D393" s="37" t="s">
        <v>786</v>
      </c>
      <c r="E393" s="39" t="s">
        <v>1004</v>
      </c>
      <c r="F393" s="40" t="s">
        <v>117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1004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829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1005</v>
      </c>
      <c r="D397" s="37" t="s">
        <v>786</v>
      </c>
      <c r="E397" s="39" t="s">
        <v>1006</v>
      </c>
      <c r="F397" s="40" t="s">
        <v>117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1006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829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1007</v>
      </c>
      <c r="D401" s="37" t="s">
        <v>786</v>
      </c>
      <c r="E401" s="39" t="s">
        <v>1008</v>
      </c>
      <c r="F401" s="40" t="s">
        <v>117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1008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1009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1010</v>
      </c>
      <c r="D405" s="37" t="s">
        <v>786</v>
      </c>
      <c r="E405" s="39" t="s">
        <v>1011</v>
      </c>
      <c r="F405" s="40" t="s">
        <v>117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1011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1009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1012</v>
      </c>
      <c r="D409" s="37" t="s">
        <v>786</v>
      </c>
      <c r="E409" s="39" t="s">
        <v>1013</v>
      </c>
      <c r="F409" s="40" t="s">
        <v>117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1013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1009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1014</v>
      </c>
      <c r="D413" s="37" t="s">
        <v>786</v>
      </c>
      <c r="E413" s="39" t="s">
        <v>1015</v>
      </c>
      <c r="F413" s="40" t="s">
        <v>117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1015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829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1016</v>
      </c>
      <c r="D417" s="37" t="s">
        <v>786</v>
      </c>
      <c r="E417" s="39" t="s">
        <v>1017</v>
      </c>
      <c r="F417" s="40" t="s">
        <v>117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1017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829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1018</v>
      </c>
      <c r="D421" s="37" t="s">
        <v>786</v>
      </c>
      <c r="E421" s="39" t="s">
        <v>1019</v>
      </c>
      <c r="F421" s="40" t="s">
        <v>117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1019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802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1020</v>
      </c>
      <c r="D425" s="37" t="s">
        <v>786</v>
      </c>
      <c r="E425" s="39" t="s">
        <v>1021</v>
      </c>
      <c r="F425" s="40" t="s">
        <v>117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1021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802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1022</v>
      </c>
      <c r="D429" s="37" t="s">
        <v>786</v>
      </c>
      <c r="E429" s="39" t="s">
        <v>1023</v>
      </c>
      <c r="F429" s="40" t="s">
        <v>117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1023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802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1024</v>
      </c>
      <c r="D433" s="37" t="s">
        <v>786</v>
      </c>
      <c r="E433" s="39" t="s">
        <v>1025</v>
      </c>
      <c r="F433" s="40" t="s">
        <v>117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1025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802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1026</v>
      </c>
      <c r="D437" s="37" t="s">
        <v>786</v>
      </c>
      <c r="E437" s="39" t="s">
        <v>1027</v>
      </c>
      <c r="F437" s="40" t="s">
        <v>117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1027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816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107</v>
      </c>
      <c r="C441" s="38" t="s">
        <v>1028</v>
      </c>
      <c r="D441" s="37" t="s">
        <v>786</v>
      </c>
      <c r="E441" s="39" t="s">
        <v>1029</v>
      </c>
      <c r="F441" s="40" t="s">
        <v>117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1029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1030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1031</v>
      </c>
      <c r="D445" s="37" t="s">
        <v>786</v>
      </c>
      <c r="E445" s="39" t="s">
        <v>1032</v>
      </c>
      <c r="F445" s="40" t="s">
        <v>886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1032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1030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1033</v>
      </c>
      <c r="D449" s="37" t="s">
        <v>786</v>
      </c>
      <c r="E449" s="39" t="s">
        <v>1034</v>
      </c>
      <c r="F449" s="40" t="s">
        <v>1035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1034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1036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1037</v>
      </c>
      <c r="D453" s="37" t="s">
        <v>786</v>
      </c>
      <c r="E453" s="39" t="s">
        <v>1038</v>
      </c>
      <c r="F453" s="40" t="s">
        <v>1035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1038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1039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1040</v>
      </c>
      <c r="D457" s="37" t="s">
        <v>786</v>
      </c>
      <c r="E457" s="39" t="s">
        <v>1041</v>
      </c>
      <c r="F457" s="40" t="s">
        <v>157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1041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912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1042</v>
      </c>
      <c r="D461" s="37" t="s">
        <v>786</v>
      </c>
      <c r="E461" s="39" t="s">
        <v>1043</v>
      </c>
      <c r="F461" s="40" t="s">
        <v>117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1043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1044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1045</v>
      </c>
      <c r="D465" s="37" t="s">
        <v>786</v>
      </c>
      <c r="E465" s="39" t="s">
        <v>1046</v>
      </c>
      <c r="F465" s="40" t="s">
        <v>117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1046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1044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1047</v>
      </c>
      <c r="D469" s="37" t="s">
        <v>786</v>
      </c>
      <c r="E469" s="39" t="s">
        <v>1048</v>
      </c>
      <c r="F469" s="40" t="s">
        <v>117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1048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1044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1049</v>
      </c>
      <c r="D473" s="37" t="s">
        <v>786</v>
      </c>
      <c r="E473" s="39" t="s">
        <v>1050</v>
      </c>
      <c r="F473" s="40" t="s">
        <v>117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1050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791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1051</v>
      </c>
      <c r="D477" s="37" t="s">
        <v>786</v>
      </c>
      <c r="E477" s="39" t="s">
        <v>1052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1052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791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1053</v>
      </c>
      <c r="D481" s="37" t="s">
        <v>786</v>
      </c>
      <c r="E481" s="39" t="s">
        <v>1054</v>
      </c>
      <c r="F481" s="40" t="s">
        <v>117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1054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1009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1055</v>
      </c>
      <c r="D485" s="37" t="s">
        <v>786</v>
      </c>
      <c r="E485" s="39" t="s">
        <v>1056</v>
      </c>
      <c r="F485" s="40" t="s">
        <v>117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1056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1009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1057</v>
      </c>
      <c r="D489" s="34"/>
      <c r="E489" s="31" t="s">
        <v>1058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93</v>
      </c>
      <c r="B490" s="37">
        <v>119</v>
      </c>
      <c r="C490" s="38" t="s">
        <v>1059</v>
      </c>
      <c r="D490" s="37" t="s">
        <v>786</v>
      </c>
      <c r="E490" s="39" t="s">
        <v>1060</v>
      </c>
      <c r="F490" s="40" t="s">
        <v>1061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1060</v>
      </c>
      <c r="F491" s="46"/>
      <c r="G491" s="46"/>
      <c r="H491" s="46"/>
      <c r="I491" s="46"/>
      <c r="J491" s="47"/>
    </row>
    <row r="492" ht="30">
      <c r="A492" s="37" t="s">
        <v>390</v>
      </c>
      <c r="B492" s="45"/>
      <c r="C492" s="46"/>
      <c r="D492" s="46"/>
      <c r="E492" s="48" t="s">
        <v>919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1062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1063</v>
      </c>
      <c r="D494" s="37" t="s">
        <v>786</v>
      </c>
      <c r="E494" s="39" t="s">
        <v>1064</v>
      </c>
      <c r="F494" s="40" t="s">
        <v>620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1064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1065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1066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1067</v>
      </c>
      <c r="D498" s="37" t="s">
        <v>786</v>
      </c>
      <c r="E498" s="39" t="s">
        <v>1068</v>
      </c>
      <c r="F498" s="40" t="s">
        <v>103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1068</v>
      </c>
      <c r="F499" s="46"/>
      <c r="G499" s="46"/>
      <c r="H499" s="46"/>
      <c r="I499" s="46"/>
      <c r="J499" s="47"/>
    </row>
    <row r="500" ht="30">
      <c r="A500" s="37" t="s">
        <v>390</v>
      </c>
      <c r="B500" s="45"/>
      <c r="C500" s="46"/>
      <c r="D500" s="46"/>
      <c r="E500" s="48" t="s">
        <v>802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1069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1070</v>
      </c>
      <c r="D502" s="37" t="s">
        <v>786</v>
      </c>
      <c r="E502" s="39" t="s">
        <v>1071</v>
      </c>
      <c r="F502" s="40" t="s">
        <v>117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1071</v>
      </c>
      <c r="F503" s="46"/>
      <c r="G503" s="46"/>
      <c r="H503" s="46"/>
      <c r="I503" s="46"/>
      <c r="J503" s="47"/>
    </row>
    <row r="504" ht="30">
      <c r="A504" s="37" t="s">
        <v>390</v>
      </c>
      <c r="B504" s="45"/>
      <c r="C504" s="46"/>
      <c r="D504" s="46"/>
      <c r="E504" s="48" t="s">
        <v>981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1072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529</v>
      </c>
      <c r="D506" s="37" t="s">
        <v>786</v>
      </c>
      <c r="E506" s="39" t="s">
        <v>1073</v>
      </c>
      <c r="F506" s="40" t="s">
        <v>117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1073</v>
      </c>
      <c r="F507" s="46"/>
      <c r="G507" s="46"/>
      <c r="H507" s="46"/>
      <c r="I507" s="46"/>
      <c r="J507" s="47"/>
    </row>
    <row r="508" ht="30">
      <c r="A508" s="37" t="s">
        <v>390</v>
      </c>
      <c r="B508" s="45"/>
      <c r="C508" s="46"/>
      <c r="D508" s="46"/>
      <c r="E508" s="48" t="s">
        <v>978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618</v>
      </c>
      <c r="D510" s="37" t="s">
        <v>786</v>
      </c>
      <c r="E510" s="39" t="s">
        <v>619</v>
      </c>
      <c r="F510" s="40" t="s">
        <v>620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619</v>
      </c>
      <c r="F511" s="46"/>
      <c r="G511" s="46"/>
      <c r="H511" s="46"/>
      <c r="I511" s="46"/>
      <c r="J511" s="47"/>
    </row>
    <row r="512" ht="30">
      <c r="A512" s="37" t="s">
        <v>390</v>
      </c>
      <c r="B512" s="45"/>
      <c r="C512" s="46"/>
      <c r="D512" s="46"/>
      <c r="E512" s="48" t="s">
        <v>1074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621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1075</v>
      </c>
      <c r="D514" s="37" t="s">
        <v>786</v>
      </c>
      <c r="E514" s="39" t="s">
        <v>1076</v>
      </c>
      <c r="F514" s="40" t="s">
        <v>620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1076</v>
      </c>
      <c r="F515" s="46"/>
      <c r="G515" s="46"/>
      <c r="H515" s="46"/>
      <c r="I515" s="46"/>
      <c r="J515" s="47"/>
    </row>
    <row r="516" ht="30">
      <c r="A516" s="37" t="s">
        <v>390</v>
      </c>
      <c r="B516" s="45"/>
      <c r="C516" s="46"/>
      <c r="D516" s="46"/>
      <c r="E516" s="48" t="s">
        <v>1065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1077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1078</v>
      </c>
      <c r="D518" s="37" t="s">
        <v>786</v>
      </c>
      <c r="E518" s="39" t="s">
        <v>1079</v>
      </c>
      <c r="F518" s="40" t="s">
        <v>117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1079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981</v>
      </c>
      <c r="F520" s="46"/>
      <c r="G520" s="46"/>
      <c r="H520" s="46"/>
      <c r="I520" s="46"/>
      <c r="J520" s="47"/>
    </row>
    <row r="521" ht="210">
      <c r="A521" s="37" t="s">
        <v>99</v>
      </c>
      <c r="B521" s="45"/>
      <c r="C521" s="46"/>
      <c r="D521" s="46"/>
      <c r="E521" s="39" t="s">
        <v>1080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1081</v>
      </c>
      <c r="D522" s="37" t="s">
        <v>786</v>
      </c>
      <c r="E522" s="39" t="s">
        <v>1082</v>
      </c>
      <c r="F522" s="40" t="s">
        <v>110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1082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1083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1084</v>
      </c>
      <c r="F525" s="46"/>
      <c r="G525" s="46"/>
      <c r="H525" s="46"/>
      <c r="I525" s="46"/>
      <c r="J525" s="47"/>
    </row>
    <row r="526" ht="30">
      <c r="A526" s="37" t="s">
        <v>93</v>
      </c>
      <c r="B526" s="37">
        <v>128</v>
      </c>
      <c r="C526" s="38" t="s">
        <v>1085</v>
      </c>
      <c r="D526" s="37" t="s">
        <v>786</v>
      </c>
      <c r="E526" s="39" t="s">
        <v>1086</v>
      </c>
      <c r="F526" s="40" t="s">
        <v>1061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98</v>
      </c>
      <c r="B527" s="45"/>
      <c r="C527" s="46"/>
      <c r="D527" s="46"/>
      <c r="E527" s="39" t="s">
        <v>1086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919</v>
      </c>
      <c r="F528" s="46"/>
      <c r="G528" s="46"/>
      <c r="H528" s="46"/>
      <c r="I528" s="46"/>
      <c r="J528" s="47"/>
    </row>
    <row r="529" ht="120">
      <c r="A529" s="37" t="s">
        <v>99</v>
      </c>
      <c r="B529" s="45"/>
      <c r="C529" s="46"/>
      <c r="D529" s="46"/>
      <c r="E529" s="39" t="s">
        <v>1087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1088</v>
      </c>
      <c r="D530" s="37" t="s">
        <v>786</v>
      </c>
      <c r="E530" s="39" t="s">
        <v>1089</v>
      </c>
      <c r="F530" s="40" t="s">
        <v>1061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1089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919</v>
      </c>
      <c r="F532" s="46"/>
      <c r="G532" s="46"/>
      <c r="H532" s="46"/>
      <c r="I532" s="46"/>
      <c r="J532" s="47"/>
    </row>
    <row r="533" ht="120">
      <c r="A533" s="37" t="s">
        <v>99</v>
      </c>
      <c r="B533" s="45"/>
      <c r="C533" s="46"/>
      <c r="D533" s="46"/>
      <c r="E533" s="39" t="s">
        <v>1090</v>
      </c>
      <c r="F533" s="46"/>
      <c r="G533" s="46"/>
      <c r="H533" s="46"/>
      <c r="I533" s="46"/>
      <c r="J533" s="47"/>
    </row>
    <row r="534">
      <c r="A534" s="31" t="s">
        <v>90</v>
      </c>
      <c r="B534" s="32"/>
      <c r="C534" s="33" t="s">
        <v>1091</v>
      </c>
      <c r="D534" s="34"/>
      <c r="E534" s="31" t="s">
        <v>1092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93</v>
      </c>
      <c r="B535" s="37">
        <v>130</v>
      </c>
      <c r="C535" s="38" t="s">
        <v>624</v>
      </c>
      <c r="D535" s="37" t="s">
        <v>1093</v>
      </c>
      <c r="E535" s="39" t="s">
        <v>625</v>
      </c>
      <c r="F535" s="40" t="s">
        <v>626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98</v>
      </c>
      <c r="B536" s="45"/>
      <c r="C536" s="46"/>
      <c r="D536" s="46"/>
      <c r="E536" s="39" t="s">
        <v>627</v>
      </c>
      <c r="F536" s="46"/>
      <c r="G536" s="46"/>
      <c r="H536" s="46"/>
      <c r="I536" s="46"/>
      <c r="J536" s="47"/>
    </row>
    <row r="537" ht="30">
      <c r="A537" s="37" t="s">
        <v>390</v>
      </c>
      <c r="B537" s="45"/>
      <c r="C537" s="46"/>
      <c r="D537" s="46"/>
      <c r="E537" s="48" t="s">
        <v>1094</v>
      </c>
      <c r="F537" s="46"/>
      <c r="G537" s="46"/>
      <c r="H537" s="46"/>
      <c r="I537" s="46"/>
      <c r="J537" s="47"/>
    </row>
    <row r="538" ht="210">
      <c r="A538" s="37" t="s">
        <v>99</v>
      </c>
      <c r="B538" s="45"/>
      <c r="C538" s="46"/>
      <c r="D538" s="46"/>
      <c r="E538" s="39" t="s">
        <v>628</v>
      </c>
      <c r="F538" s="46"/>
      <c r="G538" s="46"/>
      <c r="H538" s="46"/>
      <c r="I538" s="46"/>
      <c r="J538" s="47"/>
    </row>
    <row r="539" ht="45">
      <c r="A539" s="37" t="s">
        <v>93</v>
      </c>
      <c r="B539" s="37">
        <v>131</v>
      </c>
      <c r="C539" s="38" t="s">
        <v>629</v>
      </c>
      <c r="D539" s="37" t="s">
        <v>1095</v>
      </c>
      <c r="E539" s="39" t="s">
        <v>630</v>
      </c>
      <c r="F539" s="40" t="s">
        <v>626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627</v>
      </c>
      <c r="F540" s="46"/>
      <c r="G540" s="46"/>
      <c r="H540" s="46"/>
      <c r="I540" s="46"/>
      <c r="J540" s="47"/>
    </row>
    <row r="541" ht="30">
      <c r="A541" s="37" t="s">
        <v>390</v>
      </c>
      <c r="B541" s="45"/>
      <c r="C541" s="46"/>
      <c r="D541" s="46"/>
      <c r="E541" s="48" t="s">
        <v>1096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628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1097</v>
      </c>
      <c r="D543" s="37" t="s">
        <v>1098</v>
      </c>
      <c r="E543" s="39" t="s">
        <v>1099</v>
      </c>
      <c r="F543" s="40" t="s">
        <v>626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627</v>
      </c>
      <c r="F544" s="46"/>
      <c r="G544" s="46"/>
      <c r="H544" s="46"/>
      <c r="I544" s="46"/>
      <c r="J544" s="47"/>
    </row>
    <row r="545" ht="30">
      <c r="A545" s="37" t="s">
        <v>390</v>
      </c>
      <c r="B545" s="45"/>
      <c r="C545" s="46"/>
      <c r="D545" s="46"/>
      <c r="E545" s="48" t="s">
        <v>1100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628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1101</v>
      </c>
      <c r="D547" s="37" t="s">
        <v>1102</v>
      </c>
      <c r="E547" s="39" t="s">
        <v>1103</v>
      </c>
      <c r="F547" s="40" t="s">
        <v>626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627</v>
      </c>
      <c r="F548" s="46"/>
      <c r="G548" s="46"/>
      <c r="H548" s="46"/>
      <c r="I548" s="46"/>
      <c r="J548" s="47"/>
    </row>
    <row r="549" ht="30">
      <c r="A549" s="37" t="s">
        <v>390</v>
      </c>
      <c r="B549" s="45"/>
      <c r="C549" s="46"/>
      <c r="D549" s="46"/>
      <c r="E549" s="48" t="s">
        <v>1100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628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631</v>
      </c>
      <c r="D551" s="37" t="s">
        <v>1104</v>
      </c>
      <c r="E551" s="39" t="s">
        <v>632</v>
      </c>
      <c r="F551" s="40" t="s">
        <v>626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627</v>
      </c>
      <c r="F552" s="46"/>
      <c r="G552" s="46"/>
      <c r="H552" s="46"/>
      <c r="I552" s="46"/>
      <c r="J552" s="47"/>
    </row>
    <row r="553" ht="30">
      <c r="A553" s="37" t="s">
        <v>390</v>
      </c>
      <c r="B553" s="45"/>
      <c r="C553" s="46"/>
      <c r="D553" s="46"/>
      <c r="E553" s="48" t="s">
        <v>1100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628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769</v>
      </c>
      <c r="D555" s="37" t="s">
        <v>1105</v>
      </c>
      <c r="E555" s="39" t="s">
        <v>770</v>
      </c>
      <c r="F555" s="40" t="s">
        <v>626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627</v>
      </c>
      <c r="F556" s="46"/>
      <c r="G556" s="46"/>
      <c r="H556" s="46"/>
      <c r="I556" s="46"/>
      <c r="J556" s="47"/>
    </row>
    <row r="557" ht="30">
      <c r="A557" s="37" t="s">
        <v>390</v>
      </c>
      <c r="B557" s="45"/>
      <c r="C557" s="46"/>
      <c r="D557" s="46"/>
      <c r="E557" s="48" t="s">
        <v>1100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628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637</v>
      </c>
      <c r="D559" s="37" t="s">
        <v>1106</v>
      </c>
      <c r="E559" s="39" t="s">
        <v>638</v>
      </c>
      <c r="F559" s="40" t="s">
        <v>626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627</v>
      </c>
      <c r="F560" s="46"/>
      <c r="G560" s="46"/>
      <c r="H560" s="46"/>
      <c r="I560" s="46"/>
      <c r="J560" s="47"/>
    </row>
    <row r="561" ht="30">
      <c r="A561" s="37" t="s">
        <v>390</v>
      </c>
      <c r="B561" s="45"/>
      <c r="C561" s="46"/>
      <c r="D561" s="46"/>
      <c r="E561" s="48" t="s">
        <v>1107</v>
      </c>
      <c r="F561" s="46"/>
      <c r="G561" s="46"/>
      <c r="H561" s="46"/>
      <c r="I561" s="46"/>
      <c r="J561" s="47"/>
    </row>
    <row r="562" ht="210">
      <c r="A562" s="37" t="s">
        <v>99</v>
      </c>
      <c r="B562" s="49"/>
      <c r="C562" s="50"/>
      <c r="D562" s="50"/>
      <c r="E562" s="39" t="s">
        <v>628</v>
      </c>
      <c r="F562" s="50"/>
      <c r="G562" s="50"/>
      <c r="H562" s="50"/>
      <c r="I562" s="50"/>
      <c r="J562" s="51"/>
    </row>
  </sheetData>
  <sheetProtection sheet="1" objects="1" scenarios="1" spinCount="100000" saltValue="oY4yeRuys/MxEHeV/DgI5Mt7Y67w8VBmI4jMAYmRSA1vo6wHXe9q1jZrUSkOxzBssuSnOOPJUrzemsKMgJgZkA==" hashValue="NUg8KOaF73mCPSSLLhGYu1N+8HBCjyCx33hriMn8BzCJga7qjCUgr0oexE8Jj6a6urkudcypM/Q7nGytUiDG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1108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1108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981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1111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1112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1113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1114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1115</v>
      </c>
      <c r="D37" s="34"/>
      <c r="E37" s="31" t="s">
        <v>1116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1117</v>
      </c>
      <c r="D38" s="37" t="s">
        <v>786</v>
      </c>
      <c r="E38" s="39" t="s">
        <v>1118</v>
      </c>
      <c r="F38" s="40" t="s">
        <v>97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1118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1119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93</v>
      </c>
      <c r="B43" s="37">
        <v>8</v>
      </c>
      <c r="C43" s="38" t="s">
        <v>808</v>
      </c>
      <c r="D43" s="37" t="s">
        <v>786</v>
      </c>
      <c r="E43" s="39" t="s">
        <v>809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809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912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786</v>
      </c>
      <c r="E47" s="39" t="s">
        <v>813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981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786</v>
      </c>
      <c r="E51" s="39" t="s">
        <v>120</v>
      </c>
      <c r="F51" s="40" t="s">
        <v>110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1120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786</v>
      </c>
      <c r="E55" s="39" t="s">
        <v>125</v>
      </c>
      <c r="F55" s="40" t="s">
        <v>110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1121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1122</v>
      </c>
      <c r="D59" s="37" t="s">
        <v>786</v>
      </c>
      <c r="E59" s="39" t="s">
        <v>1123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787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786</v>
      </c>
      <c r="E63" s="39" t="s">
        <v>127</v>
      </c>
      <c r="F63" s="40" t="s">
        <v>110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1124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818</v>
      </c>
      <c r="D67" s="37" t="s">
        <v>786</v>
      </c>
      <c r="E67" s="39" t="s">
        <v>819</v>
      </c>
      <c r="F67" s="40" t="s">
        <v>110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819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973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821</v>
      </c>
      <c r="D71" s="37" t="s">
        <v>786</v>
      </c>
      <c r="E71" s="39" t="s">
        <v>822</v>
      </c>
      <c r="F71" s="40" t="s">
        <v>110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822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1120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1125</v>
      </c>
      <c r="D75" s="37" t="s">
        <v>786</v>
      </c>
      <c r="E75" s="39" t="s">
        <v>1126</v>
      </c>
      <c r="F75" s="40" t="s">
        <v>117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1126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1127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832</v>
      </c>
      <c r="D79" s="37" t="s">
        <v>786</v>
      </c>
      <c r="E79" s="39" t="s">
        <v>833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833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912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834</v>
      </c>
      <c r="D83" s="37" t="s">
        <v>786</v>
      </c>
      <c r="E83" s="39" t="s">
        <v>835</v>
      </c>
      <c r="F83" s="40" t="s">
        <v>117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835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1128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686</v>
      </c>
      <c r="D87" s="37" t="s">
        <v>786</v>
      </c>
      <c r="E87" s="39" t="s">
        <v>687</v>
      </c>
      <c r="F87" s="40" t="s">
        <v>117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687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791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>
      <c r="A91" s="31" t="s">
        <v>90</v>
      </c>
      <c r="B91" s="32"/>
      <c r="C91" s="33" t="s">
        <v>838</v>
      </c>
      <c r="D91" s="34"/>
      <c r="E91" s="31" t="s">
        <v>839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93</v>
      </c>
      <c r="B92" s="37">
        <v>20</v>
      </c>
      <c r="C92" s="38" t="s">
        <v>840</v>
      </c>
      <c r="D92" s="37" t="s">
        <v>786</v>
      </c>
      <c r="E92" s="39" t="s">
        <v>841</v>
      </c>
      <c r="F92" s="40" t="s">
        <v>117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841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829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788</v>
      </c>
      <c r="F95" s="46"/>
      <c r="G95" s="46"/>
      <c r="H95" s="46"/>
      <c r="I95" s="46"/>
      <c r="J95" s="47"/>
    </row>
    <row r="96">
      <c r="A96" s="37" t="s">
        <v>93</v>
      </c>
      <c r="B96" s="37">
        <v>21</v>
      </c>
      <c r="C96" s="38" t="s">
        <v>843</v>
      </c>
      <c r="D96" s="37" t="s">
        <v>786</v>
      </c>
      <c r="E96" s="39" t="s">
        <v>844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844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829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788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22</v>
      </c>
      <c r="C100" s="38" t="s">
        <v>845</v>
      </c>
      <c r="D100" s="37" t="s">
        <v>786</v>
      </c>
      <c r="E100" s="39" t="s">
        <v>846</v>
      </c>
      <c r="F100" s="40" t="s">
        <v>110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846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1030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848</v>
      </c>
      <c r="D104" s="37" t="s">
        <v>786</v>
      </c>
      <c r="E104" s="39" t="s">
        <v>849</v>
      </c>
      <c r="F104" s="40" t="s">
        <v>117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849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829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851</v>
      </c>
      <c r="D108" s="34"/>
      <c r="E108" s="31" t="s">
        <v>852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93</v>
      </c>
      <c r="B109" s="37">
        <v>24</v>
      </c>
      <c r="C109" s="38" t="s">
        <v>1129</v>
      </c>
      <c r="D109" s="37" t="s">
        <v>786</v>
      </c>
      <c r="E109" s="39" t="s">
        <v>1130</v>
      </c>
      <c r="F109" s="40" t="s">
        <v>855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98</v>
      </c>
      <c r="B110" s="45"/>
      <c r="C110" s="46"/>
      <c r="D110" s="46"/>
      <c r="E110" s="39" t="s">
        <v>1130</v>
      </c>
      <c r="F110" s="46"/>
      <c r="G110" s="46"/>
      <c r="H110" s="46"/>
      <c r="I110" s="46"/>
      <c r="J110" s="47"/>
    </row>
    <row r="111" ht="30">
      <c r="A111" s="37" t="s">
        <v>390</v>
      </c>
      <c r="B111" s="45"/>
      <c r="C111" s="46"/>
      <c r="D111" s="46"/>
      <c r="E111" s="48" t="s">
        <v>1131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788</v>
      </c>
      <c r="F112" s="46"/>
      <c r="G112" s="46"/>
      <c r="H112" s="46"/>
      <c r="I112" s="46"/>
      <c r="J112" s="47"/>
    </row>
    <row r="113" ht="30">
      <c r="A113" s="37" t="s">
        <v>93</v>
      </c>
      <c r="B113" s="37">
        <v>25</v>
      </c>
      <c r="C113" s="38" t="s">
        <v>1132</v>
      </c>
      <c r="D113" s="37" t="s">
        <v>786</v>
      </c>
      <c r="E113" s="39" t="s">
        <v>1133</v>
      </c>
      <c r="F113" s="40" t="s">
        <v>110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1133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1134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788</v>
      </c>
      <c r="F116" s="46"/>
      <c r="G116" s="46"/>
      <c r="H116" s="46"/>
      <c r="I116" s="46"/>
      <c r="J116" s="47"/>
    </row>
    <row r="117">
      <c r="A117" s="37" t="s">
        <v>93</v>
      </c>
      <c r="B117" s="37">
        <v>26</v>
      </c>
      <c r="C117" s="38" t="s">
        <v>1135</v>
      </c>
      <c r="D117" s="37" t="s">
        <v>786</v>
      </c>
      <c r="E117" s="39" t="s">
        <v>1136</v>
      </c>
      <c r="F117" s="40" t="s">
        <v>110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1136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1137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788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944</v>
      </c>
      <c r="D121" s="37" t="s">
        <v>786</v>
      </c>
      <c r="E121" s="39" t="s">
        <v>945</v>
      </c>
      <c r="F121" s="40" t="s">
        <v>117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945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981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788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946</v>
      </c>
      <c r="D125" s="37" t="s">
        <v>786</v>
      </c>
      <c r="E125" s="39" t="s">
        <v>947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947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981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788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948</v>
      </c>
      <c r="D129" s="37" t="s">
        <v>786</v>
      </c>
      <c r="E129" s="39" t="s">
        <v>949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949</v>
      </c>
      <c r="F130" s="46"/>
      <c r="G130" s="46"/>
      <c r="H130" s="46"/>
      <c r="I130" s="46"/>
      <c r="J130" s="47"/>
    </row>
    <row r="131" ht="30">
      <c r="A131" s="37" t="s">
        <v>390</v>
      </c>
      <c r="B131" s="45"/>
      <c r="C131" s="46"/>
      <c r="D131" s="46"/>
      <c r="E131" s="48" t="s">
        <v>981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788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950</v>
      </c>
      <c r="D133" s="37" t="s">
        <v>786</v>
      </c>
      <c r="E133" s="39" t="s">
        <v>951</v>
      </c>
      <c r="F133" s="40" t="s">
        <v>117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951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829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788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952</v>
      </c>
      <c r="D137" s="37" t="s">
        <v>786</v>
      </c>
      <c r="E137" s="39" t="s">
        <v>953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953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829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788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954</v>
      </c>
      <c r="D141" s="37" t="s">
        <v>786</v>
      </c>
      <c r="E141" s="39" t="s">
        <v>955</v>
      </c>
      <c r="F141" s="40" t="s">
        <v>117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955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919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788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956</v>
      </c>
      <c r="D145" s="37" t="s">
        <v>786</v>
      </c>
      <c r="E145" s="39" t="s">
        <v>957</v>
      </c>
      <c r="F145" s="40" t="s">
        <v>117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957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912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788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958</v>
      </c>
      <c r="D149" s="37" t="s">
        <v>786</v>
      </c>
      <c r="E149" s="39" t="s">
        <v>959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959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912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965</v>
      </c>
      <c r="D153" s="37" t="s">
        <v>786</v>
      </c>
      <c r="E153" s="39" t="s">
        <v>966</v>
      </c>
      <c r="F153" s="40" t="s">
        <v>117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966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802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967</v>
      </c>
      <c r="D157" s="37" t="s">
        <v>786</v>
      </c>
      <c r="E157" s="39" t="s">
        <v>968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968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802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971</v>
      </c>
      <c r="D161" s="37" t="s">
        <v>786</v>
      </c>
      <c r="E161" s="39" t="s">
        <v>972</v>
      </c>
      <c r="F161" s="40" t="s">
        <v>117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972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973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974</v>
      </c>
      <c r="D165" s="37" t="s">
        <v>786</v>
      </c>
      <c r="E165" s="39" t="s">
        <v>975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975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973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1138</v>
      </c>
      <c r="D169" s="37" t="s">
        <v>786</v>
      </c>
      <c r="E169" s="39" t="s">
        <v>1139</v>
      </c>
      <c r="F169" s="40" t="s">
        <v>117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1139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912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979</v>
      </c>
      <c r="D173" s="37" t="s">
        <v>786</v>
      </c>
      <c r="E173" s="39" t="s">
        <v>980</v>
      </c>
      <c r="F173" s="40" t="s">
        <v>117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980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829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982</v>
      </c>
      <c r="D177" s="37" t="s">
        <v>786</v>
      </c>
      <c r="E177" s="39" t="s">
        <v>983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983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829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984</v>
      </c>
      <c r="D181" s="37" t="s">
        <v>786</v>
      </c>
      <c r="E181" s="39" t="s">
        <v>985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985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829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986</v>
      </c>
      <c r="D185" s="37" t="s">
        <v>786</v>
      </c>
      <c r="E185" s="39" t="s">
        <v>987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987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829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988</v>
      </c>
      <c r="D189" s="37" t="s">
        <v>786</v>
      </c>
      <c r="E189" s="39" t="s">
        <v>989</v>
      </c>
      <c r="F189" s="40" t="s">
        <v>110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989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1030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991</v>
      </c>
      <c r="D193" s="37" t="s">
        <v>786</v>
      </c>
      <c r="E193" s="39" t="s">
        <v>992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992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1030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1140</v>
      </c>
      <c r="D197" s="37" t="s">
        <v>786</v>
      </c>
      <c r="E197" s="39" t="s">
        <v>1141</v>
      </c>
      <c r="F197" s="40" t="s">
        <v>117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1141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919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1142</v>
      </c>
      <c r="D201" s="37" t="s">
        <v>786</v>
      </c>
      <c r="E201" s="39" t="s">
        <v>1143</v>
      </c>
      <c r="F201" s="40" t="s">
        <v>117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1143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897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1144</v>
      </c>
      <c r="D205" s="37" t="s">
        <v>786</v>
      </c>
      <c r="E205" s="39" t="s">
        <v>1145</v>
      </c>
      <c r="F205" s="40" t="s">
        <v>117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1145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897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1146</v>
      </c>
      <c r="D209" s="37" t="s">
        <v>786</v>
      </c>
      <c r="E209" s="39" t="s">
        <v>1147</v>
      </c>
      <c r="F209" s="40" t="s">
        <v>117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1147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897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1148</v>
      </c>
      <c r="D213" s="37" t="s">
        <v>786</v>
      </c>
      <c r="E213" s="39" t="s">
        <v>1149</v>
      </c>
      <c r="F213" s="40" t="s">
        <v>117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1149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829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1150</v>
      </c>
      <c r="D217" s="37" t="s">
        <v>786</v>
      </c>
      <c r="E217" s="39" t="s">
        <v>1151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1151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829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1152</v>
      </c>
      <c r="D221" s="37" t="s">
        <v>786</v>
      </c>
      <c r="E221" s="39" t="s">
        <v>1153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1153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912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1024</v>
      </c>
      <c r="D225" s="37" t="s">
        <v>786</v>
      </c>
      <c r="E225" s="39" t="s">
        <v>1025</v>
      </c>
      <c r="F225" s="40" t="s">
        <v>117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1025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919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1154</v>
      </c>
      <c r="D229" s="37" t="s">
        <v>786</v>
      </c>
      <c r="E229" s="39" t="s">
        <v>1155</v>
      </c>
      <c r="F229" s="40" t="s">
        <v>1156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1155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973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1157</v>
      </c>
      <c r="D233" s="37" t="s">
        <v>786</v>
      </c>
      <c r="E233" s="39" t="s">
        <v>1158</v>
      </c>
      <c r="F233" s="40" t="s">
        <v>1156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1158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973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1053</v>
      </c>
      <c r="D237" s="37" t="s">
        <v>786</v>
      </c>
      <c r="E237" s="39" t="s">
        <v>1054</v>
      </c>
      <c r="F237" s="40" t="s">
        <v>117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1054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981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1055</v>
      </c>
      <c r="D241" s="37" t="s">
        <v>786</v>
      </c>
      <c r="E241" s="39" t="s">
        <v>1056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1056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981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1" t="s">
        <v>90</v>
      </c>
      <c r="B245" s="32"/>
      <c r="C245" s="33" t="s">
        <v>1159</v>
      </c>
      <c r="D245" s="34"/>
      <c r="E245" s="31" t="s">
        <v>1160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93</v>
      </c>
      <c r="B246" s="37">
        <v>58</v>
      </c>
      <c r="C246" s="38" t="s">
        <v>1161</v>
      </c>
      <c r="D246" s="37" t="s">
        <v>786</v>
      </c>
      <c r="E246" s="39" t="s">
        <v>1162</v>
      </c>
      <c r="F246" s="40" t="s">
        <v>110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1162</v>
      </c>
      <c r="F247" s="46"/>
      <c r="G247" s="46"/>
      <c r="H247" s="46"/>
      <c r="I247" s="46"/>
      <c r="J247" s="47"/>
    </row>
    <row r="248" ht="30">
      <c r="A248" s="37" t="s">
        <v>390</v>
      </c>
      <c r="B248" s="45"/>
      <c r="C248" s="46"/>
      <c r="D248" s="46"/>
      <c r="E248" s="48" t="s">
        <v>787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788</v>
      </c>
      <c r="F249" s="46"/>
      <c r="G249" s="46"/>
      <c r="H249" s="46"/>
      <c r="I249" s="46"/>
      <c r="J249" s="47"/>
    </row>
    <row r="250">
      <c r="A250" s="31" t="s">
        <v>90</v>
      </c>
      <c r="B250" s="32"/>
      <c r="C250" s="33" t="s">
        <v>1057</v>
      </c>
      <c r="D250" s="34"/>
      <c r="E250" s="31" t="s">
        <v>1058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93</v>
      </c>
      <c r="B251" s="37">
        <v>59</v>
      </c>
      <c r="C251" s="38" t="s">
        <v>1059</v>
      </c>
      <c r="D251" s="37" t="s">
        <v>786</v>
      </c>
      <c r="E251" s="39" t="s">
        <v>1060</v>
      </c>
      <c r="F251" s="40" t="s">
        <v>1061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1060</v>
      </c>
      <c r="F252" s="46"/>
      <c r="G252" s="46"/>
      <c r="H252" s="46"/>
      <c r="I252" s="46"/>
      <c r="J252" s="47"/>
    </row>
    <row r="253" ht="30">
      <c r="A253" s="37" t="s">
        <v>390</v>
      </c>
      <c r="B253" s="45"/>
      <c r="C253" s="46"/>
      <c r="D253" s="46"/>
      <c r="E253" s="48" t="s">
        <v>919</v>
      </c>
      <c r="F253" s="46"/>
      <c r="G253" s="46"/>
      <c r="H253" s="46"/>
      <c r="I253" s="46"/>
      <c r="J253" s="47"/>
    </row>
    <row r="254" ht="30">
      <c r="A254" s="37" t="s">
        <v>99</v>
      </c>
      <c r="B254" s="45"/>
      <c r="C254" s="46"/>
      <c r="D254" s="46"/>
      <c r="E254" s="39" t="s">
        <v>1062</v>
      </c>
      <c r="F254" s="46"/>
      <c r="G254" s="46"/>
      <c r="H254" s="46"/>
      <c r="I254" s="46"/>
      <c r="J254" s="47"/>
    </row>
    <row r="255" ht="30">
      <c r="A255" s="37" t="s">
        <v>93</v>
      </c>
      <c r="B255" s="37">
        <v>60</v>
      </c>
      <c r="C255" s="38" t="s">
        <v>1063</v>
      </c>
      <c r="D255" s="37" t="s">
        <v>786</v>
      </c>
      <c r="E255" s="39" t="s">
        <v>1064</v>
      </c>
      <c r="F255" s="40" t="s">
        <v>620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98</v>
      </c>
      <c r="B256" s="45"/>
      <c r="C256" s="46"/>
      <c r="D256" s="46"/>
      <c r="E256" s="39" t="s">
        <v>1064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1163</v>
      </c>
      <c r="F257" s="46"/>
      <c r="G257" s="46"/>
      <c r="H257" s="46"/>
      <c r="I257" s="46"/>
      <c r="J257" s="47"/>
    </row>
    <row r="258" ht="120">
      <c r="A258" s="37" t="s">
        <v>99</v>
      </c>
      <c r="B258" s="45"/>
      <c r="C258" s="46"/>
      <c r="D258" s="46"/>
      <c r="E258" s="39" t="s">
        <v>1066</v>
      </c>
      <c r="F258" s="46"/>
      <c r="G258" s="46"/>
      <c r="H258" s="46"/>
      <c r="I258" s="46"/>
      <c r="J258" s="47"/>
    </row>
    <row r="259" ht="45">
      <c r="A259" s="37" t="s">
        <v>93</v>
      </c>
      <c r="B259" s="37">
        <v>61</v>
      </c>
      <c r="C259" s="38" t="s">
        <v>1067</v>
      </c>
      <c r="D259" s="37" t="s">
        <v>786</v>
      </c>
      <c r="E259" s="39" t="s">
        <v>1068</v>
      </c>
      <c r="F259" s="40" t="s">
        <v>103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98</v>
      </c>
      <c r="B260" s="45"/>
      <c r="C260" s="46"/>
      <c r="D260" s="46"/>
      <c r="E260" s="39" t="s">
        <v>1068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791</v>
      </c>
      <c r="F261" s="46"/>
      <c r="G261" s="46"/>
      <c r="H261" s="46"/>
      <c r="I261" s="46"/>
      <c r="J261" s="47"/>
    </row>
    <row r="262" ht="409.5">
      <c r="A262" s="37" t="s">
        <v>99</v>
      </c>
      <c r="B262" s="45"/>
      <c r="C262" s="46"/>
      <c r="D262" s="46"/>
      <c r="E262" s="39" t="s">
        <v>1069</v>
      </c>
      <c r="F262" s="46"/>
      <c r="G262" s="46"/>
      <c r="H262" s="46"/>
      <c r="I262" s="46"/>
      <c r="J262" s="47"/>
    </row>
    <row r="263" ht="30">
      <c r="A263" s="37" t="s">
        <v>93</v>
      </c>
      <c r="B263" s="37">
        <v>62</v>
      </c>
      <c r="C263" s="38" t="s">
        <v>1070</v>
      </c>
      <c r="D263" s="37" t="s">
        <v>786</v>
      </c>
      <c r="E263" s="39" t="s">
        <v>1071</v>
      </c>
      <c r="F263" s="40" t="s">
        <v>117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98</v>
      </c>
      <c r="B264" s="45"/>
      <c r="C264" s="46"/>
      <c r="D264" s="46"/>
      <c r="E264" s="39" t="s">
        <v>1071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981</v>
      </c>
      <c r="F265" s="46"/>
      <c r="G265" s="46"/>
      <c r="H265" s="46"/>
      <c r="I265" s="46"/>
      <c r="J265" s="47"/>
    </row>
    <row r="266" ht="90">
      <c r="A266" s="37" t="s">
        <v>99</v>
      </c>
      <c r="B266" s="45"/>
      <c r="C266" s="46"/>
      <c r="D266" s="46"/>
      <c r="E266" s="39" t="s">
        <v>1072</v>
      </c>
      <c r="F266" s="46"/>
      <c r="G266" s="46"/>
      <c r="H266" s="46"/>
      <c r="I266" s="46"/>
      <c r="J266" s="47"/>
    </row>
    <row r="267">
      <c r="A267" s="37" t="s">
        <v>93</v>
      </c>
      <c r="B267" s="37">
        <v>63</v>
      </c>
      <c r="C267" s="38" t="s">
        <v>529</v>
      </c>
      <c r="D267" s="37" t="s">
        <v>786</v>
      </c>
      <c r="E267" s="39" t="s">
        <v>1073</v>
      </c>
      <c r="F267" s="40" t="s">
        <v>117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98</v>
      </c>
      <c r="B268" s="45"/>
      <c r="C268" s="46"/>
      <c r="D268" s="46"/>
      <c r="E268" s="39" t="s">
        <v>1073</v>
      </c>
      <c r="F268" s="46"/>
      <c r="G268" s="46"/>
      <c r="H268" s="46"/>
      <c r="I268" s="46"/>
      <c r="J268" s="47"/>
    </row>
    <row r="269" ht="30">
      <c r="A269" s="37" t="s">
        <v>390</v>
      </c>
      <c r="B269" s="45"/>
      <c r="C269" s="46"/>
      <c r="D269" s="46"/>
      <c r="E269" s="48" t="s">
        <v>1164</v>
      </c>
      <c r="F269" s="46"/>
      <c r="G269" s="46"/>
      <c r="H269" s="46"/>
      <c r="I269" s="46"/>
      <c r="J269" s="47"/>
    </row>
    <row r="270" ht="120">
      <c r="A270" s="37" t="s">
        <v>99</v>
      </c>
      <c r="B270" s="45"/>
      <c r="C270" s="46"/>
      <c r="D270" s="46"/>
      <c r="E270" s="39" t="s">
        <v>531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618</v>
      </c>
      <c r="D271" s="37" t="s">
        <v>786</v>
      </c>
      <c r="E271" s="39" t="s">
        <v>619</v>
      </c>
      <c r="F271" s="40" t="s">
        <v>620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619</v>
      </c>
      <c r="F272" s="46"/>
      <c r="G272" s="46"/>
      <c r="H272" s="46"/>
      <c r="I272" s="46"/>
      <c r="J272" s="47"/>
    </row>
    <row r="273" ht="30">
      <c r="A273" s="37" t="s">
        <v>390</v>
      </c>
      <c r="B273" s="45"/>
      <c r="C273" s="46"/>
      <c r="D273" s="46"/>
      <c r="E273" s="48" t="s">
        <v>1165</v>
      </c>
      <c r="F273" s="46"/>
      <c r="G273" s="46"/>
      <c r="H273" s="46"/>
      <c r="I273" s="46"/>
      <c r="J273" s="47"/>
    </row>
    <row r="274" ht="135">
      <c r="A274" s="37" t="s">
        <v>99</v>
      </c>
      <c r="B274" s="45"/>
      <c r="C274" s="46"/>
      <c r="D274" s="46"/>
      <c r="E274" s="39" t="s">
        <v>621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1075</v>
      </c>
      <c r="D275" s="37" t="s">
        <v>786</v>
      </c>
      <c r="E275" s="39" t="s">
        <v>1076</v>
      </c>
      <c r="F275" s="40" t="s">
        <v>620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1076</v>
      </c>
      <c r="F276" s="46"/>
      <c r="G276" s="46"/>
      <c r="H276" s="46"/>
      <c r="I276" s="46"/>
      <c r="J276" s="47"/>
    </row>
    <row r="277" ht="30">
      <c r="A277" s="37" t="s">
        <v>390</v>
      </c>
      <c r="B277" s="45"/>
      <c r="C277" s="46"/>
      <c r="D277" s="46"/>
      <c r="E277" s="48" t="s">
        <v>1166</v>
      </c>
      <c r="F277" s="46"/>
      <c r="G277" s="46"/>
      <c r="H277" s="46"/>
      <c r="I277" s="46"/>
      <c r="J277" s="47"/>
    </row>
    <row r="278" ht="90">
      <c r="A278" s="37" t="s">
        <v>99</v>
      </c>
      <c r="B278" s="45"/>
      <c r="C278" s="46"/>
      <c r="D278" s="46"/>
      <c r="E278" s="52" t="s">
        <v>1167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1078</v>
      </c>
      <c r="D279" s="37" t="s">
        <v>786</v>
      </c>
      <c r="E279" s="39" t="s">
        <v>1079</v>
      </c>
      <c r="F279" s="40" t="s">
        <v>117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1079</v>
      </c>
      <c r="F280" s="46"/>
      <c r="G280" s="46"/>
      <c r="H280" s="46"/>
      <c r="I280" s="46"/>
      <c r="J280" s="47"/>
    </row>
    <row r="281" ht="30">
      <c r="A281" s="37" t="s">
        <v>390</v>
      </c>
      <c r="B281" s="45"/>
      <c r="C281" s="46"/>
      <c r="D281" s="46"/>
      <c r="E281" s="48" t="s">
        <v>919</v>
      </c>
      <c r="F281" s="46"/>
      <c r="G281" s="46"/>
      <c r="H281" s="46"/>
      <c r="I281" s="46"/>
      <c r="J281" s="47"/>
    </row>
    <row r="282" ht="210">
      <c r="A282" s="37" t="s">
        <v>99</v>
      </c>
      <c r="B282" s="45"/>
      <c r="C282" s="46"/>
      <c r="D282" s="46"/>
      <c r="E282" s="39" t="s">
        <v>1080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1168</v>
      </c>
      <c r="D283" s="37" t="s">
        <v>786</v>
      </c>
      <c r="E283" s="39" t="s">
        <v>1169</v>
      </c>
      <c r="F283" s="40" t="s">
        <v>1170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1169</v>
      </c>
      <c r="F284" s="46"/>
      <c r="G284" s="46"/>
      <c r="H284" s="46"/>
      <c r="I284" s="46"/>
      <c r="J284" s="47"/>
    </row>
    <row r="285" ht="30">
      <c r="A285" s="37" t="s">
        <v>390</v>
      </c>
      <c r="B285" s="45"/>
      <c r="C285" s="46"/>
      <c r="D285" s="46"/>
      <c r="E285" s="48" t="s">
        <v>919</v>
      </c>
      <c r="F285" s="46"/>
      <c r="G285" s="46"/>
      <c r="H285" s="46"/>
      <c r="I285" s="46"/>
      <c r="J285" s="47"/>
    </row>
    <row r="286" ht="135">
      <c r="A286" s="37" t="s">
        <v>99</v>
      </c>
      <c r="B286" s="45"/>
      <c r="C286" s="46"/>
      <c r="D286" s="46"/>
      <c r="E286" s="39" t="s">
        <v>1084</v>
      </c>
      <c r="F286" s="46"/>
      <c r="G286" s="46"/>
      <c r="H286" s="46"/>
      <c r="I286" s="46"/>
      <c r="J286" s="47"/>
    </row>
    <row r="287" ht="30">
      <c r="A287" s="37" t="s">
        <v>93</v>
      </c>
      <c r="B287" s="37">
        <v>68</v>
      </c>
      <c r="C287" s="38" t="s">
        <v>1088</v>
      </c>
      <c r="D287" s="37" t="s">
        <v>786</v>
      </c>
      <c r="E287" s="39" t="s">
        <v>1089</v>
      </c>
      <c r="F287" s="40" t="s">
        <v>1061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98</v>
      </c>
      <c r="B288" s="45"/>
      <c r="C288" s="46"/>
      <c r="D288" s="46"/>
      <c r="E288" s="39" t="s">
        <v>1089</v>
      </c>
      <c r="F288" s="46"/>
      <c r="G288" s="46"/>
      <c r="H288" s="46"/>
      <c r="I288" s="46"/>
      <c r="J288" s="47"/>
    </row>
    <row r="289" ht="30">
      <c r="A289" s="37" t="s">
        <v>390</v>
      </c>
      <c r="B289" s="45"/>
      <c r="C289" s="46"/>
      <c r="D289" s="46"/>
      <c r="E289" s="48" t="s">
        <v>919</v>
      </c>
      <c r="F289" s="46"/>
      <c r="G289" s="46"/>
      <c r="H289" s="46"/>
      <c r="I289" s="46"/>
      <c r="J289" s="47"/>
    </row>
    <row r="290" ht="120">
      <c r="A290" s="37" t="s">
        <v>99</v>
      </c>
      <c r="B290" s="45"/>
      <c r="C290" s="46"/>
      <c r="D290" s="46"/>
      <c r="E290" s="39" t="s">
        <v>1090</v>
      </c>
      <c r="F290" s="46"/>
      <c r="G290" s="46"/>
      <c r="H290" s="46"/>
      <c r="I290" s="46"/>
      <c r="J290" s="47"/>
    </row>
    <row r="291">
      <c r="A291" s="31" t="s">
        <v>90</v>
      </c>
      <c r="B291" s="32"/>
      <c r="C291" s="33" t="s">
        <v>1091</v>
      </c>
      <c r="D291" s="34"/>
      <c r="E291" s="31" t="s">
        <v>1092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93</v>
      </c>
      <c r="B292" s="37">
        <v>69</v>
      </c>
      <c r="C292" s="38" t="s">
        <v>1171</v>
      </c>
      <c r="D292" s="37" t="s">
        <v>1172</v>
      </c>
      <c r="E292" s="39" t="s">
        <v>1173</v>
      </c>
      <c r="F292" s="40" t="s">
        <v>626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98</v>
      </c>
      <c r="B293" s="45"/>
      <c r="C293" s="46"/>
      <c r="D293" s="46"/>
      <c r="E293" s="39" t="s">
        <v>627</v>
      </c>
      <c r="F293" s="46"/>
      <c r="G293" s="46"/>
      <c r="H293" s="46"/>
      <c r="I293" s="46"/>
      <c r="J293" s="47"/>
    </row>
    <row r="294" ht="30">
      <c r="A294" s="37" t="s">
        <v>390</v>
      </c>
      <c r="B294" s="45"/>
      <c r="C294" s="46"/>
      <c r="D294" s="46"/>
      <c r="E294" s="48" t="s">
        <v>1174</v>
      </c>
      <c r="F294" s="46"/>
      <c r="G294" s="46"/>
      <c r="H294" s="46"/>
      <c r="I294" s="46"/>
      <c r="J294" s="47"/>
    </row>
    <row r="295" ht="210">
      <c r="A295" s="37" t="s">
        <v>99</v>
      </c>
      <c r="B295" s="45"/>
      <c r="C295" s="46"/>
      <c r="D295" s="46"/>
      <c r="E295" s="39" t="s">
        <v>628</v>
      </c>
      <c r="F295" s="46"/>
      <c r="G295" s="46"/>
      <c r="H295" s="46"/>
      <c r="I295" s="46"/>
      <c r="J295" s="47"/>
    </row>
    <row r="296" ht="45">
      <c r="A296" s="37" t="s">
        <v>93</v>
      </c>
      <c r="B296" s="37">
        <v>70</v>
      </c>
      <c r="C296" s="38" t="s">
        <v>629</v>
      </c>
      <c r="D296" s="37" t="s">
        <v>1095</v>
      </c>
      <c r="E296" s="39" t="s">
        <v>630</v>
      </c>
      <c r="F296" s="40" t="s">
        <v>626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627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1175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628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633</v>
      </c>
      <c r="D300" s="37" t="s">
        <v>1176</v>
      </c>
      <c r="E300" s="39" t="s">
        <v>634</v>
      </c>
      <c r="F300" s="40" t="s">
        <v>626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627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1177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628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635</v>
      </c>
      <c r="D304" s="37" t="s">
        <v>1178</v>
      </c>
      <c r="E304" s="39" t="s">
        <v>636</v>
      </c>
      <c r="F304" s="40" t="s">
        <v>626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627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1174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628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637</v>
      </c>
      <c r="D308" s="37" t="s">
        <v>1106</v>
      </c>
      <c r="E308" s="39" t="s">
        <v>638</v>
      </c>
      <c r="F308" s="40" t="s">
        <v>626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627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1174</v>
      </c>
      <c r="F310" s="46"/>
      <c r="G310" s="46"/>
      <c r="H310" s="46"/>
      <c r="I310" s="46"/>
      <c r="J310" s="47"/>
    </row>
    <row r="311" ht="210">
      <c r="A311" s="37" t="s">
        <v>99</v>
      </c>
      <c r="B311" s="49"/>
      <c r="C311" s="50"/>
      <c r="D311" s="50"/>
      <c r="E311" s="39" t="s">
        <v>628</v>
      </c>
      <c r="F311" s="50"/>
      <c r="G311" s="50"/>
      <c r="H311" s="50"/>
      <c r="I311" s="50"/>
      <c r="J311" s="51"/>
    </row>
  </sheetData>
  <sheetProtection sheet="1" objects="1" scenarios="1" spinCount="100000" saltValue="R6SRKNGEPB5KY3oe8Ly4jnQ+QqpzCKsERRNt4+FDixbJ9cRwWEBbuMN50KDuyIMOhS2Np7+QFuSbcSaZMIFotA==" hashValue="Ci+VYR2bYviiAR6luv6QsMtNAp7SLWOVzPYePe+GY1nqenPj/UtANvzt7jvSNqxizq8KqgBkxWEEW+L4DJUw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1179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1179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787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978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1180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1181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1182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798</v>
      </c>
      <c r="D37" s="34"/>
      <c r="E37" s="31" t="s">
        <v>799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800</v>
      </c>
      <c r="D38" s="37" t="s">
        <v>786</v>
      </c>
      <c r="E38" s="39" t="s">
        <v>801</v>
      </c>
      <c r="F38" s="40" t="s">
        <v>103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801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1183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93</v>
      </c>
      <c r="B43" s="37">
        <v>8</v>
      </c>
      <c r="C43" s="38" t="s">
        <v>805</v>
      </c>
      <c r="D43" s="37" t="s">
        <v>786</v>
      </c>
      <c r="E43" s="39" t="s">
        <v>806</v>
      </c>
      <c r="F43" s="40" t="s">
        <v>117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806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1184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808</v>
      </c>
      <c r="D47" s="37" t="s">
        <v>786</v>
      </c>
      <c r="E47" s="39" t="s">
        <v>809</v>
      </c>
      <c r="F47" s="40" t="s">
        <v>117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809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1185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786</v>
      </c>
      <c r="E51" s="39" t="s">
        <v>116</v>
      </c>
      <c r="F51" s="40" t="s">
        <v>117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1186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119</v>
      </c>
      <c r="D55" s="37" t="s">
        <v>786</v>
      </c>
      <c r="E55" s="39" t="s">
        <v>120</v>
      </c>
      <c r="F55" s="40" t="s">
        <v>110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120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1187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122</v>
      </c>
      <c r="D59" s="37" t="s">
        <v>786</v>
      </c>
      <c r="E59" s="39" t="s">
        <v>123</v>
      </c>
      <c r="F59" s="40" t="s">
        <v>110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1188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786</v>
      </c>
      <c r="E63" s="39" t="s">
        <v>125</v>
      </c>
      <c r="F63" s="40" t="s">
        <v>110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1189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786</v>
      </c>
      <c r="E67" s="39" t="s">
        <v>127</v>
      </c>
      <c r="F67" s="40" t="s">
        <v>110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1190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1191</v>
      </c>
      <c r="D71" s="37" t="s">
        <v>786</v>
      </c>
      <c r="E71" s="39" t="s">
        <v>1192</v>
      </c>
      <c r="F71" s="40" t="s">
        <v>117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1192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810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674</v>
      </c>
      <c r="D75" s="37" t="s">
        <v>786</v>
      </c>
      <c r="E75" s="39" t="s">
        <v>675</v>
      </c>
      <c r="F75" s="40" t="s">
        <v>117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675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810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818</v>
      </c>
      <c r="D79" s="37" t="s">
        <v>786</v>
      </c>
      <c r="E79" s="39" t="s">
        <v>819</v>
      </c>
      <c r="F79" s="40" t="s">
        <v>110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819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1193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821</v>
      </c>
      <c r="D83" s="37" t="s">
        <v>786</v>
      </c>
      <c r="E83" s="39" t="s">
        <v>822</v>
      </c>
      <c r="F83" s="40" t="s">
        <v>110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822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1187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823</v>
      </c>
      <c r="D87" s="37" t="s">
        <v>786</v>
      </c>
      <c r="E87" s="39" t="s">
        <v>824</v>
      </c>
      <c r="F87" s="40" t="s">
        <v>110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824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1188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778</v>
      </c>
      <c r="D91" s="37" t="s">
        <v>786</v>
      </c>
      <c r="E91" s="39" t="s">
        <v>779</v>
      </c>
      <c r="F91" s="40" t="s">
        <v>110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779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836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1194</v>
      </c>
      <c r="D95" s="37" t="s">
        <v>786</v>
      </c>
      <c r="E95" s="39" t="s">
        <v>1195</v>
      </c>
      <c r="F95" s="40" t="s">
        <v>110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1195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836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1196</v>
      </c>
      <c r="D99" s="37" t="s">
        <v>786</v>
      </c>
      <c r="E99" s="39" t="s">
        <v>1197</v>
      </c>
      <c r="F99" s="40" t="s">
        <v>110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1197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1164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825</v>
      </c>
      <c r="D103" s="37" t="s">
        <v>786</v>
      </c>
      <c r="E103" s="39" t="s">
        <v>826</v>
      </c>
      <c r="F103" s="40" t="s">
        <v>110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826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862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1198</v>
      </c>
      <c r="D107" s="37" t="s">
        <v>786</v>
      </c>
      <c r="E107" s="39" t="s">
        <v>1199</v>
      </c>
      <c r="F107" s="40" t="s">
        <v>110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1199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815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1200</v>
      </c>
      <c r="D111" s="37" t="s">
        <v>786</v>
      </c>
      <c r="E111" s="39" t="s">
        <v>1201</v>
      </c>
      <c r="F111" s="40" t="s">
        <v>117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1201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1030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827</v>
      </c>
      <c r="D115" s="37" t="s">
        <v>786</v>
      </c>
      <c r="E115" s="39" t="s">
        <v>828</v>
      </c>
      <c r="F115" s="40" t="s">
        <v>117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828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1202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788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830</v>
      </c>
      <c r="D119" s="37" t="s">
        <v>786</v>
      </c>
      <c r="E119" s="39" t="s">
        <v>831</v>
      </c>
      <c r="F119" s="40" t="s">
        <v>117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831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1185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788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832</v>
      </c>
      <c r="D123" s="37" t="s">
        <v>786</v>
      </c>
      <c r="E123" s="39" t="s">
        <v>833</v>
      </c>
      <c r="F123" s="40" t="s">
        <v>117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833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815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788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834</v>
      </c>
      <c r="D127" s="37" t="s">
        <v>786</v>
      </c>
      <c r="E127" s="39" t="s">
        <v>835</v>
      </c>
      <c r="F127" s="40" t="s">
        <v>117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835</v>
      </c>
      <c r="F128" s="46"/>
      <c r="G128" s="46"/>
      <c r="H128" s="46"/>
      <c r="I128" s="46"/>
      <c r="J128" s="47"/>
    </row>
    <row r="129" ht="30">
      <c r="A129" s="37" t="s">
        <v>390</v>
      </c>
      <c r="B129" s="45"/>
      <c r="C129" s="46"/>
      <c r="D129" s="46"/>
      <c r="E129" s="48" t="s">
        <v>836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788</v>
      </c>
      <c r="F130" s="46"/>
      <c r="G130" s="46"/>
      <c r="H130" s="46"/>
      <c r="I130" s="46"/>
      <c r="J130" s="47"/>
    </row>
    <row r="131" ht="30">
      <c r="A131" s="37" t="s">
        <v>93</v>
      </c>
      <c r="B131" s="37">
        <v>30</v>
      </c>
      <c r="C131" s="38" t="s">
        <v>686</v>
      </c>
      <c r="D131" s="37" t="s">
        <v>786</v>
      </c>
      <c r="E131" s="39" t="s">
        <v>687</v>
      </c>
      <c r="F131" s="40" t="s">
        <v>117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98</v>
      </c>
      <c r="B132" s="45"/>
      <c r="C132" s="46"/>
      <c r="D132" s="46"/>
      <c r="E132" s="39" t="s">
        <v>687</v>
      </c>
      <c r="F132" s="46"/>
      <c r="G132" s="46"/>
      <c r="H132" s="46"/>
      <c r="I132" s="46"/>
      <c r="J132" s="47"/>
    </row>
    <row r="133" ht="30">
      <c r="A133" s="37" t="s">
        <v>390</v>
      </c>
      <c r="B133" s="45"/>
      <c r="C133" s="46"/>
      <c r="D133" s="46"/>
      <c r="E133" s="48" t="s">
        <v>978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788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540</v>
      </c>
      <c r="D135" s="37" t="s">
        <v>786</v>
      </c>
      <c r="E135" s="39" t="s">
        <v>541</v>
      </c>
      <c r="F135" s="40" t="s">
        <v>110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541</v>
      </c>
      <c r="F136" s="46"/>
      <c r="G136" s="46"/>
      <c r="H136" s="46"/>
      <c r="I136" s="46"/>
      <c r="J136" s="47"/>
    </row>
    <row r="137" ht="30">
      <c r="A137" s="37" t="s">
        <v>390</v>
      </c>
      <c r="B137" s="45"/>
      <c r="C137" s="46"/>
      <c r="D137" s="46"/>
      <c r="E137" s="48" t="s">
        <v>1203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788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543</v>
      </c>
      <c r="D139" s="37" t="s">
        <v>786</v>
      </c>
      <c r="E139" s="39" t="s">
        <v>544</v>
      </c>
      <c r="F139" s="40" t="s">
        <v>110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544</v>
      </c>
      <c r="F140" s="46"/>
      <c r="G140" s="46"/>
      <c r="H140" s="46"/>
      <c r="I140" s="46"/>
      <c r="J140" s="47"/>
    </row>
    <row r="141" ht="30">
      <c r="A141" s="37" t="s">
        <v>390</v>
      </c>
      <c r="B141" s="45"/>
      <c r="C141" s="46"/>
      <c r="D141" s="46"/>
      <c r="E141" s="48" t="s">
        <v>1204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788</v>
      </c>
      <c r="F142" s="46"/>
      <c r="G142" s="46"/>
      <c r="H142" s="46"/>
      <c r="I142" s="46"/>
      <c r="J142" s="47"/>
    </row>
    <row r="143">
      <c r="A143" s="31" t="s">
        <v>90</v>
      </c>
      <c r="B143" s="32"/>
      <c r="C143" s="33" t="s">
        <v>838</v>
      </c>
      <c r="D143" s="34"/>
      <c r="E143" s="31" t="s">
        <v>839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93</v>
      </c>
      <c r="B144" s="37">
        <v>33</v>
      </c>
      <c r="C144" s="38" t="s">
        <v>840</v>
      </c>
      <c r="D144" s="37" t="s">
        <v>786</v>
      </c>
      <c r="E144" s="39" t="s">
        <v>841</v>
      </c>
      <c r="F144" s="40" t="s">
        <v>117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841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791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788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843</v>
      </c>
      <c r="D148" s="37" t="s">
        <v>786</v>
      </c>
      <c r="E148" s="39" t="s">
        <v>844</v>
      </c>
      <c r="F148" s="40" t="s">
        <v>117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844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791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788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35</v>
      </c>
      <c r="C152" s="38" t="s">
        <v>845</v>
      </c>
      <c r="D152" s="37" t="s">
        <v>786</v>
      </c>
      <c r="E152" s="39" t="s">
        <v>846</v>
      </c>
      <c r="F152" s="40" t="s">
        <v>110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846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1205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788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848</v>
      </c>
      <c r="D156" s="37" t="s">
        <v>786</v>
      </c>
      <c r="E156" s="39" t="s">
        <v>849</v>
      </c>
      <c r="F156" s="40" t="s">
        <v>117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849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978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788</v>
      </c>
      <c r="F159" s="46"/>
      <c r="G159" s="46"/>
      <c r="H159" s="46"/>
      <c r="I159" s="46"/>
      <c r="J159" s="47"/>
    </row>
    <row r="160">
      <c r="A160" s="31" t="s">
        <v>90</v>
      </c>
      <c r="B160" s="32"/>
      <c r="C160" s="33" t="s">
        <v>851</v>
      </c>
      <c r="D160" s="34"/>
      <c r="E160" s="31" t="s">
        <v>852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93</v>
      </c>
      <c r="B161" s="37">
        <v>37</v>
      </c>
      <c r="C161" s="38" t="s">
        <v>1206</v>
      </c>
      <c r="D161" s="37" t="s">
        <v>786</v>
      </c>
      <c r="E161" s="39" t="s">
        <v>1207</v>
      </c>
      <c r="F161" s="40" t="s">
        <v>855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1207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1208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1209</v>
      </c>
      <c r="D165" s="37" t="s">
        <v>786</v>
      </c>
      <c r="E165" s="39" t="s">
        <v>1210</v>
      </c>
      <c r="F165" s="40" t="s">
        <v>855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1210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1211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 ht="30">
      <c r="A169" s="37" t="s">
        <v>93</v>
      </c>
      <c r="B169" s="37">
        <v>39</v>
      </c>
      <c r="C169" s="38" t="s">
        <v>1212</v>
      </c>
      <c r="D169" s="37" t="s">
        <v>786</v>
      </c>
      <c r="E169" s="39" t="s">
        <v>1213</v>
      </c>
      <c r="F169" s="40" t="s">
        <v>110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98</v>
      </c>
      <c r="B170" s="45"/>
      <c r="C170" s="46"/>
      <c r="D170" s="46"/>
      <c r="E170" s="39" t="s">
        <v>1213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1214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 ht="30">
      <c r="A173" s="37" t="s">
        <v>93</v>
      </c>
      <c r="B173" s="37">
        <v>40</v>
      </c>
      <c r="C173" s="38" t="s">
        <v>1132</v>
      </c>
      <c r="D173" s="37" t="s">
        <v>786</v>
      </c>
      <c r="E173" s="39" t="s">
        <v>1133</v>
      </c>
      <c r="F173" s="40" t="s">
        <v>110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98</v>
      </c>
      <c r="B174" s="45"/>
      <c r="C174" s="46"/>
      <c r="D174" s="46"/>
      <c r="E174" s="39" t="s">
        <v>1133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1215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 ht="30">
      <c r="A177" s="37" t="s">
        <v>93</v>
      </c>
      <c r="B177" s="37">
        <v>41</v>
      </c>
      <c r="C177" s="38" t="s">
        <v>1216</v>
      </c>
      <c r="D177" s="37" t="s">
        <v>786</v>
      </c>
      <c r="E177" s="39" t="s">
        <v>1217</v>
      </c>
      <c r="F177" s="40" t="s">
        <v>855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98</v>
      </c>
      <c r="B178" s="45"/>
      <c r="C178" s="46"/>
      <c r="D178" s="46"/>
      <c r="E178" s="39" t="s">
        <v>1217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1218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 ht="30">
      <c r="A181" s="37" t="s">
        <v>93</v>
      </c>
      <c r="B181" s="37">
        <v>42</v>
      </c>
      <c r="C181" s="38" t="s">
        <v>1219</v>
      </c>
      <c r="D181" s="37" t="s">
        <v>786</v>
      </c>
      <c r="E181" s="39" t="s">
        <v>1220</v>
      </c>
      <c r="F181" s="40" t="s">
        <v>855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98</v>
      </c>
      <c r="B182" s="45"/>
      <c r="C182" s="46"/>
      <c r="D182" s="46"/>
      <c r="E182" s="39" t="s">
        <v>1220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1221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 ht="30">
      <c r="A185" s="37" t="s">
        <v>93</v>
      </c>
      <c r="B185" s="37">
        <v>43</v>
      </c>
      <c r="C185" s="38" t="s">
        <v>1222</v>
      </c>
      <c r="D185" s="37" t="s">
        <v>786</v>
      </c>
      <c r="E185" s="39" t="s">
        <v>1223</v>
      </c>
      <c r="F185" s="40" t="s">
        <v>110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1223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862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 ht="30">
      <c r="A189" s="37" t="s">
        <v>93</v>
      </c>
      <c r="B189" s="37">
        <v>44</v>
      </c>
      <c r="C189" s="38" t="s">
        <v>1224</v>
      </c>
      <c r="D189" s="37" t="s">
        <v>786</v>
      </c>
      <c r="E189" s="39" t="s">
        <v>1225</v>
      </c>
      <c r="F189" s="40" t="s">
        <v>110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1225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1226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 ht="30">
      <c r="A193" s="37" t="s">
        <v>93</v>
      </c>
      <c r="B193" s="37">
        <v>45</v>
      </c>
      <c r="C193" s="38" t="s">
        <v>853</v>
      </c>
      <c r="D193" s="37" t="s">
        <v>786</v>
      </c>
      <c r="E193" s="39" t="s">
        <v>854</v>
      </c>
      <c r="F193" s="40" t="s">
        <v>855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854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1227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 ht="30">
      <c r="A197" s="37" t="s">
        <v>93</v>
      </c>
      <c r="B197" s="37">
        <v>46</v>
      </c>
      <c r="C197" s="38" t="s">
        <v>860</v>
      </c>
      <c r="D197" s="37" t="s">
        <v>786</v>
      </c>
      <c r="E197" s="39" t="s">
        <v>861</v>
      </c>
      <c r="F197" s="40" t="s">
        <v>110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861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862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47</v>
      </c>
      <c r="C201" s="38" t="s">
        <v>863</v>
      </c>
      <c r="D201" s="37" t="s">
        <v>786</v>
      </c>
      <c r="E201" s="39" t="s">
        <v>864</v>
      </c>
      <c r="F201" s="40" t="s">
        <v>110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864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1228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608</v>
      </c>
      <c r="D205" s="37" t="s">
        <v>786</v>
      </c>
      <c r="E205" s="39" t="s">
        <v>609</v>
      </c>
      <c r="F205" s="40" t="s">
        <v>610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609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1229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1230</v>
      </c>
      <c r="D209" s="37" t="s">
        <v>786</v>
      </c>
      <c r="E209" s="39" t="s">
        <v>1231</v>
      </c>
      <c r="F209" s="40" t="s">
        <v>110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1231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1232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523</v>
      </c>
      <c r="D213" s="37" t="s">
        <v>786</v>
      </c>
      <c r="E213" s="39" t="s">
        <v>524</v>
      </c>
      <c r="F213" s="40" t="s">
        <v>110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524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862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869</v>
      </c>
      <c r="D217" s="37" t="s">
        <v>786</v>
      </c>
      <c r="E217" s="39" t="s">
        <v>870</v>
      </c>
      <c r="F217" s="40" t="s">
        <v>110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870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1233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872</v>
      </c>
      <c r="D221" s="37" t="s">
        <v>786</v>
      </c>
      <c r="E221" s="39" t="s">
        <v>873</v>
      </c>
      <c r="F221" s="40" t="s">
        <v>117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873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820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874</v>
      </c>
      <c r="D225" s="37" t="s">
        <v>786</v>
      </c>
      <c r="E225" s="39" t="s">
        <v>875</v>
      </c>
      <c r="F225" s="40" t="s">
        <v>117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875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820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876</v>
      </c>
      <c r="D229" s="37" t="s">
        <v>786</v>
      </c>
      <c r="E229" s="39" t="s">
        <v>877</v>
      </c>
      <c r="F229" s="40" t="s">
        <v>110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877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1234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879</v>
      </c>
      <c r="D233" s="37" t="s">
        <v>786</v>
      </c>
      <c r="E233" s="39" t="s">
        <v>880</v>
      </c>
      <c r="F233" s="40" t="s">
        <v>110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880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862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881</v>
      </c>
      <c r="D237" s="37" t="s">
        <v>786</v>
      </c>
      <c r="E237" s="39" t="s">
        <v>882</v>
      </c>
      <c r="F237" s="40" t="s">
        <v>110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882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1226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884</v>
      </c>
      <c r="D241" s="37" t="s">
        <v>786</v>
      </c>
      <c r="E241" s="39" t="s">
        <v>885</v>
      </c>
      <c r="F241" s="40" t="s">
        <v>886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885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1235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888</v>
      </c>
      <c r="D245" s="37" t="s">
        <v>786</v>
      </c>
      <c r="E245" s="39" t="s">
        <v>889</v>
      </c>
      <c r="F245" s="40" t="s">
        <v>110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889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1234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891</v>
      </c>
      <c r="D249" s="37" t="s">
        <v>786</v>
      </c>
      <c r="E249" s="39" t="s">
        <v>892</v>
      </c>
      <c r="F249" s="40" t="s">
        <v>117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892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981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893</v>
      </c>
      <c r="D253" s="37" t="s">
        <v>786</v>
      </c>
      <c r="E253" s="39" t="s">
        <v>894</v>
      </c>
      <c r="F253" s="40" t="s">
        <v>117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894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981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1236</v>
      </c>
      <c r="D257" s="37" t="s">
        <v>786</v>
      </c>
      <c r="E257" s="39" t="s">
        <v>1237</v>
      </c>
      <c r="F257" s="40" t="s">
        <v>117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1237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919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1238</v>
      </c>
      <c r="D261" s="37" t="s">
        <v>786</v>
      </c>
      <c r="E261" s="39" t="s">
        <v>1239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1239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919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1240</v>
      </c>
      <c r="D265" s="37" t="s">
        <v>786</v>
      </c>
      <c r="E265" s="39" t="s">
        <v>1241</v>
      </c>
      <c r="F265" s="40" t="s">
        <v>117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1241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919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895</v>
      </c>
      <c r="D269" s="37" t="s">
        <v>786</v>
      </c>
      <c r="E269" s="39" t="s">
        <v>896</v>
      </c>
      <c r="F269" s="40" t="s">
        <v>117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896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1186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898</v>
      </c>
      <c r="D273" s="37" t="s">
        <v>786</v>
      </c>
      <c r="E273" s="39" t="s">
        <v>899</v>
      </c>
      <c r="F273" s="40" t="s">
        <v>117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899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1186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 ht="30">
      <c r="A277" s="37" t="s">
        <v>93</v>
      </c>
      <c r="B277" s="37">
        <v>66</v>
      </c>
      <c r="C277" s="38" t="s">
        <v>901</v>
      </c>
      <c r="D277" s="37" t="s">
        <v>786</v>
      </c>
      <c r="E277" s="39" t="s">
        <v>902</v>
      </c>
      <c r="F277" s="40" t="s">
        <v>117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98</v>
      </c>
      <c r="B278" s="45"/>
      <c r="C278" s="46"/>
      <c r="D278" s="46"/>
      <c r="E278" s="39" t="s">
        <v>902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1242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903</v>
      </c>
      <c r="D281" s="37" t="s">
        <v>786</v>
      </c>
      <c r="E281" s="39" t="s">
        <v>904</v>
      </c>
      <c r="F281" s="40" t="s">
        <v>117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904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1242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905</v>
      </c>
      <c r="D285" s="37" t="s">
        <v>786</v>
      </c>
      <c r="E285" s="39" t="s">
        <v>906</v>
      </c>
      <c r="F285" s="40" t="s">
        <v>117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906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1243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908</v>
      </c>
      <c r="D289" s="37" t="s">
        <v>786</v>
      </c>
      <c r="E289" s="39" t="s">
        <v>909</v>
      </c>
      <c r="F289" s="40" t="s">
        <v>117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909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1243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910</v>
      </c>
      <c r="D293" s="37" t="s">
        <v>786</v>
      </c>
      <c r="E293" s="39" t="s">
        <v>911</v>
      </c>
      <c r="F293" s="40" t="s">
        <v>117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911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802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913</v>
      </c>
      <c r="D297" s="37" t="s">
        <v>786</v>
      </c>
      <c r="E297" s="39" t="s">
        <v>914</v>
      </c>
      <c r="F297" s="40" t="s">
        <v>117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914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802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915</v>
      </c>
      <c r="D301" s="37" t="s">
        <v>786</v>
      </c>
      <c r="E301" s="39" t="s">
        <v>916</v>
      </c>
      <c r="F301" s="40" t="s">
        <v>117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916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829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73</v>
      </c>
      <c r="C305" s="38" t="s">
        <v>922</v>
      </c>
      <c r="D305" s="37" t="s">
        <v>786</v>
      </c>
      <c r="E305" s="39" t="s">
        <v>923</v>
      </c>
      <c r="F305" s="40" t="s">
        <v>117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923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791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 ht="30">
      <c r="A309" s="37" t="s">
        <v>93</v>
      </c>
      <c r="B309" s="37">
        <v>74</v>
      </c>
      <c r="C309" s="38" t="s">
        <v>924</v>
      </c>
      <c r="D309" s="37" t="s">
        <v>786</v>
      </c>
      <c r="E309" s="39" t="s">
        <v>925</v>
      </c>
      <c r="F309" s="40" t="s">
        <v>117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98</v>
      </c>
      <c r="B310" s="45"/>
      <c r="C310" s="46"/>
      <c r="D310" s="46"/>
      <c r="E310" s="39" t="s">
        <v>925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791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1244</v>
      </c>
      <c r="D313" s="37" t="s">
        <v>786</v>
      </c>
      <c r="E313" s="39" t="s">
        <v>1245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1245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912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1246</v>
      </c>
      <c r="D317" s="37" t="s">
        <v>786</v>
      </c>
      <c r="E317" s="39" t="s">
        <v>1247</v>
      </c>
      <c r="F317" s="40" t="s">
        <v>117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1247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912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1248</v>
      </c>
      <c r="D321" s="37" t="s">
        <v>786</v>
      </c>
      <c r="E321" s="39" t="s">
        <v>1249</v>
      </c>
      <c r="F321" s="40" t="s">
        <v>117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1249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919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1250</v>
      </c>
      <c r="D325" s="37" t="s">
        <v>786</v>
      </c>
      <c r="E325" s="39" t="s">
        <v>1251</v>
      </c>
      <c r="F325" s="40" t="s">
        <v>117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1251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829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1252</v>
      </c>
      <c r="D329" s="37" t="s">
        <v>786</v>
      </c>
      <c r="E329" s="39" t="s">
        <v>1253</v>
      </c>
      <c r="F329" s="40" t="s">
        <v>117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1253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912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1254</v>
      </c>
      <c r="D333" s="37" t="s">
        <v>786</v>
      </c>
      <c r="E333" s="39" t="s">
        <v>1255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1255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912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1256</v>
      </c>
      <c r="D337" s="37" t="s">
        <v>786</v>
      </c>
      <c r="E337" s="39" t="s">
        <v>1257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1257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919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1258</v>
      </c>
      <c r="D341" s="37" t="s">
        <v>786</v>
      </c>
      <c r="E341" s="39" t="s">
        <v>1259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1259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919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1260</v>
      </c>
      <c r="D345" s="37" t="s">
        <v>786</v>
      </c>
      <c r="E345" s="39" t="s">
        <v>1261</v>
      </c>
      <c r="F345" s="40" t="s">
        <v>117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1261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912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1262</v>
      </c>
      <c r="D349" s="37" t="s">
        <v>786</v>
      </c>
      <c r="E349" s="39" t="s">
        <v>1263</v>
      </c>
      <c r="F349" s="40" t="s">
        <v>117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1263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829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1264</v>
      </c>
      <c r="D353" s="37" t="s">
        <v>786</v>
      </c>
      <c r="E353" s="39" t="s">
        <v>1265</v>
      </c>
      <c r="F353" s="40" t="s">
        <v>117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1265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962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1266</v>
      </c>
      <c r="D357" s="37" t="s">
        <v>786</v>
      </c>
      <c r="E357" s="39" t="s">
        <v>1267</v>
      </c>
      <c r="F357" s="40" t="s">
        <v>117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1267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1268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1269</v>
      </c>
      <c r="D361" s="37" t="s">
        <v>786</v>
      </c>
      <c r="E361" s="39" t="s">
        <v>1270</v>
      </c>
      <c r="F361" s="40" t="s">
        <v>117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1270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919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1271</v>
      </c>
      <c r="D365" s="37" t="s">
        <v>786</v>
      </c>
      <c r="E365" s="39" t="s">
        <v>1272</v>
      </c>
      <c r="F365" s="40" t="s">
        <v>117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1272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1242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1273</v>
      </c>
      <c r="D369" s="37" t="s">
        <v>786</v>
      </c>
      <c r="E369" s="39" t="s">
        <v>1274</v>
      </c>
      <c r="F369" s="40" t="s">
        <v>117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1274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829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926</v>
      </c>
      <c r="D373" s="37" t="s">
        <v>786</v>
      </c>
      <c r="E373" s="39" t="s">
        <v>927</v>
      </c>
      <c r="F373" s="40" t="s">
        <v>117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927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1275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928</v>
      </c>
      <c r="D377" s="37" t="s">
        <v>786</v>
      </c>
      <c r="E377" s="39" t="s">
        <v>929</v>
      </c>
      <c r="F377" s="40" t="s">
        <v>117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929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1275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930</v>
      </c>
      <c r="D381" s="37" t="s">
        <v>786</v>
      </c>
      <c r="E381" s="39" t="s">
        <v>931</v>
      </c>
      <c r="F381" s="40" t="s">
        <v>117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931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981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932</v>
      </c>
      <c r="D385" s="37" t="s">
        <v>786</v>
      </c>
      <c r="E385" s="39" t="s">
        <v>933</v>
      </c>
      <c r="F385" s="40" t="s">
        <v>117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933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802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934</v>
      </c>
      <c r="D389" s="37" t="s">
        <v>786</v>
      </c>
      <c r="E389" s="39" t="s">
        <v>935</v>
      </c>
      <c r="F389" s="40" t="s">
        <v>117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935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802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1276</v>
      </c>
      <c r="D393" s="37" t="s">
        <v>786</v>
      </c>
      <c r="E393" s="39" t="s">
        <v>1277</v>
      </c>
      <c r="F393" s="40" t="s">
        <v>117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1277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802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944</v>
      </c>
      <c r="D397" s="37" t="s">
        <v>786</v>
      </c>
      <c r="E397" s="39" t="s">
        <v>945</v>
      </c>
      <c r="F397" s="40" t="s">
        <v>117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945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836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946</v>
      </c>
      <c r="D401" s="37" t="s">
        <v>786</v>
      </c>
      <c r="E401" s="39" t="s">
        <v>947</v>
      </c>
      <c r="F401" s="40" t="s">
        <v>117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947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836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948</v>
      </c>
      <c r="D405" s="37" t="s">
        <v>786</v>
      </c>
      <c r="E405" s="39" t="s">
        <v>949</v>
      </c>
      <c r="F405" s="40" t="s">
        <v>117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949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973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950</v>
      </c>
      <c r="D409" s="37" t="s">
        <v>786</v>
      </c>
      <c r="E409" s="39" t="s">
        <v>951</v>
      </c>
      <c r="F409" s="40" t="s">
        <v>117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951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791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952</v>
      </c>
      <c r="D413" s="37" t="s">
        <v>786</v>
      </c>
      <c r="E413" s="39" t="s">
        <v>953</v>
      </c>
      <c r="F413" s="40" t="s">
        <v>117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953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791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954</v>
      </c>
      <c r="D417" s="37" t="s">
        <v>786</v>
      </c>
      <c r="E417" s="39" t="s">
        <v>955</v>
      </c>
      <c r="F417" s="40" t="s">
        <v>117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955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791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956</v>
      </c>
      <c r="D421" s="37" t="s">
        <v>786</v>
      </c>
      <c r="E421" s="39" t="s">
        <v>957</v>
      </c>
      <c r="F421" s="40" t="s">
        <v>117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957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1278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958</v>
      </c>
      <c r="D425" s="37" t="s">
        <v>786</v>
      </c>
      <c r="E425" s="39" t="s">
        <v>959</v>
      </c>
      <c r="F425" s="40" t="s">
        <v>117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959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1278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1279</v>
      </c>
      <c r="D429" s="37" t="s">
        <v>786</v>
      </c>
      <c r="E429" s="39" t="s">
        <v>1280</v>
      </c>
      <c r="F429" s="40" t="s">
        <v>117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1280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981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1281</v>
      </c>
      <c r="D433" s="37" t="s">
        <v>786</v>
      </c>
      <c r="E433" s="39" t="s">
        <v>1282</v>
      </c>
      <c r="F433" s="40" t="s">
        <v>117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1282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829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1283</v>
      </c>
      <c r="D437" s="37" t="s">
        <v>786</v>
      </c>
      <c r="E437" s="39" t="s">
        <v>1284</v>
      </c>
      <c r="F437" s="40" t="s">
        <v>117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1284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829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960</v>
      </c>
      <c r="D441" s="37" t="s">
        <v>786</v>
      </c>
      <c r="E441" s="39" t="s">
        <v>961</v>
      </c>
      <c r="F441" s="40" t="s">
        <v>117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961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962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963</v>
      </c>
      <c r="D445" s="37" t="s">
        <v>786</v>
      </c>
      <c r="E445" s="39" t="s">
        <v>964</v>
      </c>
      <c r="F445" s="40" t="s">
        <v>117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964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962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1285</v>
      </c>
      <c r="D449" s="37" t="s">
        <v>786</v>
      </c>
      <c r="E449" s="39" t="s">
        <v>1286</v>
      </c>
      <c r="F449" s="40" t="s">
        <v>117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1286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981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965</v>
      </c>
      <c r="D453" s="37" t="s">
        <v>786</v>
      </c>
      <c r="E453" s="39" t="s">
        <v>966</v>
      </c>
      <c r="F453" s="40" t="s">
        <v>117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966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978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967</v>
      </c>
      <c r="D457" s="37" t="s">
        <v>786</v>
      </c>
      <c r="E457" s="39" t="s">
        <v>968</v>
      </c>
      <c r="F457" s="40" t="s">
        <v>117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968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978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969</v>
      </c>
      <c r="D461" s="37" t="s">
        <v>786</v>
      </c>
      <c r="E461" s="39" t="s">
        <v>970</v>
      </c>
      <c r="F461" s="40" t="s">
        <v>117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970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791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971</v>
      </c>
      <c r="D465" s="37" t="s">
        <v>786</v>
      </c>
      <c r="E465" s="39" t="s">
        <v>972</v>
      </c>
      <c r="F465" s="40" t="s">
        <v>117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972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1287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974</v>
      </c>
      <c r="D469" s="37" t="s">
        <v>786</v>
      </c>
      <c r="E469" s="39" t="s">
        <v>975</v>
      </c>
      <c r="F469" s="40" t="s">
        <v>117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975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1287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976</v>
      </c>
      <c r="D473" s="37" t="s">
        <v>786</v>
      </c>
      <c r="E473" s="39" t="s">
        <v>977</v>
      </c>
      <c r="F473" s="40" t="s">
        <v>117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977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1205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1138</v>
      </c>
      <c r="D477" s="37" t="s">
        <v>786</v>
      </c>
      <c r="E477" s="39" t="s">
        <v>1139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1139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791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1288</v>
      </c>
      <c r="D481" s="37" t="s">
        <v>786</v>
      </c>
      <c r="E481" s="39" t="s">
        <v>1289</v>
      </c>
      <c r="F481" s="40" t="s">
        <v>110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1289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981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979</v>
      </c>
      <c r="D485" s="37" t="s">
        <v>786</v>
      </c>
      <c r="E485" s="39" t="s">
        <v>980</v>
      </c>
      <c r="F485" s="40" t="s">
        <v>117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980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791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982</v>
      </c>
      <c r="D489" s="37" t="s">
        <v>786</v>
      </c>
      <c r="E489" s="39" t="s">
        <v>983</v>
      </c>
      <c r="F489" s="40" t="s">
        <v>117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983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791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788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984</v>
      </c>
      <c r="D493" s="37" t="s">
        <v>786</v>
      </c>
      <c r="E493" s="39" t="s">
        <v>985</v>
      </c>
      <c r="F493" s="40" t="s">
        <v>117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985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791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788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986</v>
      </c>
      <c r="D497" s="37" t="s">
        <v>786</v>
      </c>
      <c r="E497" s="39" t="s">
        <v>987</v>
      </c>
      <c r="F497" s="40" t="s">
        <v>117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987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791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788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988</v>
      </c>
      <c r="D501" s="37" t="s">
        <v>786</v>
      </c>
      <c r="E501" s="39" t="s">
        <v>989</v>
      </c>
      <c r="F501" s="40" t="s">
        <v>110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989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1290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788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991</v>
      </c>
      <c r="D505" s="37" t="s">
        <v>786</v>
      </c>
      <c r="E505" s="39" t="s">
        <v>992</v>
      </c>
      <c r="F505" s="40" t="s">
        <v>110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992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1290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788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1291</v>
      </c>
      <c r="D509" s="37" t="s">
        <v>786</v>
      </c>
      <c r="E509" s="39" t="s">
        <v>1292</v>
      </c>
      <c r="F509" s="40" t="s">
        <v>117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1292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962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788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1293</v>
      </c>
      <c r="D513" s="37" t="s">
        <v>786</v>
      </c>
      <c r="E513" s="39" t="s">
        <v>1294</v>
      </c>
      <c r="F513" s="40" t="s">
        <v>117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1294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791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788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993</v>
      </c>
      <c r="D517" s="37" t="s">
        <v>786</v>
      </c>
      <c r="E517" s="39" t="s">
        <v>994</v>
      </c>
      <c r="F517" s="40" t="s">
        <v>117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994</v>
      </c>
      <c r="F518" s="46"/>
      <c r="G518" s="46"/>
      <c r="H518" s="46"/>
      <c r="I518" s="46"/>
      <c r="J518" s="47"/>
    </row>
    <row r="519" ht="30">
      <c r="A519" s="37" t="s">
        <v>390</v>
      </c>
      <c r="B519" s="45"/>
      <c r="C519" s="46"/>
      <c r="D519" s="46"/>
      <c r="E519" s="48" t="s">
        <v>907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788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995</v>
      </c>
      <c r="D521" s="37" t="s">
        <v>786</v>
      </c>
      <c r="E521" s="39" t="s">
        <v>996</v>
      </c>
      <c r="F521" s="40" t="s">
        <v>117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996</v>
      </c>
      <c r="F522" s="46"/>
      <c r="G522" s="46"/>
      <c r="H522" s="46"/>
      <c r="I522" s="46"/>
      <c r="J522" s="47"/>
    </row>
    <row r="523" ht="30">
      <c r="A523" s="37" t="s">
        <v>390</v>
      </c>
      <c r="B523" s="45"/>
      <c r="C523" s="46"/>
      <c r="D523" s="46"/>
      <c r="E523" s="48" t="s">
        <v>810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788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997</v>
      </c>
      <c r="D525" s="37" t="s">
        <v>786</v>
      </c>
      <c r="E525" s="39" t="s">
        <v>998</v>
      </c>
      <c r="F525" s="40" t="s">
        <v>117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998</v>
      </c>
      <c r="F526" s="46"/>
      <c r="G526" s="46"/>
      <c r="H526" s="46"/>
      <c r="I526" s="46"/>
      <c r="J526" s="47"/>
    </row>
    <row r="527" ht="30">
      <c r="A527" s="37" t="s">
        <v>390</v>
      </c>
      <c r="B527" s="45"/>
      <c r="C527" s="46"/>
      <c r="D527" s="46"/>
      <c r="E527" s="48" t="s">
        <v>962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788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999</v>
      </c>
      <c r="D529" s="37" t="s">
        <v>786</v>
      </c>
      <c r="E529" s="39" t="s">
        <v>1000</v>
      </c>
      <c r="F529" s="40" t="s">
        <v>117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1000</v>
      </c>
      <c r="F530" s="46"/>
      <c r="G530" s="46"/>
      <c r="H530" s="46"/>
      <c r="I530" s="46"/>
      <c r="J530" s="47"/>
    </row>
    <row r="531" ht="30">
      <c r="A531" s="37" t="s">
        <v>390</v>
      </c>
      <c r="B531" s="45"/>
      <c r="C531" s="46"/>
      <c r="D531" s="46"/>
      <c r="E531" s="48" t="s">
        <v>907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788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1001</v>
      </c>
      <c r="D533" s="37" t="s">
        <v>786</v>
      </c>
      <c r="E533" s="39" t="s">
        <v>1002</v>
      </c>
      <c r="F533" s="40" t="s">
        <v>117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1002</v>
      </c>
      <c r="F534" s="46"/>
      <c r="G534" s="46"/>
      <c r="H534" s="46"/>
      <c r="I534" s="46"/>
      <c r="J534" s="47"/>
    </row>
    <row r="535" ht="30">
      <c r="A535" s="37" t="s">
        <v>390</v>
      </c>
      <c r="B535" s="45"/>
      <c r="C535" s="46"/>
      <c r="D535" s="46"/>
      <c r="E535" s="48" t="s">
        <v>1111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788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526</v>
      </c>
      <c r="D537" s="37" t="s">
        <v>786</v>
      </c>
      <c r="E537" s="39" t="s">
        <v>527</v>
      </c>
      <c r="F537" s="40" t="s">
        <v>117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527</v>
      </c>
      <c r="F538" s="46"/>
      <c r="G538" s="46"/>
      <c r="H538" s="46"/>
      <c r="I538" s="46"/>
      <c r="J538" s="47"/>
    </row>
    <row r="539" ht="30">
      <c r="A539" s="37" t="s">
        <v>390</v>
      </c>
      <c r="B539" s="45"/>
      <c r="C539" s="46"/>
      <c r="D539" s="46"/>
      <c r="E539" s="48" t="s">
        <v>1295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788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1005</v>
      </c>
      <c r="D541" s="37" t="s">
        <v>786</v>
      </c>
      <c r="E541" s="39" t="s">
        <v>1006</v>
      </c>
      <c r="F541" s="40" t="s">
        <v>117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1006</v>
      </c>
      <c r="F542" s="46"/>
      <c r="G542" s="46"/>
      <c r="H542" s="46"/>
      <c r="I542" s="46"/>
      <c r="J542" s="47"/>
    </row>
    <row r="543" ht="30">
      <c r="A543" s="37" t="s">
        <v>390</v>
      </c>
      <c r="B543" s="45"/>
      <c r="C543" s="46"/>
      <c r="D543" s="46"/>
      <c r="E543" s="48" t="s">
        <v>981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788</v>
      </c>
      <c r="F544" s="46"/>
      <c r="G544" s="46"/>
      <c r="H544" s="46"/>
      <c r="I544" s="46"/>
      <c r="J544" s="47"/>
    </row>
    <row r="545">
      <c r="A545" s="37" t="s">
        <v>93</v>
      </c>
      <c r="B545" s="37">
        <v>133</v>
      </c>
      <c r="C545" s="38" t="s">
        <v>1007</v>
      </c>
      <c r="D545" s="37" t="s">
        <v>786</v>
      </c>
      <c r="E545" s="39" t="s">
        <v>1008</v>
      </c>
      <c r="F545" s="40" t="s">
        <v>117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98</v>
      </c>
      <c r="B546" s="45"/>
      <c r="C546" s="46"/>
      <c r="D546" s="46"/>
      <c r="E546" s="39" t="s">
        <v>1008</v>
      </c>
      <c r="F546" s="46"/>
      <c r="G546" s="46"/>
      <c r="H546" s="46"/>
      <c r="I546" s="46"/>
      <c r="J546" s="47"/>
    </row>
    <row r="547" ht="30">
      <c r="A547" s="37" t="s">
        <v>390</v>
      </c>
      <c r="B547" s="45"/>
      <c r="C547" s="46"/>
      <c r="D547" s="46"/>
      <c r="E547" s="48" t="s">
        <v>981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788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1010</v>
      </c>
      <c r="D549" s="37" t="s">
        <v>786</v>
      </c>
      <c r="E549" s="39" t="s">
        <v>1011</v>
      </c>
      <c r="F549" s="40" t="s">
        <v>117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1011</v>
      </c>
      <c r="F550" s="46"/>
      <c r="G550" s="46"/>
      <c r="H550" s="46"/>
      <c r="I550" s="46"/>
      <c r="J550" s="47"/>
    </row>
    <row r="551" ht="30">
      <c r="A551" s="37" t="s">
        <v>390</v>
      </c>
      <c r="B551" s="45"/>
      <c r="C551" s="46"/>
      <c r="D551" s="46"/>
      <c r="E551" s="48" t="s">
        <v>981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788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1012</v>
      </c>
      <c r="D553" s="37" t="s">
        <v>786</v>
      </c>
      <c r="E553" s="39" t="s">
        <v>1013</v>
      </c>
      <c r="F553" s="40" t="s">
        <v>117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1013</v>
      </c>
      <c r="F554" s="46"/>
      <c r="G554" s="46"/>
      <c r="H554" s="46"/>
      <c r="I554" s="46"/>
      <c r="J554" s="47"/>
    </row>
    <row r="555" ht="30">
      <c r="A555" s="37" t="s">
        <v>390</v>
      </c>
      <c r="B555" s="45"/>
      <c r="C555" s="46"/>
      <c r="D555" s="46"/>
      <c r="E555" s="48" t="s">
        <v>981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788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1024</v>
      </c>
      <c r="D557" s="37" t="s">
        <v>786</v>
      </c>
      <c r="E557" s="39" t="s">
        <v>1025</v>
      </c>
      <c r="F557" s="40" t="s">
        <v>117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1025</v>
      </c>
      <c r="F558" s="46"/>
      <c r="G558" s="46"/>
      <c r="H558" s="46"/>
      <c r="I558" s="46"/>
      <c r="J558" s="47"/>
    </row>
    <row r="559" ht="30">
      <c r="A559" s="37" t="s">
        <v>390</v>
      </c>
      <c r="B559" s="45"/>
      <c r="C559" s="46"/>
      <c r="D559" s="46"/>
      <c r="E559" s="48" t="s">
        <v>887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788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1026</v>
      </c>
      <c r="D561" s="37" t="s">
        <v>786</v>
      </c>
      <c r="E561" s="39" t="s">
        <v>1027</v>
      </c>
      <c r="F561" s="40" t="s">
        <v>117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1027</v>
      </c>
      <c r="F562" s="46"/>
      <c r="G562" s="46"/>
      <c r="H562" s="46"/>
      <c r="I562" s="46"/>
      <c r="J562" s="47"/>
    </row>
    <row r="563" ht="30">
      <c r="A563" s="37" t="s">
        <v>390</v>
      </c>
      <c r="B563" s="45"/>
      <c r="C563" s="46"/>
      <c r="D563" s="46"/>
      <c r="E563" s="48" t="s">
        <v>1296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788</v>
      </c>
      <c r="F564" s="46"/>
      <c r="G564" s="46"/>
      <c r="H564" s="46"/>
      <c r="I564" s="46"/>
      <c r="J564" s="47"/>
    </row>
    <row r="565" ht="30">
      <c r="A565" s="37" t="s">
        <v>93</v>
      </c>
      <c r="B565" s="37">
        <v>138</v>
      </c>
      <c r="C565" s="38" t="s">
        <v>1028</v>
      </c>
      <c r="D565" s="37" t="s">
        <v>786</v>
      </c>
      <c r="E565" s="39" t="s">
        <v>1029</v>
      </c>
      <c r="F565" s="40" t="s">
        <v>117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 ht="30">
      <c r="A566" s="37" t="s">
        <v>98</v>
      </c>
      <c r="B566" s="45"/>
      <c r="C566" s="46"/>
      <c r="D566" s="46"/>
      <c r="E566" s="39" t="s">
        <v>1029</v>
      </c>
      <c r="F566" s="46"/>
      <c r="G566" s="46"/>
      <c r="H566" s="46"/>
      <c r="I566" s="46"/>
      <c r="J566" s="47"/>
    </row>
    <row r="567" ht="30">
      <c r="A567" s="37" t="s">
        <v>390</v>
      </c>
      <c r="B567" s="45"/>
      <c r="C567" s="46"/>
      <c r="D567" s="46"/>
      <c r="E567" s="48" t="s">
        <v>1297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788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139</v>
      </c>
      <c r="C569" s="38" t="s">
        <v>1298</v>
      </c>
      <c r="D569" s="37" t="s">
        <v>786</v>
      </c>
      <c r="E569" s="39" t="s">
        <v>1299</v>
      </c>
      <c r="F569" s="40" t="s">
        <v>886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1299</v>
      </c>
      <c r="F570" s="46"/>
      <c r="G570" s="46"/>
      <c r="H570" s="46"/>
      <c r="I570" s="46"/>
      <c r="J570" s="47"/>
    </row>
    <row r="571" ht="30">
      <c r="A571" s="37" t="s">
        <v>390</v>
      </c>
      <c r="B571" s="45"/>
      <c r="C571" s="46"/>
      <c r="D571" s="46"/>
      <c r="E571" s="48" t="s">
        <v>1297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788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1037</v>
      </c>
      <c r="D573" s="37" t="s">
        <v>786</v>
      </c>
      <c r="E573" s="39" t="s">
        <v>1038</v>
      </c>
      <c r="F573" s="40" t="s">
        <v>1035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1038</v>
      </c>
      <c r="F574" s="46"/>
      <c r="G574" s="46"/>
      <c r="H574" s="46"/>
      <c r="I574" s="46"/>
      <c r="J574" s="47"/>
    </row>
    <row r="575" ht="30">
      <c r="A575" s="37" t="s">
        <v>390</v>
      </c>
      <c r="B575" s="45"/>
      <c r="C575" s="46"/>
      <c r="D575" s="46"/>
      <c r="E575" s="48" t="s">
        <v>1300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788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1040</v>
      </c>
      <c r="D577" s="37" t="s">
        <v>786</v>
      </c>
      <c r="E577" s="39" t="s">
        <v>1041</v>
      </c>
      <c r="F577" s="40" t="s">
        <v>157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1041</v>
      </c>
      <c r="F578" s="46"/>
      <c r="G578" s="46"/>
      <c r="H578" s="46"/>
      <c r="I578" s="46"/>
      <c r="J578" s="47"/>
    </row>
    <row r="579" ht="30">
      <c r="A579" s="37" t="s">
        <v>390</v>
      </c>
      <c r="B579" s="45"/>
      <c r="C579" s="46"/>
      <c r="D579" s="46"/>
      <c r="E579" s="48" t="s">
        <v>829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788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1042</v>
      </c>
      <c r="D581" s="37" t="s">
        <v>786</v>
      </c>
      <c r="E581" s="39" t="s">
        <v>1043</v>
      </c>
      <c r="F581" s="40" t="s">
        <v>117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1043</v>
      </c>
      <c r="F582" s="46"/>
      <c r="G582" s="46"/>
      <c r="H582" s="46"/>
      <c r="I582" s="46"/>
      <c r="J582" s="47"/>
    </row>
    <row r="583" ht="30">
      <c r="A583" s="37" t="s">
        <v>390</v>
      </c>
      <c r="B583" s="45"/>
      <c r="C583" s="46"/>
      <c r="D583" s="46"/>
      <c r="E583" s="48" t="s">
        <v>1301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788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1045</v>
      </c>
      <c r="D585" s="37" t="s">
        <v>786</v>
      </c>
      <c r="E585" s="39" t="s">
        <v>1046</v>
      </c>
      <c r="F585" s="40" t="s">
        <v>117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1046</v>
      </c>
      <c r="F586" s="46"/>
      <c r="G586" s="46"/>
      <c r="H586" s="46"/>
      <c r="I586" s="46"/>
      <c r="J586" s="47"/>
    </row>
    <row r="587" ht="30">
      <c r="A587" s="37" t="s">
        <v>390</v>
      </c>
      <c r="B587" s="45"/>
      <c r="C587" s="46"/>
      <c r="D587" s="46"/>
      <c r="E587" s="48" t="s">
        <v>1301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788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1047</v>
      </c>
      <c r="D589" s="37" t="s">
        <v>786</v>
      </c>
      <c r="E589" s="39" t="s">
        <v>1048</v>
      </c>
      <c r="F589" s="40" t="s">
        <v>117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1048</v>
      </c>
      <c r="F590" s="46"/>
      <c r="G590" s="46"/>
      <c r="H590" s="46"/>
      <c r="I590" s="46"/>
      <c r="J590" s="47"/>
    </row>
    <row r="591" ht="30">
      <c r="A591" s="37" t="s">
        <v>390</v>
      </c>
      <c r="B591" s="45"/>
      <c r="C591" s="46"/>
      <c r="D591" s="46"/>
      <c r="E591" s="48" t="s">
        <v>1302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788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1049</v>
      </c>
      <c r="D593" s="37" t="s">
        <v>786</v>
      </c>
      <c r="E593" s="39" t="s">
        <v>1050</v>
      </c>
      <c r="F593" s="40" t="s">
        <v>117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1050</v>
      </c>
      <c r="F594" s="46"/>
      <c r="G594" s="46"/>
      <c r="H594" s="46"/>
      <c r="I594" s="46"/>
      <c r="J594" s="47"/>
    </row>
    <row r="595" ht="30">
      <c r="A595" s="37" t="s">
        <v>390</v>
      </c>
      <c r="B595" s="45"/>
      <c r="C595" s="46"/>
      <c r="D595" s="46"/>
      <c r="E595" s="48" t="s">
        <v>791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788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1051</v>
      </c>
      <c r="D597" s="37" t="s">
        <v>786</v>
      </c>
      <c r="E597" s="39" t="s">
        <v>1052</v>
      </c>
      <c r="F597" s="40" t="s">
        <v>117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1052</v>
      </c>
      <c r="F598" s="46"/>
      <c r="G598" s="46"/>
      <c r="H598" s="46"/>
      <c r="I598" s="46"/>
      <c r="J598" s="47"/>
    </row>
    <row r="599" ht="30">
      <c r="A599" s="37" t="s">
        <v>390</v>
      </c>
      <c r="B599" s="45"/>
      <c r="C599" s="46"/>
      <c r="D599" s="46"/>
      <c r="E599" s="48" t="s">
        <v>791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788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1053</v>
      </c>
      <c r="D601" s="37" t="s">
        <v>786</v>
      </c>
      <c r="E601" s="39" t="s">
        <v>1303</v>
      </c>
      <c r="F601" s="40" t="s">
        <v>117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1303</v>
      </c>
      <c r="F602" s="46"/>
      <c r="G602" s="46"/>
      <c r="H602" s="46"/>
      <c r="I602" s="46"/>
      <c r="J602" s="47"/>
    </row>
    <row r="603" ht="30">
      <c r="A603" s="37" t="s">
        <v>390</v>
      </c>
      <c r="B603" s="45"/>
      <c r="C603" s="46"/>
      <c r="D603" s="46"/>
      <c r="E603" s="48" t="s">
        <v>897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788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1055</v>
      </c>
      <c r="D605" s="37" t="s">
        <v>786</v>
      </c>
      <c r="E605" s="39" t="s">
        <v>1056</v>
      </c>
      <c r="F605" s="40" t="s">
        <v>117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1056</v>
      </c>
      <c r="F606" s="46"/>
      <c r="G606" s="46"/>
      <c r="H606" s="46"/>
      <c r="I606" s="46"/>
      <c r="J606" s="47"/>
    </row>
    <row r="607" ht="30">
      <c r="A607" s="37" t="s">
        <v>390</v>
      </c>
      <c r="B607" s="45"/>
      <c r="C607" s="46"/>
      <c r="D607" s="46"/>
      <c r="E607" s="48" t="s">
        <v>897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788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1304</v>
      </c>
      <c r="D609" s="37" t="s">
        <v>786</v>
      </c>
      <c r="E609" s="39" t="s">
        <v>1054</v>
      </c>
      <c r="F609" s="40" t="s">
        <v>117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1054</v>
      </c>
      <c r="F610" s="46"/>
      <c r="G610" s="46"/>
      <c r="H610" s="46"/>
      <c r="I610" s="46"/>
      <c r="J610" s="47"/>
    </row>
    <row r="611" ht="30">
      <c r="A611" s="37" t="s">
        <v>390</v>
      </c>
      <c r="B611" s="45"/>
      <c r="C611" s="46"/>
      <c r="D611" s="46"/>
      <c r="E611" s="48" t="s">
        <v>981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788</v>
      </c>
      <c r="F612" s="46"/>
      <c r="G612" s="46"/>
      <c r="H612" s="46"/>
      <c r="I612" s="46"/>
      <c r="J612" s="47"/>
    </row>
    <row r="613">
      <c r="A613" s="31" t="s">
        <v>90</v>
      </c>
      <c r="B613" s="32"/>
      <c r="C613" s="33" t="s">
        <v>1057</v>
      </c>
      <c r="D613" s="34"/>
      <c r="E613" s="31" t="s">
        <v>1058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93</v>
      </c>
      <c r="B614" s="37">
        <v>150</v>
      </c>
      <c r="C614" s="38" t="s">
        <v>1059</v>
      </c>
      <c r="D614" s="37" t="s">
        <v>786</v>
      </c>
      <c r="E614" s="39" t="s">
        <v>1060</v>
      </c>
      <c r="F614" s="40" t="s">
        <v>1061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98</v>
      </c>
      <c r="B615" s="45"/>
      <c r="C615" s="46"/>
      <c r="D615" s="46"/>
      <c r="E615" s="39" t="s">
        <v>1060</v>
      </c>
      <c r="F615" s="46"/>
      <c r="G615" s="46"/>
      <c r="H615" s="46"/>
      <c r="I615" s="46"/>
      <c r="J615" s="47"/>
    </row>
    <row r="616" ht="30">
      <c r="A616" s="37" t="s">
        <v>390</v>
      </c>
      <c r="B616" s="45"/>
      <c r="C616" s="46"/>
      <c r="D616" s="46"/>
      <c r="E616" s="48" t="s">
        <v>919</v>
      </c>
      <c r="F616" s="46"/>
      <c r="G616" s="46"/>
      <c r="H616" s="46"/>
      <c r="I616" s="46"/>
      <c r="J616" s="47"/>
    </row>
    <row r="617" ht="30">
      <c r="A617" s="37" t="s">
        <v>99</v>
      </c>
      <c r="B617" s="45"/>
      <c r="C617" s="46"/>
      <c r="D617" s="46"/>
      <c r="E617" s="39" t="s">
        <v>1062</v>
      </c>
      <c r="F617" s="46"/>
      <c r="G617" s="46"/>
      <c r="H617" s="46"/>
      <c r="I617" s="46"/>
      <c r="J617" s="47"/>
    </row>
    <row r="618" ht="30">
      <c r="A618" s="37" t="s">
        <v>93</v>
      </c>
      <c r="B618" s="37">
        <v>151</v>
      </c>
      <c r="C618" s="38" t="s">
        <v>1063</v>
      </c>
      <c r="D618" s="37" t="s">
        <v>786</v>
      </c>
      <c r="E618" s="39" t="s">
        <v>1064</v>
      </c>
      <c r="F618" s="40" t="s">
        <v>620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98</v>
      </c>
      <c r="B619" s="45"/>
      <c r="C619" s="46"/>
      <c r="D619" s="46"/>
      <c r="E619" s="39" t="s">
        <v>1064</v>
      </c>
      <c r="F619" s="46"/>
      <c r="G619" s="46"/>
      <c r="H619" s="46"/>
      <c r="I619" s="46"/>
      <c r="J619" s="47"/>
    </row>
    <row r="620" ht="30">
      <c r="A620" s="37" t="s">
        <v>390</v>
      </c>
      <c r="B620" s="45"/>
      <c r="C620" s="46"/>
      <c r="D620" s="46"/>
      <c r="E620" s="48" t="s">
        <v>1305</v>
      </c>
      <c r="F620" s="46"/>
      <c r="G620" s="46"/>
      <c r="H620" s="46"/>
      <c r="I620" s="46"/>
      <c r="J620" s="47"/>
    </row>
    <row r="621" ht="120">
      <c r="A621" s="37" t="s">
        <v>99</v>
      </c>
      <c r="B621" s="45"/>
      <c r="C621" s="46"/>
      <c r="D621" s="46"/>
      <c r="E621" s="39" t="s">
        <v>1066</v>
      </c>
      <c r="F621" s="46"/>
      <c r="G621" s="46"/>
      <c r="H621" s="46"/>
      <c r="I621" s="46"/>
      <c r="J621" s="47"/>
    </row>
    <row r="622" ht="45">
      <c r="A622" s="37" t="s">
        <v>93</v>
      </c>
      <c r="B622" s="37">
        <v>152</v>
      </c>
      <c r="C622" s="38" t="s">
        <v>1067</v>
      </c>
      <c r="D622" s="37" t="s">
        <v>786</v>
      </c>
      <c r="E622" s="39" t="s">
        <v>1068</v>
      </c>
      <c r="F622" s="40" t="s">
        <v>103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98</v>
      </c>
      <c r="B623" s="45"/>
      <c r="C623" s="46"/>
      <c r="D623" s="46"/>
      <c r="E623" s="39" t="s">
        <v>1068</v>
      </c>
      <c r="F623" s="46"/>
      <c r="G623" s="46"/>
      <c r="H623" s="46"/>
      <c r="I623" s="46"/>
      <c r="J623" s="47"/>
    </row>
    <row r="624" ht="30">
      <c r="A624" s="37" t="s">
        <v>390</v>
      </c>
      <c r="B624" s="45"/>
      <c r="C624" s="46"/>
      <c r="D624" s="46"/>
      <c r="E624" s="48" t="s">
        <v>973</v>
      </c>
      <c r="F624" s="46"/>
      <c r="G624" s="46"/>
      <c r="H624" s="46"/>
      <c r="I624" s="46"/>
      <c r="J624" s="47"/>
    </row>
    <row r="625" ht="409.5">
      <c r="A625" s="37" t="s">
        <v>99</v>
      </c>
      <c r="B625" s="45"/>
      <c r="C625" s="46"/>
      <c r="D625" s="46"/>
      <c r="E625" s="39" t="s">
        <v>1069</v>
      </c>
      <c r="F625" s="46"/>
      <c r="G625" s="46"/>
      <c r="H625" s="46"/>
      <c r="I625" s="46"/>
      <c r="J625" s="47"/>
    </row>
    <row r="626" ht="30">
      <c r="A626" s="37" t="s">
        <v>93</v>
      </c>
      <c r="B626" s="37">
        <v>153</v>
      </c>
      <c r="C626" s="38" t="s">
        <v>1070</v>
      </c>
      <c r="D626" s="37" t="s">
        <v>786</v>
      </c>
      <c r="E626" s="39" t="s">
        <v>1071</v>
      </c>
      <c r="F626" s="40" t="s">
        <v>117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30">
      <c r="A627" s="37" t="s">
        <v>98</v>
      </c>
      <c r="B627" s="45"/>
      <c r="C627" s="46"/>
      <c r="D627" s="46"/>
      <c r="E627" s="39" t="s">
        <v>1071</v>
      </c>
      <c r="F627" s="46"/>
      <c r="G627" s="46"/>
      <c r="H627" s="46"/>
      <c r="I627" s="46"/>
      <c r="J627" s="47"/>
    </row>
    <row r="628" ht="30">
      <c r="A628" s="37" t="s">
        <v>390</v>
      </c>
      <c r="B628" s="45"/>
      <c r="C628" s="46"/>
      <c r="D628" s="46"/>
      <c r="E628" s="48" t="s">
        <v>815</v>
      </c>
      <c r="F628" s="46"/>
      <c r="G628" s="46"/>
      <c r="H628" s="46"/>
      <c r="I628" s="46"/>
      <c r="J628" s="47"/>
    </row>
    <row r="629" ht="90">
      <c r="A629" s="37" t="s">
        <v>99</v>
      </c>
      <c r="B629" s="45"/>
      <c r="C629" s="46"/>
      <c r="D629" s="46"/>
      <c r="E629" s="39" t="s">
        <v>1072</v>
      </c>
      <c r="F629" s="46"/>
      <c r="G629" s="46"/>
      <c r="H629" s="46"/>
      <c r="I629" s="46"/>
      <c r="J629" s="47"/>
    </row>
    <row r="630">
      <c r="A630" s="37" t="s">
        <v>93</v>
      </c>
      <c r="B630" s="37">
        <v>154</v>
      </c>
      <c r="C630" s="38" t="s">
        <v>529</v>
      </c>
      <c r="D630" s="37" t="s">
        <v>786</v>
      </c>
      <c r="E630" s="39" t="s">
        <v>1073</v>
      </c>
      <c r="F630" s="40" t="s">
        <v>117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1073</v>
      </c>
      <c r="F631" s="46"/>
      <c r="G631" s="46"/>
      <c r="H631" s="46"/>
      <c r="I631" s="46"/>
      <c r="J631" s="47"/>
    </row>
    <row r="632" ht="30">
      <c r="A632" s="37" t="s">
        <v>390</v>
      </c>
      <c r="B632" s="45"/>
      <c r="C632" s="46"/>
      <c r="D632" s="46"/>
      <c r="E632" s="48" t="s">
        <v>1306</v>
      </c>
      <c r="F632" s="46"/>
      <c r="G632" s="46"/>
      <c r="H632" s="46"/>
      <c r="I632" s="46"/>
      <c r="J632" s="47"/>
    </row>
    <row r="633" ht="120">
      <c r="A633" s="37" t="s">
        <v>99</v>
      </c>
      <c r="B633" s="45"/>
      <c r="C633" s="46"/>
      <c r="D633" s="46"/>
      <c r="E633" s="39" t="s">
        <v>531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618</v>
      </c>
      <c r="D634" s="37" t="s">
        <v>786</v>
      </c>
      <c r="E634" s="39" t="s">
        <v>619</v>
      </c>
      <c r="F634" s="40" t="s">
        <v>620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619</v>
      </c>
      <c r="F635" s="46"/>
      <c r="G635" s="46"/>
      <c r="H635" s="46"/>
      <c r="I635" s="46"/>
      <c r="J635" s="47"/>
    </row>
    <row r="636" ht="30">
      <c r="A636" s="37" t="s">
        <v>390</v>
      </c>
      <c r="B636" s="45"/>
      <c r="C636" s="46"/>
      <c r="D636" s="46"/>
      <c r="E636" s="48" t="s">
        <v>1307</v>
      </c>
      <c r="F636" s="46"/>
      <c r="G636" s="46"/>
      <c r="H636" s="46"/>
      <c r="I636" s="46"/>
      <c r="J636" s="47"/>
    </row>
    <row r="637" ht="135">
      <c r="A637" s="37" t="s">
        <v>99</v>
      </c>
      <c r="B637" s="45"/>
      <c r="C637" s="46"/>
      <c r="D637" s="46"/>
      <c r="E637" s="39" t="s">
        <v>621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1075</v>
      </c>
      <c r="D638" s="37" t="s">
        <v>786</v>
      </c>
      <c r="E638" s="39" t="s">
        <v>1076</v>
      </c>
      <c r="F638" s="40" t="s">
        <v>620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1076</v>
      </c>
      <c r="F639" s="46"/>
      <c r="G639" s="46"/>
      <c r="H639" s="46"/>
      <c r="I639" s="46"/>
      <c r="J639" s="47"/>
    </row>
    <row r="640" ht="30">
      <c r="A640" s="37" t="s">
        <v>390</v>
      </c>
      <c r="B640" s="45"/>
      <c r="C640" s="46"/>
      <c r="D640" s="46"/>
      <c r="E640" s="48" t="s">
        <v>1305</v>
      </c>
      <c r="F640" s="46"/>
      <c r="G640" s="46"/>
      <c r="H640" s="46"/>
      <c r="I640" s="46"/>
      <c r="J640" s="47"/>
    </row>
    <row r="641" ht="90">
      <c r="A641" s="37" t="s">
        <v>99</v>
      </c>
      <c r="B641" s="45"/>
      <c r="C641" s="46"/>
      <c r="D641" s="46"/>
      <c r="E641" s="39" t="s">
        <v>1077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1308</v>
      </c>
      <c r="D642" s="37" t="s">
        <v>786</v>
      </c>
      <c r="E642" s="39" t="s">
        <v>1309</v>
      </c>
      <c r="F642" s="40" t="s">
        <v>117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1309</v>
      </c>
      <c r="F643" s="46"/>
      <c r="G643" s="46"/>
      <c r="H643" s="46"/>
      <c r="I643" s="46"/>
      <c r="J643" s="47"/>
    </row>
    <row r="644" ht="30">
      <c r="A644" s="37" t="s">
        <v>390</v>
      </c>
      <c r="B644" s="45"/>
      <c r="C644" s="46"/>
      <c r="D644" s="46"/>
      <c r="E644" s="48" t="s">
        <v>912</v>
      </c>
      <c r="F644" s="46"/>
      <c r="G644" s="46"/>
      <c r="H644" s="46"/>
      <c r="I644" s="46"/>
      <c r="J644" s="47"/>
    </row>
    <row r="645" ht="135">
      <c r="A645" s="37" t="s">
        <v>99</v>
      </c>
      <c r="B645" s="45"/>
      <c r="C645" s="46"/>
      <c r="D645" s="46"/>
      <c r="E645" s="39" t="s">
        <v>1310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1078</v>
      </c>
      <c r="D646" s="37" t="s">
        <v>786</v>
      </c>
      <c r="E646" s="39" t="s">
        <v>1079</v>
      </c>
      <c r="F646" s="40" t="s">
        <v>117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1079</v>
      </c>
      <c r="F647" s="46"/>
      <c r="G647" s="46"/>
      <c r="H647" s="46"/>
      <c r="I647" s="46"/>
      <c r="J647" s="47"/>
    </row>
    <row r="648" ht="30">
      <c r="A648" s="37" t="s">
        <v>390</v>
      </c>
      <c r="B648" s="45"/>
      <c r="C648" s="46"/>
      <c r="D648" s="46"/>
      <c r="E648" s="48" t="s">
        <v>836</v>
      </c>
      <c r="F648" s="46"/>
      <c r="G648" s="46"/>
      <c r="H648" s="46"/>
      <c r="I648" s="46"/>
      <c r="J648" s="47"/>
    </row>
    <row r="649" ht="210">
      <c r="A649" s="37" t="s">
        <v>99</v>
      </c>
      <c r="B649" s="45"/>
      <c r="C649" s="46"/>
      <c r="D649" s="46"/>
      <c r="E649" s="39" t="s">
        <v>1080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1081</v>
      </c>
      <c r="D650" s="37" t="s">
        <v>786</v>
      </c>
      <c r="E650" s="39" t="s">
        <v>1082</v>
      </c>
      <c r="F650" s="40" t="s">
        <v>110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1082</v>
      </c>
      <c r="F651" s="46"/>
      <c r="G651" s="46"/>
      <c r="H651" s="46"/>
      <c r="I651" s="46"/>
      <c r="J651" s="47"/>
    </row>
    <row r="652" ht="30">
      <c r="A652" s="37" t="s">
        <v>390</v>
      </c>
      <c r="B652" s="45"/>
      <c r="C652" s="46"/>
      <c r="D652" s="46"/>
      <c r="E652" s="48" t="s">
        <v>1311</v>
      </c>
      <c r="F652" s="46"/>
      <c r="G652" s="46"/>
      <c r="H652" s="46"/>
      <c r="I652" s="46"/>
      <c r="J652" s="47"/>
    </row>
    <row r="653" ht="135">
      <c r="A653" s="37" t="s">
        <v>99</v>
      </c>
      <c r="B653" s="45"/>
      <c r="C653" s="46"/>
      <c r="D653" s="46"/>
      <c r="E653" s="39" t="s">
        <v>1084</v>
      </c>
      <c r="F653" s="46"/>
      <c r="G653" s="46"/>
      <c r="H653" s="46"/>
      <c r="I653" s="46"/>
      <c r="J653" s="47"/>
    </row>
    <row r="654">
      <c r="A654" s="31" t="s">
        <v>90</v>
      </c>
      <c r="B654" s="32"/>
      <c r="C654" s="33" t="s">
        <v>1091</v>
      </c>
      <c r="D654" s="34"/>
      <c r="E654" s="31" t="s">
        <v>1092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93</v>
      </c>
      <c r="B655" s="37">
        <v>160</v>
      </c>
      <c r="C655" s="38" t="s">
        <v>624</v>
      </c>
      <c r="D655" s="37" t="s">
        <v>1093</v>
      </c>
      <c r="E655" s="39" t="s">
        <v>625</v>
      </c>
      <c r="F655" s="40" t="s">
        <v>626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98</v>
      </c>
      <c r="B656" s="45"/>
      <c r="C656" s="46"/>
      <c r="D656" s="46"/>
      <c r="E656" s="39" t="s">
        <v>627</v>
      </c>
      <c r="F656" s="46"/>
      <c r="G656" s="46"/>
      <c r="H656" s="46"/>
      <c r="I656" s="46"/>
      <c r="J656" s="47"/>
    </row>
    <row r="657" ht="30">
      <c r="A657" s="37" t="s">
        <v>390</v>
      </c>
      <c r="B657" s="45"/>
      <c r="C657" s="46"/>
      <c r="D657" s="46"/>
      <c r="E657" s="48" t="s">
        <v>1312</v>
      </c>
      <c r="F657" s="46"/>
      <c r="G657" s="46"/>
      <c r="H657" s="46"/>
      <c r="I657" s="46"/>
      <c r="J657" s="47"/>
    </row>
    <row r="658" ht="210">
      <c r="A658" s="37" t="s">
        <v>99</v>
      </c>
      <c r="B658" s="45"/>
      <c r="C658" s="46"/>
      <c r="D658" s="46"/>
      <c r="E658" s="39" t="s">
        <v>628</v>
      </c>
      <c r="F658" s="46"/>
      <c r="G658" s="46"/>
      <c r="H658" s="46"/>
      <c r="I658" s="46"/>
      <c r="J658" s="47"/>
    </row>
    <row r="659" ht="45">
      <c r="A659" s="37" t="s">
        <v>93</v>
      </c>
      <c r="B659" s="37">
        <v>161</v>
      </c>
      <c r="C659" s="38" t="s">
        <v>629</v>
      </c>
      <c r="D659" s="37" t="s">
        <v>1095</v>
      </c>
      <c r="E659" s="39" t="s">
        <v>630</v>
      </c>
      <c r="F659" s="40" t="s">
        <v>626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98</v>
      </c>
      <c r="B660" s="45"/>
      <c r="C660" s="46"/>
      <c r="D660" s="46"/>
      <c r="E660" s="39" t="s">
        <v>627</v>
      </c>
      <c r="F660" s="46"/>
      <c r="G660" s="46"/>
      <c r="H660" s="46"/>
      <c r="I660" s="46"/>
      <c r="J660" s="47"/>
    </row>
    <row r="661" ht="30">
      <c r="A661" s="37" t="s">
        <v>390</v>
      </c>
      <c r="B661" s="45"/>
      <c r="C661" s="46"/>
      <c r="D661" s="46"/>
      <c r="E661" s="48" t="s">
        <v>1313</v>
      </c>
      <c r="F661" s="46"/>
      <c r="G661" s="46"/>
      <c r="H661" s="46"/>
      <c r="I661" s="46"/>
      <c r="J661" s="47"/>
    </row>
    <row r="662" ht="210">
      <c r="A662" s="37" t="s">
        <v>99</v>
      </c>
      <c r="B662" s="45"/>
      <c r="C662" s="46"/>
      <c r="D662" s="46"/>
      <c r="E662" s="39" t="s">
        <v>628</v>
      </c>
      <c r="F662" s="46"/>
      <c r="G662" s="46"/>
      <c r="H662" s="46"/>
      <c r="I662" s="46"/>
      <c r="J662" s="47"/>
    </row>
    <row r="663" ht="45">
      <c r="A663" s="37" t="s">
        <v>93</v>
      </c>
      <c r="B663" s="37">
        <v>162</v>
      </c>
      <c r="C663" s="38" t="s">
        <v>1097</v>
      </c>
      <c r="D663" s="37" t="s">
        <v>1098</v>
      </c>
      <c r="E663" s="39" t="s">
        <v>1099</v>
      </c>
      <c r="F663" s="40" t="s">
        <v>626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98</v>
      </c>
      <c r="B664" s="45"/>
      <c r="C664" s="46"/>
      <c r="D664" s="46"/>
      <c r="E664" s="39" t="s">
        <v>627</v>
      </c>
      <c r="F664" s="46"/>
      <c r="G664" s="46"/>
      <c r="H664" s="46"/>
      <c r="I664" s="46"/>
      <c r="J664" s="47"/>
    </row>
    <row r="665" ht="30">
      <c r="A665" s="37" t="s">
        <v>390</v>
      </c>
      <c r="B665" s="45"/>
      <c r="C665" s="46"/>
      <c r="D665" s="46"/>
      <c r="E665" s="48" t="s">
        <v>1314</v>
      </c>
      <c r="F665" s="46"/>
      <c r="G665" s="46"/>
      <c r="H665" s="46"/>
      <c r="I665" s="46"/>
      <c r="J665" s="47"/>
    </row>
    <row r="666" ht="210">
      <c r="A666" s="37" t="s">
        <v>99</v>
      </c>
      <c r="B666" s="45"/>
      <c r="C666" s="46"/>
      <c r="D666" s="46"/>
      <c r="E666" s="39" t="s">
        <v>628</v>
      </c>
      <c r="F666" s="46"/>
      <c r="G666" s="46"/>
      <c r="H666" s="46"/>
      <c r="I666" s="46"/>
      <c r="J666" s="47"/>
    </row>
    <row r="667" ht="45">
      <c r="A667" s="37" t="s">
        <v>93</v>
      </c>
      <c r="B667" s="37">
        <v>163</v>
      </c>
      <c r="C667" s="38" t="s">
        <v>1101</v>
      </c>
      <c r="D667" s="37" t="s">
        <v>1102</v>
      </c>
      <c r="E667" s="39" t="s">
        <v>1103</v>
      </c>
      <c r="F667" s="40" t="s">
        <v>626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98</v>
      </c>
      <c r="B668" s="45"/>
      <c r="C668" s="46"/>
      <c r="D668" s="46"/>
      <c r="E668" s="39" t="s">
        <v>627</v>
      </c>
      <c r="F668" s="46"/>
      <c r="G668" s="46"/>
      <c r="H668" s="46"/>
      <c r="I668" s="46"/>
      <c r="J668" s="47"/>
    </row>
    <row r="669" ht="30">
      <c r="A669" s="37" t="s">
        <v>390</v>
      </c>
      <c r="B669" s="45"/>
      <c r="C669" s="46"/>
      <c r="D669" s="46"/>
      <c r="E669" s="48" t="s">
        <v>1315</v>
      </c>
      <c r="F669" s="46"/>
      <c r="G669" s="46"/>
      <c r="H669" s="46"/>
      <c r="I669" s="46"/>
      <c r="J669" s="47"/>
    </row>
    <row r="670" ht="210">
      <c r="A670" s="37" t="s">
        <v>99</v>
      </c>
      <c r="B670" s="45"/>
      <c r="C670" s="46"/>
      <c r="D670" s="46"/>
      <c r="E670" s="39" t="s">
        <v>628</v>
      </c>
      <c r="F670" s="46"/>
      <c r="G670" s="46"/>
      <c r="H670" s="46"/>
      <c r="I670" s="46"/>
      <c r="J670" s="47"/>
    </row>
    <row r="671" ht="45">
      <c r="A671" s="37" t="s">
        <v>93</v>
      </c>
      <c r="B671" s="37">
        <v>164</v>
      </c>
      <c r="C671" s="38" t="s">
        <v>631</v>
      </c>
      <c r="D671" s="37" t="s">
        <v>1104</v>
      </c>
      <c r="E671" s="39" t="s">
        <v>632</v>
      </c>
      <c r="F671" s="40" t="s">
        <v>626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98</v>
      </c>
      <c r="B672" s="45"/>
      <c r="C672" s="46"/>
      <c r="D672" s="46"/>
      <c r="E672" s="39" t="s">
        <v>627</v>
      </c>
      <c r="F672" s="46"/>
      <c r="G672" s="46"/>
      <c r="H672" s="46"/>
      <c r="I672" s="46"/>
      <c r="J672" s="47"/>
    </row>
    <row r="673" ht="30">
      <c r="A673" s="37" t="s">
        <v>390</v>
      </c>
      <c r="B673" s="45"/>
      <c r="C673" s="46"/>
      <c r="D673" s="46"/>
      <c r="E673" s="48" t="s">
        <v>791</v>
      </c>
      <c r="F673" s="46"/>
      <c r="G673" s="46"/>
      <c r="H673" s="46"/>
      <c r="I673" s="46"/>
      <c r="J673" s="47"/>
    </row>
    <row r="674" ht="210">
      <c r="A674" s="37" t="s">
        <v>99</v>
      </c>
      <c r="B674" s="45"/>
      <c r="C674" s="46"/>
      <c r="D674" s="46"/>
      <c r="E674" s="39" t="s">
        <v>628</v>
      </c>
      <c r="F674" s="46"/>
      <c r="G674" s="46"/>
      <c r="H674" s="46"/>
      <c r="I674" s="46"/>
      <c r="J674" s="47"/>
    </row>
    <row r="675" ht="45">
      <c r="A675" s="37" t="s">
        <v>93</v>
      </c>
      <c r="B675" s="37">
        <v>165</v>
      </c>
      <c r="C675" s="38" t="s">
        <v>769</v>
      </c>
      <c r="D675" s="37" t="s">
        <v>1105</v>
      </c>
      <c r="E675" s="39" t="s">
        <v>770</v>
      </c>
      <c r="F675" s="40" t="s">
        <v>626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627</v>
      </c>
      <c r="F676" s="46"/>
      <c r="G676" s="46"/>
      <c r="H676" s="46"/>
      <c r="I676" s="46"/>
      <c r="J676" s="47"/>
    </row>
    <row r="677" ht="30">
      <c r="A677" s="37" t="s">
        <v>390</v>
      </c>
      <c r="B677" s="45"/>
      <c r="C677" s="46"/>
      <c r="D677" s="46"/>
      <c r="E677" s="48" t="s">
        <v>1100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628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637</v>
      </c>
      <c r="D679" s="37" t="s">
        <v>1106</v>
      </c>
      <c r="E679" s="39" t="s">
        <v>638</v>
      </c>
      <c r="F679" s="40" t="s">
        <v>626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627</v>
      </c>
      <c r="F680" s="46"/>
      <c r="G680" s="46"/>
      <c r="H680" s="46"/>
      <c r="I680" s="46"/>
      <c r="J680" s="47"/>
    </row>
    <row r="681" ht="30">
      <c r="A681" s="37" t="s">
        <v>390</v>
      </c>
      <c r="B681" s="45"/>
      <c r="C681" s="46"/>
      <c r="D681" s="46"/>
      <c r="E681" s="48" t="s">
        <v>919</v>
      </c>
      <c r="F681" s="46"/>
      <c r="G681" s="46"/>
      <c r="H681" s="46"/>
      <c r="I681" s="46"/>
      <c r="J681" s="47"/>
    </row>
    <row r="682" ht="210">
      <c r="A682" s="37" t="s">
        <v>99</v>
      </c>
      <c r="B682" s="49"/>
      <c r="C682" s="50"/>
      <c r="D682" s="50"/>
      <c r="E682" s="39" t="s">
        <v>628</v>
      </c>
      <c r="F682" s="50"/>
      <c r="G682" s="50"/>
      <c r="H682" s="50"/>
      <c r="I682" s="50"/>
      <c r="J682" s="51"/>
    </row>
  </sheetData>
  <sheetProtection sheet="1" objects="1" scenarios="1" spinCount="100000" saltValue="mfjeUw6Wcm9/3u3LaTB5pUrCishTJNBymdkhdjd0kgcrpcHEhJPFncGRM50iqtzvoezuL1rB3nOfolP6yzMMKQ==" hashValue="er2WjQIdzhnRhKgx3jb2DePbFr7S82kWE+La40pyhuQTNq6tklEsen367OEJuWO+heeXl46rPp9cZfq56Gqmp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1316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1316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105</v>
      </c>
      <c r="D10" s="37" t="s">
        <v>786</v>
      </c>
      <c r="E10" s="39" t="s">
        <v>107</v>
      </c>
      <c r="F10" s="40" t="s">
        <v>103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107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1317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1318</v>
      </c>
      <c r="D14" s="37" t="s">
        <v>786</v>
      </c>
      <c r="E14" s="39" t="s">
        <v>1319</v>
      </c>
      <c r="F14" s="40" t="s">
        <v>103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1319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1320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795</v>
      </c>
      <c r="D18" s="34"/>
      <c r="E18" s="31" t="s">
        <v>796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786</v>
      </c>
      <c r="E19" s="39" t="s">
        <v>113</v>
      </c>
      <c r="F19" s="40" t="s">
        <v>103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1321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803</v>
      </c>
      <c r="D23" s="34"/>
      <c r="E23" s="31" t="s">
        <v>804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805</v>
      </c>
      <c r="D24" s="37" t="s">
        <v>786</v>
      </c>
      <c r="E24" s="39" t="s">
        <v>806</v>
      </c>
      <c r="F24" s="40" t="s">
        <v>117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806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1111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788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786</v>
      </c>
      <c r="E28" s="39" t="s">
        <v>120</v>
      </c>
      <c r="F28" s="40" t="s">
        <v>110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1322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786</v>
      </c>
      <c r="E32" s="39" t="s">
        <v>127</v>
      </c>
      <c r="F32" s="40" t="s">
        <v>110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390</v>
      </c>
      <c r="B34" s="45"/>
      <c r="C34" s="46"/>
      <c r="D34" s="46"/>
      <c r="E34" s="48" t="s">
        <v>1322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788</v>
      </c>
      <c r="F35" s="46"/>
      <c r="G35" s="46"/>
      <c r="H35" s="46"/>
      <c r="I35" s="46"/>
      <c r="J35" s="47"/>
    </row>
    <row r="36" ht="30">
      <c r="A36" s="37" t="s">
        <v>93</v>
      </c>
      <c r="B36" s="37">
        <v>7</v>
      </c>
      <c r="C36" s="38" t="s">
        <v>1323</v>
      </c>
      <c r="D36" s="37" t="s">
        <v>786</v>
      </c>
      <c r="E36" s="39" t="s">
        <v>1324</v>
      </c>
      <c r="F36" s="40" t="s">
        <v>117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98</v>
      </c>
      <c r="B37" s="45"/>
      <c r="C37" s="46"/>
      <c r="D37" s="46"/>
      <c r="E37" s="39" t="s">
        <v>1324</v>
      </c>
      <c r="F37" s="46"/>
      <c r="G37" s="46"/>
      <c r="H37" s="46"/>
      <c r="I37" s="46"/>
      <c r="J37" s="47"/>
    </row>
    <row r="38" ht="30">
      <c r="A38" s="37" t="s">
        <v>390</v>
      </c>
      <c r="B38" s="45"/>
      <c r="C38" s="46"/>
      <c r="D38" s="46"/>
      <c r="E38" s="48" t="s">
        <v>919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788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821</v>
      </c>
      <c r="D40" s="37" t="s">
        <v>786</v>
      </c>
      <c r="E40" s="39" t="s">
        <v>822</v>
      </c>
      <c r="F40" s="40" t="s">
        <v>110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822</v>
      </c>
      <c r="F41" s="46"/>
      <c r="G41" s="46"/>
      <c r="H41" s="46"/>
      <c r="I41" s="46"/>
      <c r="J41" s="47"/>
    </row>
    <row r="42" ht="30">
      <c r="A42" s="37" t="s">
        <v>390</v>
      </c>
      <c r="B42" s="45"/>
      <c r="C42" s="46"/>
      <c r="D42" s="46"/>
      <c r="E42" s="48" t="s">
        <v>1322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788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1325</v>
      </c>
      <c r="D44" s="37" t="s">
        <v>786</v>
      </c>
      <c r="E44" s="39" t="s">
        <v>1326</v>
      </c>
      <c r="F44" s="40" t="s">
        <v>110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1326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802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788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1196</v>
      </c>
      <c r="D48" s="37" t="s">
        <v>786</v>
      </c>
      <c r="E48" s="39" t="s">
        <v>1197</v>
      </c>
      <c r="F48" s="40" t="s">
        <v>110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1197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802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788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1327</v>
      </c>
      <c r="D52" s="37" t="s">
        <v>106</v>
      </c>
      <c r="E52" s="39" t="s">
        <v>1328</v>
      </c>
      <c r="F52" s="40" t="s">
        <v>110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1328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1329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1330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1331</v>
      </c>
      <c r="D56" s="37" t="s">
        <v>786</v>
      </c>
      <c r="E56" s="39" t="s">
        <v>1332</v>
      </c>
      <c r="F56" s="40" t="s">
        <v>117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1332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791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788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827</v>
      </c>
      <c r="D60" s="37" t="s">
        <v>786</v>
      </c>
      <c r="E60" s="39" t="s">
        <v>828</v>
      </c>
      <c r="F60" s="40" t="s">
        <v>117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828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912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788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830</v>
      </c>
      <c r="D64" s="37" t="s">
        <v>786</v>
      </c>
      <c r="E64" s="39" t="s">
        <v>831</v>
      </c>
      <c r="F64" s="40" t="s">
        <v>117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831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912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788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832</v>
      </c>
      <c r="D68" s="37" t="s">
        <v>786</v>
      </c>
      <c r="E68" s="39" t="s">
        <v>833</v>
      </c>
      <c r="F68" s="40" t="s">
        <v>117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833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810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788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686</v>
      </c>
      <c r="D72" s="37" t="s">
        <v>786</v>
      </c>
      <c r="E72" s="39" t="s">
        <v>687</v>
      </c>
      <c r="F72" s="40" t="s">
        <v>117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687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981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788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838</v>
      </c>
      <c r="D76" s="34"/>
      <c r="E76" s="31" t="s">
        <v>839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93</v>
      </c>
      <c r="B77" s="37">
        <v>17</v>
      </c>
      <c r="C77" s="38" t="s">
        <v>1333</v>
      </c>
      <c r="D77" s="37" t="s">
        <v>786</v>
      </c>
      <c r="E77" s="39" t="s">
        <v>1334</v>
      </c>
      <c r="F77" s="40" t="s">
        <v>117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98</v>
      </c>
      <c r="B78" s="45"/>
      <c r="C78" s="46"/>
      <c r="D78" s="46"/>
      <c r="E78" s="39" t="s">
        <v>1334</v>
      </c>
      <c r="F78" s="46"/>
      <c r="G78" s="46"/>
      <c r="H78" s="46"/>
      <c r="I78" s="46"/>
      <c r="J78" s="47"/>
    </row>
    <row r="79" ht="30">
      <c r="A79" s="37" t="s">
        <v>390</v>
      </c>
      <c r="B79" s="45"/>
      <c r="C79" s="46"/>
      <c r="D79" s="46"/>
      <c r="E79" s="48" t="s">
        <v>919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788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1335</v>
      </c>
      <c r="D81" s="37" t="s">
        <v>786</v>
      </c>
      <c r="E81" s="39" t="s">
        <v>1336</v>
      </c>
      <c r="F81" s="40" t="s">
        <v>117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1336</v>
      </c>
      <c r="F82" s="46"/>
      <c r="G82" s="46"/>
      <c r="H82" s="46"/>
      <c r="I82" s="46"/>
      <c r="J82" s="47"/>
    </row>
    <row r="83" ht="30">
      <c r="A83" s="37" t="s">
        <v>390</v>
      </c>
      <c r="B83" s="45"/>
      <c r="C83" s="46"/>
      <c r="D83" s="46"/>
      <c r="E83" s="48" t="s">
        <v>919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788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840</v>
      </c>
      <c r="D85" s="37" t="s">
        <v>786</v>
      </c>
      <c r="E85" s="39" t="s">
        <v>841</v>
      </c>
      <c r="F85" s="40" t="s">
        <v>117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841</v>
      </c>
      <c r="F86" s="46"/>
      <c r="G86" s="46"/>
      <c r="H86" s="46"/>
      <c r="I86" s="46"/>
      <c r="J86" s="47"/>
    </row>
    <row r="87" ht="30">
      <c r="A87" s="37" t="s">
        <v>390</v>
      </c>
      <c r="B87" s="45"/>
      <c r="C87" s="46"/>
      <c r="D87" s="46"/>
      <c r="E87" s="48" t="s">
        <v>919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788</v>
      </c>
      <c r="F88" s="46"/>
      <c r="G88" s="46"/>
      <c r="H88" s="46"/>
      <c r="I88" s="46"/>
      <c r="J88" s="47"/>
    </row>
    <row r="89">
      <c r="A89" s="37" t="s">
        <v>93</v>
      </c>
      <c r="B89" s="37">
        <v>20</v>
      </c>
      <c r="C89" s="38" t="s">
        <v>843</v>
      </c>
      <c r="D89" s="37" t="s">
        <v>786</v>
      </c>
      <c r="E89" s="39" t="s">
        <v>844</v>
      </c>
      <c r="F89" s="40" t="s">
        <v>117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98</v>
      </c>
      <c r="B90" s="45"/>
      <c r="C90" s="46"/>
      <c r="D90" s="46"/>
      <c r="E90" s="39" t="s">
        <v>844</v>
      </c>
      <c r="F90" s="46"/>
      <c r="G90" s="46"/>
      <c r="H90" s="46"/>
      <c r="I90" s="46"/>
      <c r="J90" s="47"/>
    </row>
    <row r="91" ht="30">
      <c r="A91" s="37" t="s">
        <v>390</v>
      </c>
      <c r="B91" s="45"/>
      <c r="C91" s="46"/>
      <c r="D91" s="46"/>
      <c r="E91" s="48" t="s">
        <v>912</v>
      </c>
      <c r="F91" s="46"/>
      <c r="G91" s="46"/>
      <c r="H91" s="46"/>
      <c r="I91" s="46"/>
      <c r="J91" s="47"/>
    </row>
    <row r="92">
      <c r="A92" s="37" t="s">
        <v>99</v>
      </c>
      <c r="B92" s="45"/>
      <c r="C92" s="46"/>
      <c r="D92" s="46"/>
      <c r="E92" s="39" t="s">
        <v>788</v>
      </c>
      <c r="F92" s="46"/>
      <c r="G92" s="46"/>
      <c r="H92" s="46"/>
      <c r="I92" s="46"/>
      <c r="J92" s="47"/>
    </row>
    <row r="93">
      <c r="A93" s="37" t="s">
        <v>93</v>
      </c>
      <c r="B93" s="37">
        <v>21</v>
      </c>
      <c r="C93" s="38" t="s">
        <v>1337</v>
      </c>
      <c r="D93" s="37" t="s">
        <v>786</v>
      </c>
      <c r="E93" s="39" t="s">
        <v>1338</v>
      </c>
      <c r="F93" s="40" t="s">
        <v>117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98</v>
      </c>
      <c r="B94" s="45"/>
      <c r="C94" s="46"/>
      <c r="D94" s="46"/>
      <c r="E94" s="39" t="s">
        <v>1338</v>
      </c>
      <c r="F94" s="46"/>
      <c r="G94" s="46"/>
      <c r="H94" s="46"/>
      <c r="I94" s="46"/>
      <c r="J94" s="47"/>
    </row>
    <row r="95" ht="30">
      <c r="A95" s="37" t="s">
        <v>390</v>
      </c>
      <c r="B95" s="45"/>
      <c r="C95" s="46"/>
      <c r="D95" s="46"/>
      <c r="E95" s="48" t="s">
        <v>919</v>
      </c>
      <c r="F95" s="46"/>
      <c r="G95" s="46"/>
      <c r="H95" s="46"/>
      <c r="I95" s="46"/>
      <c r="J95" s="47"/>
    </row>
    <row r="96">
      <c r="A96" s="37" t="s">
        <v>99</v>
      </c>
      <c r="B96" s="45"/>
      <c r="C96" s="46"/>
      <c r="D96" s="46"/>
      <c r="E96" s="39" t="s">
        <v>788</v>
      </c>
      <c r="F96" s="46"/>
      <c r="G96" s="46"/>
      <c r="H96" s="46"/>
      <c r="I96" s="46"/>
      <c r="J96" s="47"/>
    </row>
    <row r="97">
      <c r="A97" s="37" t="s">
        <v>93</v>
      </c>
      <c r="B97" s="37">
        <v>22</v>
      </c>
      <c r="C97" s="38" t="s">
        <v>1339</v>
      </c>
      <c r="D97" s="37" t="s">
        <v>786</v>
      </c>
      <c r="E97" s="39" t="s">
        <v>1340</v>
      </c>
      <c r="F97" s="40" t="s">
        <v>110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98</v>
      </c>
      <c r="B98" s="45"/>
      <c r="C98" s="46"/>
      <c r="D98" s="46"/>
      <c r="E98" s="39" t="s">
        <v>1340</v>
      </c>
      <c r="F98" s="46"/>
      <c r="G98" s="46"/>
      <c r="H98" s="46"/>
      <c r="I98" s="46"/>
      <c r="J98" s="47"/>
    </row>
    <row r="99" ht="30">
      <c r="A99" s="37" t="s">
        <v>390</v>
      </c>
      <c r="B99" s="45"/>
      <c r="C99" s="46"/>
      <c r="D99" s="46"/>
      <c r="E99" s="48" t="s">
        <v>791</v>
      </c>
      <c r="F99" s="46"/>
      <c r="G99" s="46"/>
      <c r="H99" s="46"/>
      <c r="I99" s="46"/>
      <c r="J99" s="47"/>
    </row>
    <row r="100">
      <c r="A100" s="37" t="s">
        <v>99</v>
      </c>
      <c r="B100" s="45"/>
      <c r="C100" s="46"/>
      <c r="D100" s="46"/>
      <c r="E100" s="39" t="s">
        <v>788</v>
      </c>
      <c r="F100" s="46"/>
      <c r="G100" s="46"/>
      <c r="H100" s="46"/>
      <c r="I100" s="46"/>
      <c r="J100" s="47"/>
    </row>
    <row r="101">
      <c r="A101" s="37" t="s">
        <v>93</v>
      </c>
      <c r="B101" s="37">
        <v>23</v>
      </c>
      <c r="C101" s="38" t="s">
        <v>132</v>
      </c>
      <c r="D101" s="37" t="s">
        <v>786</v>
      </c>
      <c r="E101" s="39" t="s">
        <v>133</v>
      </c>
      <c r="F101" s="40" t="s">
        <v>110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98</v>
      </c>
      <c r="B102" s="45"/>
      <c r="C102" s="46"/>
      <c r="D102" s="46"/>
      <c r="E102" s="39" t="s">
        <v>133</v>
      </c>
      <c r="F102" s="46"/>
      <c r="G102" s="46"/>
      <c r="H102" s="46"/>
      <c r="I102" s="46"/>
      <c r="J102" s="47"/>
    </row>
    <row r="103" ht="30">
      <c r="A103" s="37" t="s">
        <v>390</v>
      </c>
      <c r="B103" s="45"/>
      <c r="C103" s="46"/>
      <c r="D103" s="46"/>
      <c r="E103" s="48" t="s">
        <v>1341</v>
      </c>
      <c r="F103" s="46"/>
      <c r="G103" s="46"/>
      <c r="H103" s="46"/>
      <c r="I103" s="46"/>
      <c r="J103" s="47"/>
    </row>
    <row r="104">
      <c r="A104" s="37" t="s">
        <v>99</v>
      </c>
      <c r="B104" s="45"/>
      <c r="C104" s="46"/>
      <c r="D104" s="46"/>
      <c r="E104" s="39" t="s">
        <v>788</v>
      </c>
      <c r="F104" s="46"/>
      <c r="G104" s="46"/>
      <c r="H104" s="46"/>
      <c r="I104" s="46"/>
      <c r="J104" s="47"/>
    </row>
    <row r="105">
      <c r="A105" s="37" t="s">
        <v>93</v>
      </c>
      <c r="B105" s="37">
        <v>24</v>
      </c>
      <c r="C105" s="38" t="s">
        <v>1342</v>
      </c>
      <c r="D105" s="37" t="s">
        <v>786</v>
      </c>
      <c r="E105" s="39" t="s">
        <v>1343</v>
      </c>
      <c r="F105" s="40" t="s">
        <v>117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98</v>
      </c>
      <c r="B106" s="45"/>
      <c r="C106" s="46"/>
      <c r="D106" s="46"/>
      <c r="E106" s="39" t="s">
        <v>1343</v>
      </c>
      <c r="F106" s="46"/>
      <c r="G106" s="46"/>
      <c r="H106" s="46"/>
      <c r="I106" s="46"/>
      <c r="J106" s="47"/>
    </row>
    <row r="107" ht="30">
      <c r="A107" s="37" t="s">
        <v>390</v>
      </c>
      <c r="B107" s="45"/>
      <c r="C107" s="46"/>
      <c r="D107" s="46"/>
      <c r="E107" s="48" t="s">
        <v>919</v>
      </c>
      <c r="F107" s="46"/>
      <c r="G107" s="46"/>
      <c r="H107" s="46"/>
      <c r="I107" s="46"/>
      <c r="J107" s="47"/>
    </row>
    <row r="108">
      <c r="A108" s="37" t="s">
        <v>99</v>
      </c>
      <c r="B108" s="45"/>
      <c r="C108" s="46"/>
      <c r="D108" s="46"/>
      <c r="E108" s="39" t="s">
        <v>788</v>
      </c>
      <c r="F108" s="46"/>
      <c r="G108" s="46"/>
      <c r="H108" s="46"/>
      <c r="I108" s="46"/>
      <c r="J108" s="47"/>
    </row>
    <row r="109">
      <c r="A109" s="37" t="s">
        <v>93</v>
      </c>
      <c r="B109" s="37">
        <v>25</v>
      </c>
      <c r="C109" s="38" t="s">
        <v>1344</v>
      </c>
      <c r="D109" s="37" t="s">
        <v>786</v>
      </c>
      <c r="E109" s="39" t="s">
        <v>1345</v>
      </c>
      <c r="F109" s="40" t="s">
        <v>117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1345</v>
      </c>
      <c r="F110" s="46"/>
      <c r="G110" s="46"/>
      <c r="H110" s="46"/>
      <c r="I110" s="46"/>
      <c r="J110" s="47"/>
    </row>
    <row r="111" ht="30">
      <c r="A111" s="37" t="s">
        <v>390</v>
      </c>
      <c r="B111" s="45"/>
      <c r="C111" s="46"/>
      <c r="D111" s="46"/>
      <c r="E111" s="48" t="s">
        <v>919</v>
      </c>
      <c r="F111" s="46"/>
      <c r="G111" s="46"/>
      <c r="H111" s="46"/>
      <c r="I111" s="46"/>
      <c r="J111" s="47"/>
    </row>
    <row r="112">
      <c r="A112" s="37" t="s">
        <v>99</v>
      </c>
      <c r="B112" s="45"/>
      <c r="C112" s="46"/>
      <c r="D112" s="46"/>
      <c r="E112" s="39" t="s">
        <v>788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1346</v>
      </c>
      <c r="D113" s="37" t="s">
        <v>786</v>
      </c>
      <c r="E113" s="39" t="s">
        <v>1347</v>
      </c>
      <c r="F113" s="40" t="s">
        <v>117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1347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1348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1330</v>
      </c>
      <c r="F116" s="46"/>
      <c r="G116" s="46"/>
      <c r="H116" s="46"/>
      <c r="I116" s="46"/>
      <c r="J116" s="47"/>
    </row>
    <row r="117">
      <c r="A117" s="37" t="s">
        <v>93</v>
      </c>
      <c r="B117" s="37">
        <v>27</v>
      </c>
      <c r="C117" s="38" t="s">
        <v>1349</v>
      </c>
      <c r="D117" s="37" t="s">
        <v>786</v>
      </c>
      <c r="E117" s="39" t="s">
        <v>1350</v>
      </c>
      <c r="F117" s="40" t="s">
        <v>117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98</v>
      </c>
      <c r="B118" s="45"/>
      <c r="C118" s="46"/>
      <c r="D118" s="46"/>
      <c r="E118" s="39" t="s">
        <v>1350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810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788</v>
      </c>
      <c r="F120" s="46"/>
      <c r="G120" s="46"/>
      <c r="H120" s="46"/>
      <c r="I120" s="46"/>
      <c r="J120" s="47"/>
    </row>
    <row r="121">
      <c r="A121" s="31" t="s">
        <v>90</v>
      </c>
      <c r="B121" s="32"/>
      <c r="C121" s="33" t="s">
        <v>851</v>
      </c>
      <c r="D121" s="34"/>
      <c r="E121" s="31" t="s">
        <v>852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93</v>
      </c>
      <c r="B122" s="37">
        <v>28</v>
      </c>
      <c r="C122" s="38" t="s">
        <v>174</v>
      </c>
      <c r="D122" s="37" t="s">
        <v>786</v>
      </c>
      <c r="E122" s="39" t="s">
        <v>175</v>
      </c>
      <c r="F122" s="40" t="s">
        <v>117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98</v>
      </c>
      <c r="B123" s="45"/>
      <c r="C123" s="46"/>
      <c r="D123" s="46"/>
      <c r="E123" s="39" t="s">
        <v>175</v>
      </c>
      <c r="F123" s="46"/>
      <c r="G123" s="46"/>
      <c r="H123" s="46"/>
      <c r="I123" s="46"/>
      <c r="J123" s="47"/>
    </row>
    <row r="124" ht="30">
      <c r="A124" s="37" t="s">
        <v>390</v>
      </c>
      <c r="B124" s="45"/>
      <c r="C124" s="46"/>
      <c r="D124" s="46"/>
      <c r="E124" s="48" t="s">
        <v>810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788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501</v>
      </c>
      <c r="D126" s="37" t="s">
        <v>786</v>
      </c>
      <c r="E126" s="39" t="s">
        <v>502</v>
      </c>
      <c r="F126" s="40" t="s">
        <v>503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502</v>
      </c>
      <c r="F127" s="46"/>
      <c r="G127" s="46"/>
      <c r="H127" s="46"/>
      <c r="I127" s="46"/>
      <c r="J127" s="47"/>
    </row>
    <row r="128" ht="30">
      <c r="A128" s="37" t="s">
        <v>390</v>
      </c>
      <c r="B128" s="45"/>
      <c r="C128" s="46"/>
      <c r="D128" s="46"/>
      <c r="E128" s="48" t="s">
        <v>973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788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956</v>
      </c>
      <c r="D130" s="37" t="s">
        <v>786</v>
      </c>
      <c r="E130" s="39" t="s">
        <v>957</v>
      </c>
      <c r="F130" s="40" t="s">
        <v>117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957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919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788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965</v>
      </c>
      <c r="D134" s="37" t="s">
        <v>786</v>
      </c>
      <c r="E134" s="39" t="s">
        <v>966</v>
      </c>
      <c r="F134" s="40" t="s">
        <v>117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966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919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788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967</v>
      </c>
      <c r="D138" s="37" t="s">
        <v>786</v>
      </c>
      <c r="E138" s="39" t="s">
        <v>968</v>
      </c>
      <c r="F138" s="40" t="s">
        <v>117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968</v>
      </c>
      <c r="F139" s="46"/>
      <c r="G139" s="46"/>
      <c r="H139" s="46"/>
      <c r="I139" s="46"/>
      <c r="J139" s="47"/>
    </row>
    <row r="140" ht="30">
      <c r="A140" s="37" t="s">
        <v>390</v>
      </c>
      <c r="B140" s="45"/>
      <c r="C140" s="46"/>
      <c r="D140" s="46"/>
      <c r="E140" s="48" t="s">
        <v>919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788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971</v>
      </c>
      <c r="D142" s="37" t="s">
        <v>786</v>
      </c>
      <c r="E142" s="39" t="s">
        <v>972</v>
      </c>
      <c r="F142" s="40" t="s">
        <v>117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972</v>
      </c>
      <c r="F143" s="46"/>
      <c r="G143" s="46"/>
      <c r="H143" s="46"/>
      <c r="I143" s="46"/>
      <c r="J143" s="47"/>
    </row>
    <row r="144" ht="30">
      <c r="A144" s="37" t="s">
        <v>390</v>
      </c>
      <c r="B144" s="45"/>
      <c r="C144" s="46"/>
      <c r="D144" s="46"/>
      <c r="E144" s="48" t="s">
        <v>1009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788</v>
      </c>
      <c r="F145" s="46"/>
      <c r="G145" s="46"/>
      <c r="H145" s="46"/>
      <c r="I145" s="46"/>
      <c r="J145" s="47"/>
    </row>
    <row r="146">
      <c r="A146" s="37" t="s">
        <v>93</v>
      </c>
      <c r="B146" s="37">
        <v>34</v>
      </c>
      <c r="C146" s="38" t="s">
        <v>974</v>
      </c>
      <c r="D146" s="37" t="s">
        <v>786</v>
      </c>
      <c r="E146" s="39" t="s">
        <v>975</v>
      </c>
      <c r="F146" s="40" t="s">
        <v>117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975</v>
      </c>
      <c r="F147" s="46"/>
      <c r="G147" s="46"/>
      <c r="H147" s="46"/>
      <c r="I147" s="46"/>
      <c r="J147" s="47"/>
    </row>
    <row r="148" ht="30">
      <c r="A148" s="37" t="s">
        <v>390</v>
      </c>
      <c r="B148" s="45"/>
      <c r="C148" s="46"/>
      <c r="D148" s="46"/>
      <c r="E148" s="48" t="s">
        <v>1009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788</v>
      </c>
      <c r="F149" s="46"/>
      <c r="G149" s="46"/>
      <c r="H149" s="46"/>
      <c r="I149" s="46"/>
      <c r="J149" s="47"/>
    </row>
    <row r="150">
      <c r="A150" s="37" t="s">
        <v>93</v>
      </c>
      <c r="B150" s="37">
        <v>35</v>
      </c>
      <c r="C150" s="38" t="s">
        <v>988</v>
      </c>
      <c r="D150" s="37" t="s">
        <v>786</v>
      </c>
      <c r="E150" s="39" t="s">
        <v>989</v>
      </c>
      <c r="F150" s="40" t="s">
        <v>110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989</v>
      </c>
      <c r="F151" s="46"/>
      <c r="G151" s="46"/>
      <c r="H151" s="46"/>
      <c r="I151" s="46"/>
      <c r="J151" s="47"/>
    </row>
    <row r="152" ht="30">
      <c r="A152" s="37" t="s">
        <v>390</v>
      </c>
      <c r="B152" s="45"/>
      <c r="C152" s="46"/>
      <c r="D152" s="46"/>
      <c r="E152" s="48" t="s">
        <v>820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788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991</v>
      </c>
      <c r="D154" s="37" t="s">
        <v>786</v>
      </c>
      <c r="E154" s="39" t="s">
        <v>992</v>
      </c>
      <c r="F154" s="40" t="s">
        <v>110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992</v>
      </c>
      <c r="F155" s="46"/>
      <c r="G155" s="46"/>
      <c r="H155" s="46"/>
      <c r="I155" s="46"/>
      <c r="J155" s="47"/>
    </row>
    <row r="156" ht="30">
      <c r="A156" s="37" t="s">
        <v>390</v>
      </c>
      <c r="B156" s="45"/>
      <c r="C156" s="46"/>
      <c r="D156" s="46"/>
      <c r="E156" s="48" t="s">
        <v>820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788</v>
      </c>
      <c r="F157" s="46"/>
      <c r="G157" s="46"/>
      <c r="H157" s="46"/>
      <c r="I157" s="46"/>
      <c r="J157" s="47"/>
    </row>
    <row r="158">
      <c r="A158" s="37" t="s">
        <v>93</v>
      </c>
      <c r="B158" s="37">
        <v>37</v>
      </c>
      <c r="C158" s="38" t="s">
        <v>1351</v>
      </c>
      <c r="D158" s="37" t="s">
        <v>786</v>
      </c>
      <c r="E158" s="39" t="s">
        <v>1352</v>
      </c>
      <c r="F158" s="40" t="s">
        <v>110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1352</v>
      </c>
      <c r="F159" s="46"/>
      <c r="G159" s="46"/>
      <c r="H159" s="46"/>
      <c r="I159" s="46"/>
      <c r="J159" s="47"/>
    </row>
    <row r="160" ht="30">
      <c r="A160" s="37" t="s">
        <v>390</v>
      </c>
      <c r="B160" s="45"/>
      <c r="C160" s="46"/>
      <c r="D160" s="46"/>
      <c r="E160" s="48" t="s">
        <v>1353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788</v>
      </c>
      <c r="F161" s="46"/>
      <c r="G161" s="46"/>
      <c r="H161" s="46"/>
      <c r="I161" s="46"/>
      <c r="J161" s="47"/>
    </row>
    <row r="162">
      <c r="A162" s="37" t="s">
        <v>93</v>
      </c>
      <c r="B162" s="37">
        <v>38</v>
      </c>
      <c r="C162" s="38" t="s">
        <v>1354</v>
      </c>
      <c r="D162" s="37" t="s">
        <v>786</v>
      </c>
      <c r="E162" s="39" t="s">
        <v>1355</v>
      </c>
      <c r="F162" s="40" t="s">
        <v>110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1355</v>
      </c>
      <c r="F163" s="46"/>
      <c r="G163" s="46"/>
      <c r="H163" s="46"/>
      <c r="I163" s="46"/>
      <c r="J163" s="47"/>
    </row>
    <row r="164" ht="30">
      <c r="A164" s="37" t="s">
        <v>390</v>
      </c>
      <c r="B164" s="45"/>
      <c r="C164" s="46"/>
      <c r="D164" s="46"/>
      <c r="E164" s="48" t="s">
        <v>1353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788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1040</v>
      </c>
      <c r="D166" s="37" t="s">
        <v>786</v>
      </c>
      <c r="E166" s="39" t="s">
        <v>1041</v>
      </c>
      <c r="F166" s="40" t="s">
        <v>157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1041</v>
      </c>
      <c r="F167" s="46"/>
      <c r="G167" s="46"/>
      <c r="H167" s="46"/>
      <c r="I167" s="46"/>
      <c r="J167" s="47"/>
    </row>
    <row r="168" ht="30">
      <c r="A168" s="37" t="s">
        <v>390</v>
      </c>
      <c r="B168" s="45"/>
      <c r="C168" s="46"/>
      <c r="D168" s="46"/>
      <c r="E168" s="48" t="s">
        <v>1356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788</v>
      </c>
      <c r="F169" s="46"/>
      <c r="G169" s="46"/>
      <c r="H169" s="46"/>
      <c r="I169" s="46"/>
      <c r="J169" s="47"/>
    </row>
    <row r="170">
      <c r="A170" s="37" t="s">
        <v>93</v>
      </c>
      <c r="B170" s="37">
        <v>40</v>
      </c>
      <c r="C170" s="38" t="s">
        <v>1357</v>
      </c>
      <c r="D170" s="37" t="s">
        <v>786</v>
      </c>
      <c r="E170" s="39" t="s">
        <v>1358</v>
      </c>
      <c r="F170" s="40" t="s">
        <v>110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1358</v>
      </c>
      <c r="F171" s="46"/>
      <c r="G171" s="46"/>
      <c r="H171" s="46"/>
      <c r="I171" s="46"/>
      <c r="J171" s="47"/>
    </row>
    <row r="172" ht="30">
      <c r="A172" s="37" t="s">
        <v>390</v>
      </c>
      <c r="B172" s="45"/>
      <c r="C172" s="46"/>
      <c r="D172" s="46"/>
      <c r="E172" s="48" t="s">
        <v>981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788</v>
      </c>
      <c r="F173" s="46"/>
      <c r="G173" s="46"/>
      <c r="H173" s="46"/>
      <c r="I173" s="46"/>
      <c r="J173" s="47"/>
    </row>
    <row r="174">
      <c r="A174" s="37" t="s">
        <v>93</v>
      </c>
      <c r="B174" s="37">
        <v>41</v>
      </c>
      <c r="C174" s="38" t="s">
        <v>1359</v>
      </c>
      <c r="D174" s="37" t="s">
        <v>786</v>
      </c>
      <c r="E174" s="39" t="s">
        <v>1360</v>
      </c>
      <c r="F174" s="40" t="s">
        <v>157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1360</v>
      </c>
      <c r="F175" s="46"/>
      <c r="G175" s="46"/>
      <c r="H175" s="46"/>
      <c r="I175" s="46"/>
      <c r="J175" s="47"/>
    </row>
    <row r="176" ht="30">
      <c r="A176" s="37" t="s">
        <v>390</v>
      </c>
      <c r="B176" s="45"/>
      <c r="C176" s="46"/>
      <c r="D176" s="46"/>
      <c r="E176" s="48" t="s">
        <v>1361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788</v>
      </c>
      <c r="F177" s="46"/>
      <c r="G177" s="46"/>
      <c r="H177" s="46"/>
      <c r="I177" s="46"/>
      <c r="J177" s="47"/>
    </row>
    <row r="178">
      <c r="A178" s="37" t="s">
        <v>93</v>
      </c>
      <c r="B178" s="37">
        <v>42</v>
      </c>
      <c r="C178" s="38" t="s">
        <v>1362</v>
      </c>
      <c r="D178" s="37" t="s">
        <v>786</v>
      </c>
      <c r="E178" s="39" t="s">
        <v>1363</v>
      </c>
      <c r="F178" s="40" t="s">
        <v>157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1363</v>
      </c>
      <c r="F179" s="46"/>
      <c r="G179" s="46"/>
      <c r="H179" s="46"/>
      <c r="I179" s="46"/>
      <c r="J179" s="47"/>
    </row>
    <row r="180" ht="30">
      <c r="A180" s="37" t="s">
        <v>390</v>
      </c>
      <c r="B180" s="45"/>
      <c r="C180" s="46"/>
      <c r="D180" s="46"/>
      <c r="E180" s="48" t="s">
        <v>1361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788</v>
      </c>
      <c r="F181" s="46"/>
      <c r="G181" s="46"/>
      <c r="H181" s="46"/>
      <c r="I181" s="46"/>
      <c r="J181" s="47"/>
    </row>
    <row r="182" ht="30">
      <c r="A182" s="37" t="s">
        <v>93</v>
      </c>
      <c r="B182" s="37">
        <v>43</v>
      </c>
      <c r="C182" s="38" t="s">
        <v>1364</v>
      </c>
      <c r="D182" s="37" t="s">
        <v>786</v>
      </c>
      <c r="E182" s="39" t="s">
        <v>1365</v>
      </c>
      <c r="F182" s="40" t="s">
        <v>117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98</v>
      </c>
      <c r="B183" s="45"/>
      <c r="C183" s="46"/>
      <c r="D183" s="46"/>
      <c r="E183" s="39" t="s">
        <v>1365</v>
      </c>
      <c r="F183" s="46"/>
      <c r="G183" s="46"/>
      <c r="H183" s="46"/>
      <c r="I183" s="46"/>
      <c r="J183" s="47"/>
    </row>
    <row r="184" ht="30">
      <c r="A184" s="37" t="s">
        <v>390</v>
      </c>
      <c r="B184" s="45"/>
      <c r="C184" s="46"/>
      <c r="D184" s="46"/>
      <c r="E184" s="48" t="s">
        <v>919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788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1366</v>
      </c>
      <c r="D186" s="37" t="s">
        <v>786</v>
      </c>
      <c r="E186" s="39" t="s">
        <v>1367</v>
      </c>
      <c r="F186" s="40" t="s">
        <v>117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1367</v>
      </c>
      <c r="F187" s="46"/>
      <c r="G187" s="46"/>
      <c r="H187" s="46"/>
      <c r="I187" s="46"/>
      <c r="J187" s="47"/>
    </row>
    <row r="188" ht="30">
      <c r="A188" s="37" t="s">
        <v>390</v>
      </c>
      <c r="B188" s="45"/>
      <c r="C188" s="46"/>
      <c r="D188" s="46"/>
      <c r="E188" s="48" t="s">
        <v>919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788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1368</v>
      </c>
      <c r="D190" s="37" t="s">
        <v>786</v>
      </c>
      <c r="E190" s="39" t="s">
        <v>1369</v>
      </c>
      <c r="F190" s="40" t="s">
        <v>117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1369</v>
      </c>
      <c r="F191" s="46"/>
      <c r="G191" s="46"/>
      <c r="H191" s="46"/>
      <c r="I191" s="46"/>
      <c r="J191" s="47"/>
    </row>
    <row r="192" ht="30">
      <c r="A192" s="37" t="s">
        <v>390</v>
      </c>
      <c r="B192" s="45"/>
      <c r="C192" s="46"/>
      <c r="D192" s="46"/>
      <c r="E192" s="48" t="s">
        <v>810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788</v>
      </c>
      <c r="F193" s="46"/>
      <c r="G193" s="46"/>
      <c r="H193" s="46"/>
      <c r="I193" s="46"/>
      <c r="J193" s="47"/>
    </row>
    <row r="194">
      <c r="A194" s="37" t="s">
        <v>93</v>
      </c>
      <c r="B194" s="37">
        <v>46</v>
      </c>
      <c r="C194" s="38" t="s">
        <v>1370</v>
      </c>
      <c r="D194" s="37" t="s">
        <v>786</v>
      </c>
      <c r="E194" s="39" t="s">
        <v>1371</v>
      </c>
      <c r="F194" s="40" t="s">
        <v>117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1371</v>
      </c>
      <c r="F195" s="46"/>
      <c r="G195" s="46"/>
      <c r="H195" s="46"/>
      <c r="I195" s="46"/>
      <c r="J195" s="47"/>
    </row>
    <row r="196" ht="30">
      <c r="A196" s="37" t="s">
        <v>390</v>
      </c>
      <c r="B196" s="45"/>
      <c r="C196" s="46"/>
      <c r="D196" s="46"/>
      <c r="E196" s="48" t="s">
        <v>810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788</v>
      </c>
      <c r="F197" s="46"/>
      <c r="G197" s="46"/>
      <c r="H197" s="46"/>
      <c r="I197" s="46"/>
      <c r="J197" s="47"/>
    </row>
    <row r="198">
      <c r="A198" s="37" t="s">
        <v>93</v>
      </c>
      <c r="B198" s="37">
        <v>47</v>
      </c>
      <c r="C198" s="38" t="s">
        <v>1372</v>
      </c>
      <c r="D198" s="37" t="s">
        <v>786</v>
      </c>
      <c r="E198" s="39" t="s">
        <v>1373</v>
      </c>
      <c r="F198" s="40" t="s">
        <v>1170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1373</v>
      </c>
      <c r="F199" s="46"/>
      <c r="G199" s="46"/>
      <c r="H199" s="46"/>
      <c r="I199" s="46"/>
      <c r="J199" s="47"/>
    </row>
    <row r="200" ht="30">
      <c r="A200" s="37" t="s">
        <v>390</v>
      </c>
      <c r="B200" s="45"/>
      <c r="C200" s="46"/>
      <c r="D200" s="46"/>
      <c r="E200" s="48" t="s">
        <v>919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788</v>
      </c>
      <c r="F201" s="46"/>
      <c r="G201" s="46"/>
      <c r="H201" s="46"/>
      <c r="I201" s="46"/>
      <c r="J201" s="47"/>
    </row>
    <row r="202">
      <c r="A202" s="37" t="s">
        <v>93</v>
      </c>
      <c r="B202" s="37">
        <v>48</v>
      </c>
      <c r="C202" s="38" t="s">
        <v>1374</v>
      </c>
      <c r="D202" s="37" t="s">
        <v>786</v>
      </c>
      <c r="E202" s="39" t="s">
        <v>1375</v>
      </c>
      <c r="F202" s="40" t="s">
        <v>1170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1375</v>
      </c>
      <c r="F203" s="46"/>
      <c r="G203" s="46"/>
      <c r="H203" s="46"/>
      <c r="I203" s="46"/>
      <c r="J203" s="47"/>
    </row>
    <row r="204" ht="30">
      <c r="A204" s="37" t="s">
        <v>390</v>
      </c>
      <c r="B204" s="45"/>
      <c r="C204" s="46"/>
      <c r="D204" s="46"/>
      <c r="E204" s="48" t="s">
        <v>919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788</v>
      </c>
      <c r="F205" s="46"/>
      <c r="G205" s="46"/>
      <c r="H205" s="46"/>
      <c r="I205" s="46"/>
      <c r="J205" s="47"/>
    </row>
    <row r="206" ht="30">
      <c r="A206" s="37" t="s">
        <v>93</v>
      </c>
      <c r="B206" s="37">
        <v>49</v>
      </c>
      <c r="C206" s="38" t="s">
        <v>1376</v>
      </c>
      <c r="D206" s="37" t="s">
        <v>786</v>
      </c>
      <c r="E206" s="39" t="s">
        <v>1377</v>
      </c>
      <c r="F206" s="40" t="s">
        <v>1170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1377</v>
      </c>
      <c r="F207" s="46"/>
      <c r="G207" s="46"/>
      <c r="H207" s="46"/>
      <c r="I207" s="46"/>
      <c r="J207" s="47"/>
    </row>
    <row r="208" ht="30">
      <c r="A208" s="37" t="s">
        <v>390</v>
      </c>
      <c r="B208" s="45"/>
      <c r="C208" s="46"/>
      <c r="D208" s="46"/>
      <c r="E208" s="48" t="s">
        <v>919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788</v>
      </c>
      <c r="F209" s="46"/>
      <c r="G209" s="46"/>
      <c r="H209" s="46"/>
      <c r="I209" s="46"/>
      <c r="J209" s="47"/>
    </row>
    <row r="210">
      <c r="A210" s="37" t="s">
        <v>93</v>
      </c>
      <c r="B210" s="37">
        <v>50</v>
      </c>
      <c r="C210" s="38" t="s">
        <v>1378</v>
      </c>
      <c r="D210" s="37" t="s">
        <v>786</v>
      </c>
      <c r="E210" s="39" t="s">
        <v>1379</v>
      </c>
      <c r="F210" s="40" t="s">
        <v>1170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1379</v>
      </c>
      <c r="F211" s="46"/>
      <c r="G211" s="46"/>
      <c r="H211" s="46"/>
      <c r="I211" s="46"/>
      <c r="J211" s="47"/>
    </row>
    <row r="212" ht="30">
      <c r="A212" s="37" t="s">
        <v>390</v>
      </c>
      <c r="B212" s="45"/>
      <c r="C212" s="46"/>
      <c r="D212" s="46"/>
      <c r="E212" s="48" t="s">
        <v>919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788</v>
      </c>
      <c r="F213" s="46"/>
      <c r="G213" s="46"/>
      <c r="H213" s="46"/>
      <c r="I213" s="46"/>
      <c r="J213" s="47"/>
    </row>
    <row r="214" ht="30">
      <c r="A214" s="37" t="s">
        <v>93</v>
      </c>
      <c r="B214" s="37">
        <v>51</v>
      </c>
      <c r="C214" s="38" t="s">
        <v>1380</v>
      </c>
      <c r="D214" s="37" t="s">
        <v>786</v>
      </c>
      <c r="E214" s="39" t="s">
        <v>1381</v>
      </c>
      <c r="F214" s="40" t="s">
        <v>117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98</v>
      </c>
      <c r="B215" s="45"/>
      <c r="C215" s="46"/>
      <c r="D215" s="46"/>
      <c r="E215" s="39" t="s">
        <v>1381</v>
      </c>
      <c r="F215" s="46"/>
      <c r="G215" s="46"/>
      <c r="H215" s="46"/>
      <c r="I215" s="46"/>
      <c r="J215" s="47"/>
    </row>
    <row r="216" ht="30">
      <c r="A216" s="37" t="s">
        <v>390</v>
      </c>
      <c r="B216" s="45"/>
      <c r="C216" s="46"/>
      <c r="D216" s="46"/>
      <c r="E216" s="48" t="s">
        <v>919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788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52</v>
      </c>
      <c r="C218" s="38" t="s">
        <v>1382</v>
      </c>
      <c r="D218" s="37" t="s">
        <v>786</v>
      </c>
      <c r="E218" s="39" t="s">
        <v>1383</v>
      </c>
      <c r="F218" s="40" t="s">
        <v>117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1383</v>
      </c>
      <c r="F219" s="46"/>
      <c r="G219" s="46"/>
      <c r="H219" s="46"/>
      <c r="I219" s="46"/>
      <c r="J219" s="47"/>
    </row>
    <row r="220" ht="30">
      <c r="A220" s="37" t="s">
        <v>390</v>
      </c>
      <c r="B220" s="45"/>
      <c r="C220" s="46"/>
      <c r="D220" s="46"/>
      <c r="E220" s="48" t="s">
        <v>919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788</v>
      </c>
      <c r="F221" s="46"/>
      <c r="G221" s="46"/>
      <c r="H221" s="46"/>
      <c r="I221" s="46"/>
      <c r="J221" s="47"/>
    </row>
    <row r="222">
      <c r="A222" s="37" t="s">
        <v>93</v>
      </c>
      <c r="B222" s="37">
        <v>53</v>
      </c>
      <c r="C222" s="38" t="s">
        <v>1384</v>
      </c>
      <c r="D222" s="37" t="s">
        <v>786</v>
      </c>
      <c r="E222" s="39" t="s">
        <v>1385</v>
      </c>
      <c r="F222" s="40" t="s">
        <v>117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1385</v>
      </c>
      <c r="F223" s="46"/>
      <c r="G223" s="46"/>
      <c r="H223" s="46"/>
      <c r="I223" s="46"/>
      <c r="J223" s="47"/>
    </row>
    <row r="224" ht="30">
      <c r="A224" s="37" t="s">
        <v>390</v>
      </c>
      <c r="B224" s="45"/>
      <c r="C224" s="46"/>
      <c r="D224" s="46"/>
      <c r="E224" s="48" t="s">
        <v>919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788</v>
      </c>
      <c r="F225" s="46"/>
      <c r="G225" s="46"/>
      <c r="H225" s="46"/>
      <c r="I225" s="46"/>
      <c r="J225" s="47"/>
    </row>
    <row r="226">
      <c r="A226" s="37" t="s">
        <v>93</v>
      </c>
      <c r="B226" s="37">
        <v>54</v>
      </c>
      <c r="C226" s="38" t="s">
        <v>1386</v>
      </c>
      <c r="D226" s="37" t="s">
        <v>786</v>
      </c>
      <c r="E226" s="39" t="s">
        <v>1387</v>
      </c>
      <c r="F226" s="40" t="s">
        <v>117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1387</v>
      </c>
      <c r="F227" s="46"/>
      <c r="G227" s="46"/>
      <c r="H227" s="46"/>
      <c r="I227" s="46"/>
      <c r="J227" s="47"/>
    </row>
    <row r="228" ht="30">
      <c r="A228" s="37" t="s">
        <v>390</v>
      </c>
      <c r="B228" s="45"/>
      <c r="C228" s="46"/>
      <c r="D228" s="46"/>
      <c r="E228" s="48" t="s">
        <v>919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788</v>
      </c>
      <c r="F229" s="46"/>
      <c r="G229" s="46"/>
      <c r="H229" s="46"/>
      <c r="I229" s="46"/>
      <c r="J229" s="47"/>
    </row>
    <row r="230">
      <c r="A230" s="37" t="s">
        <v>93</v>
      </c>
      <c r="B230" s="37">
        <v>55</v>
      </c>
      <c r="C230" s="38" t="s">
        <v>1388</v>
      </c>
      <c r="D230" s="37" t="s">
        <v>786</v>
      </c>
      <c r="E230" s="39" t="s">
        <v>1389</v>
      </c>
      <c r="F230" s="40" t="s">
        <v>117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98</v>
      </c>
      <c r="B231" s="45"/>
      <c r="C231" s="46"/>
      <c r="D231" s="46"/>
      <c r="E231" s="39" t="s">
        <v>1389</v>
      </c>
      <c r="F231" s="46"/>
      <c r="G231" s="46"/>
      <c r="H231" s="46"/>
      <c r="I231" s="46"/>
      <c r="J231" s="47"/>
    </row>
    <row r="232" ht="30">
      <c r="A232" s="37" t="s">
        <v>390</v>
      </c>
      <c r="B232" s="45"/>
      <c r="C232" s="46"/>
      <c r="D232" s="46"/>
      <c r="E232" s="48" t="s">
        <v>919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788</v>
      </c>
      <c r="F233" s="46"/>
      <c r="G233" s="46"/>
      <c r="H233" s="46"/>
      <c r="I233" s="46"/>
      <c r="J233" s="47"/>
    </row>
    <row r="234" ht="30">
      <c r="A234" s="37" t="s">
        <v>93</v>
      </c>
      <c r="B234" s="37">
        <v>56</v>
      </c>
      <c r="C234" s="38" t="s">
        <v>1390</v>
      </c>
      <c r="D234" s="37" t="s">
        <v>786</v>
      </c>
      <c r="E234" s="39" t="s">
        <v>1391</v>
      </c>
      <c r="F234" s="40" t="s">
        <v>117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98</v>
      </c>
      <c r="B235" s="45"/>
      <c r="C235" s="46"/>
      <c r="D235" s="46"/>
      <c r="E235" s="39" t="s">
        <v>1391</v>
      </c>
      <c r="F235" s="46"/>
      <c r="G235" s="46"/>
      <c r="H235" s="46"/>
      <c r="I235" s="46"/>
      <c r="J235" s="47"/>
    </row>
    <row r="236" ht="30">
      <c r="A236" s="37" t="s">
        <v>390</v>
      </c>
      <c r="B236" s="45"/>
      <c r="C236" s="46"/>
      <c r="D236" s="46"/>
      <c r="E236" s="48" t="s">
        <v>919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788</v>
      </c>
      <c r="F237" s="46"/>
      <c r="G237" s="46"/>
      <c r="H237" s="46"/>
      <c r="I237" s="46"/>
      <c r="J237" s="47"/>
    </row>
    <row r="238">
      <c r="A238" s="31" t="s">
        <v>90</v>
      </c>
      <c r="B238" s="32"/>
      <c r="C238" s="33" t="s">
        <v>1057</v>
      </c>
      <c r="D238" s="34"/>
      <c r="E238" s="31" t="s">
        <v>1058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93</v>
      </c>
      <c r="B239" s="37">
        <v>57</v>
      </c>
      <c r="C239" s="38" t="s">
        <v>1059</v>
      </c>
      <c r="D239" s="37" t="s">
        <v>786</v>
      </c>
      <c r="E239" s="39" t="s">
        <v>1060</v>
      </c>
      <c r="F239" s="40" t="s">
        <v>1061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98</v>
      </c>
      <c r="B240" s="45"/>
      <c r="C240" s="46"/>
      <c r="D240" s="46"/>
      <c r="E240" s="39" t="s">
        <v>1060</v>
      </c>
      <c r="F240" s="46"/>
      <c r="G240" s="46"/>
      <c r="H240" s="46"/>
      <c r="I240" s="46"/>
      <c r="J240" s="47"/>
    </row>
    <row r="241" ht="30">
      <c r="A241" s="37" t="s">
        <v>390</v>
      </c>
      <c r="B241" s="45"/>
      <c r="C241" s="46"/>
      <c r="D241" s="46"/>
      <c r="E241" s="48" t="s">
        <v>919</v>
      </c>
      <c r="F241" s="46"/>
      <c r="G241" s="46"/>
      <c r="H241" s="46"/>
      <c r="I241" s="46"/>
      <c r="J241" s="47"/>
    </row>
    <row r="242" ht="30">
      <c r="A242" s="37" t="s">
        <v>99</v>
      </c>
      <c r="B242" s="45"/>
      <c r="C242" s="46"/>
      <c r="D242" s="46"/>
      <c r="E242" s="39" t="s">
        <v>1062</v>
      </c>
      <c r="F242" s="46"/>
      <c r="G242" s="46"/>
      <c r="H242" s="46"/>
      <c r="I242" s="46"/>
      <c r="J242" s="47"/>
    </row>
    <row r="243">
      <c r="A243" s="37" t="s">
        <v>93</v>
      </c>
      <c r="B243" s="37">
        <v>58</v>
      </c>
      <c r="C243" s="38" t="s">
        <v>529</v>
      </c>
      <c r="D243" s="37" t="s">
        <v>786</v>
      </c>
      <c r="E243" s="39" t="s">
        <v>1073</v>
      </c>
      <c r="F243" s="40" t="s">
        <v>117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98</v>
      </c>
      <c r="B244" s="45"/>
      <c r="C244" s="46"/>
      <c r="D244" s="46"/>
      <c r="E244" s="39" t="s">
        <v>1073</v>
      </c>
      <c r="F244" s="46"/>
      <c r="G244" s="46"/>
      <c r="H244" s="46"/>
      <c r="I244" s="46"/>
      <c r="J244" s="47"/>
    </row>
    <row r="245" ht="30">
      <c r="A245" s="37" t="s">
        <v>390</v>
      </c>
      <c r="B245" s="45"/>
      <c r="C245" s="46"/>
      <c r="D245" s="46"/>
      <c r="E245" s="48" t="s">
        <v>981</v>
      </c>
      <c r="F245" s="46"/>
      <c r="G245" s="46"/>
      <c r="H245" s="46"/>
      <c r="I245" s="46"/>
      <c r="J245" s="47"/>
    </row>
    <row r="246" ht="120">
      <c r="A246" s="37" t="s">
        <v>99</v>
      </c>
      <c r="B246" s="45"/>
      <c r="C246" s="46"/>
      <c r="D246" s="46"/>
      <c r="E246" s="39" t="s">
        <v>531</v>
      </c>
      <c r="F246" s="46"/>
      <c r="G246" s="46"/>
      <c r="H246" s="46"/>
      <c r="I246" s="46"/>
      <c r="J246" s="47"/>
    </row>
    <row r="247">
      <c r="A247" s="37" t="s">
        <v>93</v>
      </c>
      <c r="B247" s="37">
        <v>59</v>
      </c>
      <c r="C247" s="38" t="s">
        <v>618</v>
      </c>
      <c r="D247" s="37" t="s">
        <v>786</v>
      </c>
      <c r="E247" s="39" t="s">
        <v>619</v>
      </c>
      <c r="F247" s="40" t="s">
        <v>620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98</v>
      </c>
      <c r="B248" s="45"/>
      <c r="C248" s="46"/>
      <c r="D248" s="46"/>
      <c r="E248" s="39" t="s">
        <v>619</v>
      </c>
      <c r="F248" s="46"/>
      <c r="G248" s="46"/>
      <c r="H248" s="46"/>
      <c r="I248" s="46"/>
      <c r="J248" s="47"/>
    </row>
    <row r="249" ht="30">
      <c r="A249" s="37" t="s">
        <v>390</v>
      </c>
      <c r="B249" s="45"/>
      <c r="C249" s="46"/>
      <c r="D249" s="46"/>
      <c r="E249" s="48" t="s">
        <v>1361</v>
      </c>
      <c r="F249" s="46"/>
      <c r="G249" s="46"/>
      <c r="H249" s="46"/>
      <c r="I249" s="46"/>
      <c r="J249" s="47"/>
    </row>
    <row r="250" ht="135">
      <c r="A250" s="37" t="s">
        <v>99</v>
      </c>
      <c r="B250" s="45"/>
      <c r="C250" s="46"/>
      <c r="D250" s="46"/>
      <c r="E250" s="39" t="s">
        <v>621</v>
      </c>
      <c r="F250" s="46"/>
      <c r="G250" s="46"/>
      <c r="H250" s="46"/>
      <c r="I250" s="46"/>
      <c r="J250" s="47"/>
    </row>
    <row r="251">
      <c r="A251" s="37" t="s">
        <v>93</v>
      </c>
      <c r="B251" s="37">
        <v>60</v>
      </c>
      <c r="C251" s="38" t="s">
        <v>1075</v>
      </c>
      <c r="D251" s="37" t="s">
        <v>786</v>
      </c>
      <c r="E251" s="39" t="s">
        <v>1076</v>
      </c>
      <c r="F251" s="40" t="s">
        <v>620</v>
      </c>
      <c r="G251" s="41">
        <v>220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98</v>
      </c>
      <c r="B252" s="45"/>
      <c r="C252" s="46"/>
      <c r="D252" s="46"/>
      <c r="E252" s="39" t="s">
        <v>1076</v>
      </c>
      <c r="F252" s="46"/>
      <c r="G252" s="46"/>
      <c r="H252" s="46"/>
      <c r="I252" s="46"/>
      <c r="J252" s="47"/>
    </row>
    <row r="253" ht="30">
      <c r="A253" s="37" t="s">
        <v>390</v>
      </c>
      <c r="B253" s="45"/>
      <c r="C253" s="46"/>
      <c r="D253" s="46"/>
      <c r="E253" s="48" t="s">
        <v>1392</v>
      </c>
      <c r="F253" s="46"/>
      <c r="G253" s="46"/>
      <c r="H253" s="46"/>
      <c r="I253" s="46"/>
      <c r="J253" s="47"/>
    </row>
    <row r="254" ht="90">
      <c r="A254" s="37" t="s">
        <v>99</v>
      </c>
      <c r="B254" s="45"/>
      <c r="C254" s="46"/>
      <c r="D254" s="46"/>
      <c r="E254" s="52" t="s">
        <v>1167</v>
      </c>
      <c r="F254" s="46"/>
      <c r="G254" s="46"/>
      <c r="H254" s="46"/>
      <c r="I254" s="46"/>
      <c r="J254" s="47"/>
    </row>
    <row r="255">
      <c r="A255" s="37" t="s">
        <v>93</v>
      </c>
      <c r="B255" s="37">
        <v>61</v>
      </c>
      <c r="C255" s="38" t="s">
        <v>1393</v>
      </c>
      <c r="D255" s="37" t="s">
        <v>786</v>
      </c>
      <c r="E255" s="39" t="s">
        <v>1394</v>
      </c>
      <c r="F255" s="40" t="s">
        <v>117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1394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912</v>
      </c>
      <c r="F257" s="46"/>
      <c r="G257" s="46"/>
      <c r="H257" s="46"/>
      <c r="I257" s="46"/>
      <c r="J257" s="47"/>
    </row>
    <row r="258" ht="135">
      <c r="A258" s="37" t="s">
        <v>99</v>
      </c>
      <c r="B258" s="45"/>
      <c r="C258" s="46"/>
      <c r="D258" s="46"/>
      <c r="E258" s="39" t="s">
        <v>1395</v>
      </c>
      <c r="F258" s="46"/>
      <c r="G258" s="46"/>
      <c r="H258" s="46"/>
      <c r="I258" s="46"/>
      <c r="J258" s="47"/>
    </row>
    <row r="259">
      <c r="A259" s="37" t="s">
        <v>93</v>
      </c>
      <c r="B259" s="37">
        <v>62</v>
      </c>
      <c r="C259" s="38" t="s">
        <v>1396</v>
      </c>
      <c r="D259" s="37" t="s">
        <v>786</v>
      </c>
      <c r="E259" s="39" t="s">
        <v>1397</v>
      </c>
      <c r="F259" s="40" t="s">
        <v>117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98</v>
      </c>
      <c r="B260" s="45"/>
      <c r="C260" s="46"/>
      <c r="D260" s="46"/>
      <c r="E260" s="39" t="s">
        <v>1397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912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1398</v>
      </c>
      <c r="F262" s="46"/>
      <c r="G262" s="46"/>
      <c r="H262" s="46"/>
      <c r="I262" s="46"/>
      <c r="J262" s="47"/>
    </row>
    <row r="263">
      <c r="A263" s="37" t="s">
        <v>93</v>
      </c>
      <c r="B263" s="37">
        <v>63</v>
      </c>
      <c r="C263" s="38" t="s">
        <v>1399</v>
      </c>
      <c r="D263" s="37" t="s">
        <v>786</v>
      </c>
      <c r="E263" s="39" t="s">
        <v>1400</v>
      </c>
      <c r="F263" s="40" t="s">
        <v>1401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98</v>
      </c>
      <c r="B264" s="45"/>
      <c r="C264" s="46"/>
      <c r="D264" s="46"/>
      <c r="E264" s="39" t="s">
        <v>1400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919</v>
      </c>
      <c r="F265" s="46"/>
      <c r="G265" s="46"/>
      <c r="H265" s="46"/>
      <c r="I265" s="46"/>
      <c r="J265" s="47"/>
    </row>
    <row r="266" ht="30">
      <c r="A266" s="37" t="s">
        <v>99</v>
      </c>
      <c r="B266" s="45"/>
      <c r="C266" s="46"/>
      <c r="D266" s="46"/>
      <c r="E266" s="39" t="s">
        <v>1402</v>
      </c>
      <c r="F266" s="46"/>
      <c r="G266" s="46"/>
      <c r="H266" s="46"/>
      <c r="I266" s="46"/>
      <c r="J266" s="47"/>
    </row>
    <row r="267">
      <c r="A267" s="31" t="s">
        <v>90</v>
      </c>
      <c r="B267" s="32"/>
      <c r="C267" s="33" t="s">
        <v>1091</v>
      </c>
      <c r="D267" s="34"/>
      <c r="E267" s="31" t="s">
        <v>1092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93</v>
      </c>
      <c r="B268" s="37">
        <v>64</v>
      </c>
      <c r="C268" s="38" t="s">
        <v>1171</v>
      </c>
      <c r="D268" s="37" t="s">
        <v>1172</v>
      </c>
      <c r="E268" s="39" t="s">
        <v>1173</v>
      </c>
      <c r="F268" s="40" t="s">
        <v>626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98</v>
      </c>
      <c r="B269" s="45"/>
      <c r="C269" s="46"/>
      <c r="D269" s="46"/>
      <c r="E269" s="39" t="s">
        <v>627</v>
      </c>
      <c r="F269" s="46"/>
      <c r="G269" s="46"/>
      <c r="H269" s="46"/>
      <c r="I269" s="46"/>
      <c r="J269" s="47"/>
    </row>
    <row r="270" ht="30">
      <c r="A270" s="37" t="s">
        <v>390</v>
      </c>
      <c r="B270" s="45"/>
      <c r="C270" s="46"/>
      <c r="D270" s="46"/>
      <c r="E270" s="48" t="s">
        <v>1174</v>
      </c>
      <c r="F270" s="46"/>
      <c r="G270" s="46"/>
      <c r="H270" s="46"/>
      <c r="I270" s="46"/>
      <c r="J270" s="47"/>
    </row>
    <row r="271" ht="210">
      <c r="A271" s="37" t="s">
        <v>99</v>
      </c>
      <c r="B271" s="45"/>
      <c r="C271" s="46"/>
      <c r="D271" s="46"/>
      <c r="E271" s="39" t="s">
        <v>628</v>
      </c>
      <c r="F271" s="46"/>
      <c r="G271" s="46"/>
      <c r="H271" s="46"/>
      <c r="I271" s="46"/>
      <c r="J271" s="47"/>
    </row>
    <row r="272" ht="45">
      <c r="A272" s="37" t="s">
        <v>93</v>
      </c>
      <c r="B272" s="37">
        <v>65</v>
      </c>
      <c r="C272" s="38" t="s">
        <v>629</v>
      </c>
      <c r="D272" s="37" t="s">
        <v>1095</v>
      </c>
      <c r="E272" s="39" t="s">
        <v>630</v>
      </c>
      <c r="F272" s="40" t="s">
        <v>626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98</v>
      </c>
      <c r="B273" s="45"/>
      <c r="C273" s="46"/>
      <c r="D273" s="46"/>
      <c r="E273" s="39" t="s">
        <v>627</v>
      </c>
      <c r="F273" s="46"/>
      <c r="G273" s="46"/>
      <c r="H273" s="46"/>
      <c r="I273" s="46"/>
      <c r="J273" s="47"/>
    </row>
    <row r="274" ht="30">
      <c r="A274" s="37" t="s">
        <v>390</v>
      </c>
      <c r="B274" s="45"/>
      <c r="C274" s="46"/>
      <c r="D274" s="46"/>
      <c r="E274" s="48" t="s">
        <v>1403</v>
      </c>
      <c r="F274" s="46"/>
      <c r="G274" s="46"/>
      <c r="H274" s="46"/>
      <c r="I274" s="46"/>
      <c r="J274" s="47"/>
    </row>
    <row r="275" ht="210">
      <c r="A275" s="37" t="s">
        <v>99</v>
      </c>
      <c r="B275" s="45"/>
      <c r="C275" s="46"/>
      <c r="D275" s="46"/>
      <c r="E275" s="39" t="s">
        <v>628</v>
      </c>
      <c r="F275" s="46"/>
      <c r="G275" s="46"/>
      <c r="H275" s="46"/>
      <c r="I275" s="46"/>
      <c r="J275" s="47"/>
    </row>
    <row r="276" ht="45">
      <c r="A276" s="37" t="s">
        <v>93</v>
      </c>
      <c r="B276" s="37">
        <v>66</v>
      </c>
      <c r="C276" s="38" t="s">
        <v>633</v>
      </c>
      <c r="D276" s="37" t="s">
        <v>1176</v>
      </c>
      <c r="E276" s="39" t="s">
        <v>634</v>
      </c>
      <c r="F276" s="40" t="s">
        <v>626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98</v>
      </c>
      <c r="B277" s="45"/>
      <c r="C277" s="46"/>
      <c r="D277" s="46"/>
      <c r="E277" s="39" t="s">
        <v>627</v>
      </c>
      <c r="F277" s="46"/>
      <c r="G277" s="46"/>
      <c r="H277" s="46"/>
      <c r="I277" s="46"/>
      <c r="J277" s="47"/>
    </row>
    <row r="278" ht="30">
      <c r="A278" s="37" t="s">
        <v>390</v>
      </c>
      <c r="B278" s="45"/>
      <c r="C278" s="46"/>
      <c r="D278" s="46"/>
      <c r="E278" s="48" t="s">
        <v>1404</v>
      </c>
      <c r="F278" s="46"/>
      <c r="G278" s="46"/>
      <c r="H278" s="46"/>
      <c r="I278" s="46"/>
      <c r="J278" s="47"/>
    </row>
    <row r="279" ht="210">
      <c r="A279" s="37" t="s">
        <v>99</v>
      </c>
      <c r="B279" s="45"/>
      <c r="C279" s="46"/>
      <c r="D279" s="46"/>
      <c r="E279" s="39" t="s">
        <v>628</v>
      </c>
      <c r="F279" s="46"/>
      <c r="G279" s="46"/>
      <c r="H279" s="46"/>
      <c r="I279" s="46"/>
      <c r="J279" s="47"/>
    </row>
    <row r="280" ht="45">
      <c r="A280" s="37" t="s">
        <v>93</v>
      </c>
      <c r="B280" s="37">
        <v>67</v>
      </c>
      <c r="C280" s="38" t="s">
        <v>635</v>
      </c>
      <c r="D280" s="37" t="s">
        <v>1178</v>
      </c>
      <c r="E280" s="39" t="s">
        <v>636</v>
      </c>
      <c r="F280" s="40" t="s">
        <v>626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98</v>
      </c>
      <c r="B281" s="45"/>
      <c r="C281" s="46"/>
      <c r="D281" s="46"/>
      <c r="E281" s="39" t="s">
        <v>627</v>
      </c>
      <c r="F281" s="46"/>
      <c r="G281" s="46"/>
      <c r="H281" s="46"/>
      <c r="I281" s="46"/>
      <c r="J281" s="47"/>
    </row>
    <row r="282" ht="30">
      <c r="A282" s="37" t="s">
        <v>390</v>
      </c>
      <c r="B282" s="45"/>
      <c r="C282" s="46"/>
      <c r="D282" s="46"/>
      <c r="E282" s="48" t="s">
        <v>1174</v>
      </c>
      <c r="F282" s="46"/>
      <c r="G282" s="46"/>
      <c r="H282" s="46"/>
      <c r="I282" s="46"/>
      <c r="J282" s="47"/>
    </row>
    <row r="283" ht="210">
      <c r="A283" s="37" t="s">
        <v>99</v>
      </c>
      <c r="B283" s="45"/>
      <c r="C283" s="46"/>
      <c r="D283" s="46"/>
      <c r="E283" s="39" t="s">
        <v>628</v>
      </c>
      <c r="F283" s="46"/>
      <c r="G283" s="46"/>
      <c r="H283" s="46"/>
      <c r="I283" s="46"/>
      <c r="J283" s="47"/>
    </row>
    <row r="284" ht="45">
      <c r="A284" s="37" t="s">
        <v>93</v>
      </c>
      <c r="B284" s="37">
        <v>68</v>
      </c>
      <c r="C284" s="38" t="s">
        <v>637</v>
      </c>
      <c r="D284" s="37" t="s">
        <v>1106</v>
      </c>
      <c r="E284" s="39" t="s">
        <v>638</v>
      </c>
      <c r="F284" s="40" t="s">
        <v>626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98</v>
      </c>
      <c r="B285" s="45"/>
      <c r="C285" s="46"/>
      <c r="D285" s="46"/>
      <c r="E285" s="39" t="s">
        <v>627</v>
      </c>
      <c r="F285" s="46"/>
      <c r="G285" s="46"/>
      <c r="H285" s="46"/>
      <c r="I285" s="46"/>
      <c r="J285" s="47"/>
    </row>
    <row r="286" ht="30">
      <c r="A286" s="37" t="s">
        <v>390</v>
      </c>
      <c r="B286" s="45"/>
      <c r="C286" s="46"/>
      <c r="D286" s="46"/>
      <c r="E286" s="48" t="s">
        <v>1174</v>
      </c>
      <c r="F286" s="46"/>
      <c r="G286" s="46"/>
      <c r="H286" s="46"/>
      <c r="I286" s="46"/>
      <c r="J286" s="47"/>
    </row>
    <row r="287" ht="210">
      <c r="A287" s="37" t="s">
        <v>99</v>
      </c>
      <c r="B287" s="49"/>
      <c r="C287" s="50"/>
      <c r="D287" s="50"/>
      <c r="E287" s="39" t="s">
        <v>628</v>
      </c>
      <c r="F287" s="50"/>
      <c r="G287" s="50"/>
      <c r="H287" s="50"/>
      <c r="I287" s="50"/>
      <c r="J287" s="51"/>
    </row>
  </sheetData>
  <sheetProtection sheet="1" objects="1" scenarios="1" spinCount="100000" saltValue="XrzxZUM33y5NH1PeUQNSob1k2oS5foXmFK4w0YONiV1GCBV9GyjrCoChMBdIHXnZ4r19i2apHZQ6SvoX9ubf7Q==" hashValue="Pk0I5fLBIySUMt+2Qff/IlsCeOD9IIFhFhIcYebHexN+LvVIrHiMRDhRJWaF9lgs7AmpVDMSyUIA582ZCNwn+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1405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1405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803</v>
      </c>
      <c r="D9" s="34"/>
      <c r="E9" s="31" t="s">
        <v>804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93</v>
      </c>
      <c r="B10" s="37">
        <v>1</v>
      </c>
      <c r="C10" s="38" t="s">
        <v>1406</v>
      </c>
      <c r="D10" s="37" t="s">
        <v>786</v>
      </c>
      <c r="E10" s="39" t="s">
        <v>1407</v>
      </c>
      <c r="F10" s="40" t="s">
        <v>110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1407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815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1330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1327</v>
      </c>
      <c r="D14" s="37" t="s">
        <v>786</v>
      </c>
      <c r="E14" s="39" t="s">
        <v>1328</v>
      </c>
      <c r="F14" s="40" t="s">
        <v>110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1328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802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1330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838</v>
      </c>
      <c r="D18" s="34"/>
      <c r="E18" s="31" t="s">
        <v>839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93</v>
      </c>
      <c r="B19" s="37">
        <v>3</v>
      </c>
      <c r="C19" s="38" t="s">
        <v>1339</v>
      </c>
      <c r="D19" s="37" t="s">
        <v>786</v>
      </c>
      <c r="E19" s="39" t="s">
        <v>1340</v>
      </c>
      <c r="F19" s="40" t="s">
        <v>110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1340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836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1330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550</v>
      </c>
      <c r="D23" s="37" t="s">
        <v>786</v>
      </c>
      <c r="E23" s="39" t="s">
        <v>551</v>
      </c>
      <c r="F23" s="40" t="s">
        <v>117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551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1009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1330</v>
      </c>
      <c r="F26" s="46"/>
      <c r="G26" s="46"/>
      <c r="H26" s="46"/>
      <c r="I26" s="46"/>
      <c r="J26" s="47"/>
    </row>
    <row r="27">
      <c r="A27" s="37" t="s">
        <v>93</v>
      </c>
      <c r="B27" s="37">
        <v>5</v>
      </c>
      <c r="C27" s="38" t="s">
        <v>1342</v>
      </c>
      <c r="D27" s="37" t="s">
        <v>786</v>
      </c>
      <c r="E27" s="39" t="s">
        <v>1343</v>
      </c>
      <c r="F27" s="40" t="s">
        <v>117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98</v>
      </c>
      <c r="B28" s="45"/>
      <c r="C28" s="46"/>
      <c r="D28" s="46"/>
      <c r="E28" s="39" t="s">
        <v>1343</v>
      </c>
      <c r="F28" s="46"/>
      <c r="G28" s="46"/>
      <c r="H28" s="46"/>
      <c r="I28" s="46"/>
      <c r="J28" s="47"/>
    </row>
    <row r="29" ht="30">
      <c r="A29" s="37" t="s">
        <v>390</v>
      </c>
      <c r="B29" s="45"/>
      <c r="C29" s="46"/>
      <c r="D29" s="46"/>
      <c r="E29" s="48" t="s">
        <v>912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1330</v>
      </c>
      <c r="F30" s="46"/>
      <c r="G30" s="46"/>
      <c r="H30" s="46"/>
      <c r="I30" s="46"/>
      <c r="J30" s="47"/>
    </row>
    <row r="31">
      <c r="A31" s="37" t="s">
        <v>93</v>
      </c>
      <c r="B31" s="37">
        <v>6</v>
      </c>
      <c r="C31" s="38" t="s">
        <v>1408</v>
      </c>
      <c r="D31" s="37" t="s">
        <v>786</v>
      </c>
      <c r="E31" s="39" t="s">
        <v>1409</v>
      </c>
      <c r="F31" s="40" t="s">
        <v>117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1409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912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1330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1410</v>
      </c>
      <c r="D35" s="37" t="s">
        <v>786</v>
      </c>
      <c r="E35" s="39" t="s">
        <v>1411</v>
      </c>
      <c r="F35" s="40" t="s">
        <v>117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1411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919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788</v>
      </c>
      <c r="F38" s="46"/>
      <c r="G38" s="46"/>
      <c r="H38" s="46"/>
      <c r="I38" s="46"/>
      <c r="J38" s="47"/>
    </row>
    <row r="39" ht="45">
      <c r="A39" s="37" t="s">
        <v>93</v>
      </c>
      <c r="B39" s="37">
        <v>8</v>
      </c>
      <c r="C39" s="38" t="s">
        <v>1412</v>
      </c>
      <c r="D39" s="37" t="s">
        <v>786</v>
      </c>
      <c r="E39" s="39" t="s">
        <v>1413</v>
      </c>
      <c r="F39" s="40" t="s">
        <v>117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98</v>
      </c>
      <c r="B40" s="45"/>
      <c r="C40" s="46"/>
      <c r="D40" s="46"/>
      <c r="E40" s="39" t="s">
        <v>1413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897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788</v>
      </c>
      <c r="F42" s="46"/>
      <c r="G42" s="46"/>
      <c r="H42" s="46"/>
      <c r="I42" s="46"/>
      <c r="J42" s="47"/>
    </row>
    <row r="43">
      <c r="A43" s="37" t="s">
        <v>93</v>
      </c>
      <c r="B43" s="37">
        <v>9</v>
      </c>
      <c r="C43" s="38" t="s">
        <v>1414</v>
      </c>
      <c r="D43" s="37" t="s">
        <v>786</v>
      </c>
      <c r="E43" s="39" t="s">
        <v>521</v>
      </c>
      <c r="F43" s="40" t="s">
        <v>117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521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919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1" t="s">
        <v>90</v>
      </c>
      <c r="B47" s="32"/>
      <c r="C47" s="33" t="s">
        <v>851</v>
      </c>
      <c r="D47" s="34"/>
      <c r="E47" s="31" t="s">
        <v>852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93</v>
      </c>
      <c r="B48" s="37">
        <v>10</v>
      </c>
      <c r="C48" s="38" t="s">
        <v>1415</v>
      </c>
      <c r="D48" s="37" t="s">
        <v>786</v>
      </c>
      <c r="E48" s="39" t="s">
        <v>1416</v>
      </c>
      <c r="F48" s="40" t="s">
        <v>117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1416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1009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1330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1417</v>
      </c>
      <c r="D52" s="37" t="s">
        <v>786</v>
      </c>
      <c r="E52" s="39" t="s">
        <v>1418</v>
      </c>
      <c r="F52" s="40" t="s">
        <v>117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1418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1009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1330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944</v>
      </c>
      <c r="D56" s="37" t="s">
        <v>786</v>
      </c>
      <c r="E56" s="39" t="s">
        <v>945</v>
      </c>
      <c r="F56" s="40" t="s">
        <v>117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945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981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788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946</v>
      </c>
      <c r="D60" s="37" t="s">
        <v>786</v>
      </c>
      <c r="E60" s="39" t="s">
        <v>947</v>
      </c>
      <c r="F60" s="40" t="s">
        <v>117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947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981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788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956</v>
      </c>
      <c r="D64" s="37" t="s">
        <v>786</v>
      </c>
      <c r="E64" s="39" t="s">
        <v>957</v>
      </c>
      <c r="F64" s="40" t="s">
        <v>117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957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900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788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958</v>
      </c>
      <c r="D68" s="37" t="s">
        <v>786</v>
      </c>
      <c r="E68" s="39" t="s">
        <v>959</v>
      </c>
      <c r="F68" s="40" t="s">
        <v>117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959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900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788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960</v>
      </c>
      <c r="D72" s="37" t="s">
        <v>786</v>
      </c>
      <c r="E72" s="39" t="s">
        <v>961</v>
      </c>
      <c r="F72" s="40" t="s">
        <v>117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961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897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788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963</v>
      </c>
      <c r="D76" s="37" t="s">
        <v>786</v>
      </c>
      <c r="E76" s="39" t="s">
        <v>964</v>
      </c>
      <c r="F76" s="40" t="s">
        <v>117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964</v>
      </c>
      <c r="F77" s="46"/>
      <c r="G77" s="46"/>
      <c r="H77" s="46"/>
      <c r="I77" s="46"/>
      <c r="J77" s="47"/>
    </row>
    <row r="78" ht="30">
      <c r="A78" s="37" t="s">
        <v>390</v>
      </c>
      <c r="B78" s="45"/>
      <c r="C78" s="46"/>
      <c r="D78" s="46"/>
      <c r="E78" s="48" t="s">
        <v>897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788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1419</v>
      </c>
      <c r="D80" s="37" t="s">
        <v>786</v>
      </c>
      <c r="E80" s="39" t="s">
        <v>1420</v>
      </c>
      <c r="F80" s="40" t="s">
        <v>157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1420</v>
      </c>
      <c r="F81" s="46"/>
      <c r="G81" s="46"/>
      <c r="H81" s="46"/>
      <c r="I81" s="46"/>
      <c r="J81" s="47"/>
    </row>
    <row r="82" ht="30">
      <c r="A82" s="37" t="s">
        <v>390</v>
      </c>
      <c r="B82" s="45"/>
      <c r="C82" s="46"/>
      <c r="D82" s="46"/>
      <c r="E82" s="48" t="s">
        <v>912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1330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1357</v>
      </c>
      <c r="D84" s="37" t="s">
        <v>786</v>
      </c>
      <c r="E84" s="39" t="s">
        <v>1358</v>
      </c>
      <c r="F84" s="40" t="s">
        <v>110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1358</v>
      </c>
      <c r="F85" s="46"/>
      <c r="G85" s="46"/>
      <c r="H85" s="46"/>
      <c r="I85" s="46"/>
      <c r="J85" s="47"/>
    </row>
    <row r="86" ht="30">
      <c r="A86" s="37" t="s">
        <v>390</v>
      </c>
      <c r="B86" s="45"/>
      <c r="C86" s="46"/>
      <c r="D86" s="46"/>
      <c r="E86" s="48" t="s">
        <v>787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1330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1421</v>
      </c>
      <c r="D88" s="37" t="s">
        <v>786</v>
      </c>
      <c r="E88" s="39" t="s">
        <v>1422</v>
      </c>
      <c r="F88" s="40" t="s">
        <v>117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1422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1275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1423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1424</v>
      </c>
      <c r="D92" s="37" t="s">
        <v>786</v>
      </c>
      <c r="E92" s="39" t="s">
        <v>1425</v>
      </c>
      <c r="F92" s="40" t="s">
        <v>117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1425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1275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1423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1426</v>
      </c>
      <c r="D96" s="37" t="s">
        <v>786</v>
      </c>
      <c r="E96" s="39" t="s">
        <v>1427</v>
      </c>
      <c r="F96" s="40" t="s">
        <v>117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1427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912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788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1428</v>
      </c>
      <c r="D100" s="37" t="s">
        <v>786</v>
      </c>
      <c r="E100" s="39" t="s">
        <v>1429</v>
      </c>
      <c r="F100" s="40" t="s">
        <v>117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1430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912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1431</v>
      </c>
      <c r="D104" s="37" t="s">
        <v>786</v>
      </c>
      <c r="E104" s="39" t="s">
        <v>1432</v>
      </c>
      <c r="F104" s="40" t="s">
        <v>117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1432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787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1433</v>
      </c>
      <c r="D108" s="37" t="s">
        <v>786</v>
      </c>
      <c r="E108" s="39" t="s">
        <v>1434</v>
      </c>
      <c r="F108" s="40" t="s">
        <v>117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1434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810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788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1435</v>
      </c>
      <c r="D112" s="37" t="s">
        <v>786</v>
      </c>
      <c r="E112" s="39" t="s">
        <v>1436</v>
      </c>
      <c r="F112" s="40" t="s">
        <v>117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1436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1009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788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1437</v>
      </c>
      <c r="D116" s="37" t="s">
        <v>786</v>
      </c>
      <c r="E116" s="39" t="s">
        <v>1438</v>
      </c>
      <c r="F116" s="40" t="s">
        <v>117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1438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912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788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1439</v>
      </c>
      <c r="D120" s="37" t="s">
        <v>786</v>
      </c>
      <c r="E120" s="39" t="s">
        <v>1440</v>
      </c>
      <c r="F120" s="40" t="s">
        <v>117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1440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912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788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1441</v>
      </c>
      <c r="D124" s="37" t="s">
        <v>786</v>
      </c>
      <c r="E124" s="39" t="s">
        <v>1442</v>
      </c>
      <c r="F124" s="40" t="s">
        <v>117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1442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912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788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1443</v>
      </c>
      <c r="D128" s="37" t="s">
        <v>786</v>
      </c>
      <c r="E128" s="39" t="s">
        <v>1444</v>
      </c>
      <c r="F128" s="40" t="s">
        <v>117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1444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912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1445</v>
      </c>
      <c r="D132" s="37" t="s">
        <v>786</v>
      </c>
      <c r="E132" s="39" t="s">
        <v>1446</v>
      </c>
      <c r="F132" s="40" t="s">
        <v>117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1446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1128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1447</v>
      </c>
      <c r="D136" s="37" t="s">
        <v>786</v>
      </c>
      <c r="E136" s="39" t="s">
        <v>1448</v>
      </c>
      <c r="F136" s="40" t="s">
        <v>117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1448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1128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1449</v>
      </c>
      <c r="D140" s="37" t="s">
        <v>786</v>
      </c>
      <c r="E140" s="39" t="s">
        <v>1450</v>
      </c>
      <c r="F140" s="40" t="s">
        <v>117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1450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912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788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1451</v>
      </c>
      <c r="D144" s="37" t="s">
        <v>786</v>
      </c>
      <c r="E144" s="39" t="s">
        <v>1452</v>
      </c>
      <c r="F144" s="40" t="s">
        <v>117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1452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810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788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1453</v>
      </c>
      <c r="D148" s="37" t="s">
        <v>786</v>
      </c>
      <c r="E148" s="39" t="s">
        <v>1454</v>
      </c>
      <c r="F148" s="40" t="s">
        <v>117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1454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897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788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1455</v>
      </c>
      <c r="D152" s="37" t="s">
        <v>786</v>
      </c>
      <c r="E152" s="39" t="s">
        <v>1456</v>
      </c>
      <c r="F152" s="40" t="s">
        <v>117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1456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1128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788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1457</v>
      </c>
      <c r="D156" s="37" t="s">
        <v>786</v>
      </c>
      <c r="E156" s="39" t="s">
        <v>1458</v>
      </c>
      <c r="F156" s="40" t="s">
        <v>117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1458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1128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788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38</v>
      </c>
      <c r="C160" s="38" t="s">
        <v>1459</v>
      </c>
      <c r="D160" s="37" t="s">
        <v>786</v>
      </c>
      <c r="E160" s="39" t="s">
        <v>1460</v>
      </c>
      <c r="F160" s="40" t="s">
        <v>117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1460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1128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788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39</v>
      </c>
      <c r="C164" s="38" t="s">
        <v>1461</v>
      </c>
      <c r="D164" s="37" t="s">
        <v>786</v>
      </c>
      <c r="E164" s="39" t="s">
        <v>1462</v>
      </c>
      <c r="F164" s="40" t="s">
        <v>117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1462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912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788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1463</v>
      </c>
      <c r="D168" s="37" t="s">
        <v>786</v>
      </c>
      <c r="E168" s="39" t="s">
        <v>1464</v>
      </c>
      <c r="F168" s="40" t="s">
        <v>117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1464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912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788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1465</v>
      </c>
      <c r="D172" s="37" t="s">
        <v>786</v>
      </c>
      <c r="E172" s="39" t="s">
        <v>1466</v>
      </c>
      <c r="F172" s="40" t="s">
        <v>117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1466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912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788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1467</v>
      </c>
      <c r="D176" s="37" t="s">
        <v>786</v>
      </c>
      <c r="E176" s="39" t="s">
        <v>1468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1468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912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788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1469</v>
      </c>
      <c r="D180" s="37" t="s">
        <v>786</v>
      </c>
      <c r="E180" s="39" t="s">
        <v>1470</v>
      </c>
      <c r="F180" s="40" t="s">
        <v>117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1471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919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788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1472</v>
      </c>
      <c r="D184" s="37" t="s">
        <v>786</v>
      </c>
      <c r="E184" s="39" t="s">
        <v>1473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1473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919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788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1474</v>
      </c>
      <c r="D188" s="37" t="s">
        <v>786</v>
      </c>
      <c r="E188" s="39" t="s">
        <v>1475</v>
      </c>
      <c r="F188" s="40" t="s">
        <v>117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1475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912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788</v>
      </c>
      <c r="F191" s="46"/>
      <c r="G191" s="46"/>
      <c r="H191" s="46"/>
      <c r="I191" s="46"/>
      <c r="J191" s="47"/>
    </row>
    <row r="192" ht="30">
      <c r="A192" s="37" t="s">
        <v>93</v>
      </c>
      <c r="B192" s="37">
        <v>46</v>
      </c>
      <c r="C192" s="38" t="s">
        <v>1476</v>
      </c>
      <c r="D192" s="37" t="s">
        <v>786</v>
      </c>
      <c r="E192" s="39" t="s">
        <v>1477</v>
      </c>
      <c r="F192" s="40" t="s">
        <v>117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30">
      <c r="A193" s="37" t="s">
        <v>98</v>
      </c>
      <c r="B193" s="45"/>
      <c r="C193" s="46"/>
      <c r="D193" s="46"/>
      <c r="E193" s="39" t="s">
        <v>1477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912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788</v>
      </c>
      <c r="F195" s="46"/>
      <c r="G195" s="46"/>
      <c r="H195" s="46"/>
      <c r="I195" s="46"/>
      <c r="J195" s="47"/>
    </row>
    <row r="196">
      <c r="A196" s="31" t="s">
        <v>90</v>
      </c>
      <c r="B196" s="32"/>
      <c r="C196" s="33" t="s">
        <v>1057</v>
      </c>
      <c r="D196" s="34"/>
      <c r="E196" s="31" t="s">
        <v>1058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93</v>
      </c>
      <c r="B197" s="37">
        <v>47</v>
      </c>
      <c r="C197" s="38" t="s">
        <v>1059</v>
      </c>
      <c r="D197" s="37" t="s">
        <v>786</v>
      </c>
      <c r="E197" s="39" t="s">
        <v>1060</v>
      </c>
      <c r="F197" s="40" t="s">
        <v>1061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1060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919</v>
      </c>
      <c r="F199" s="46"/>
      <c r="G199" s="46"/>
      <c r="H199" s="46"/>
      <c r="I199" s="46"/>
      <c r="J199" s="47"/>
    </row>
    <row r="200" ht="30">
      <c r="A200" s="37" t="s">
        <v>99</v>
      </c>
      <c r="B200" s="45"/>
      <c r="C200" s="46"/>
      <c r="D200" s="46"/>
      <c r="E200" s="39" t="s">
        <v>1062</v>
      </c>
      <c r="F200" s="46"/>
      <c r="G200" s="46"/>
      <c r="H200" s="46"/>
      <c r="I200" s="46"/>
      <c r="J200" s="47"/>
    </row>
    <row r="201" ht="30">
      <c r="A201" s="37" t="s">
        <v>93</v>
      </c>
      <c r="B201" s="37">
        <v>48</v>
      </c>
      <c r="C201" s="38" t="s">
        <v>1478</v>
      </c>
      <c r="D201" s="37" t="s">
        <v>786</v>
      </c>
      <c r="E201" s="39" t="s">
        <v>1479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1479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919</v>
      </c>
      <c r="F203" s="46"/>
      <c r="G203" s="46"/>
      <c r="H203" s="46"/>
      <c r="I203" s="46"/>
      <c r="J203" s="47"/>
    </row>
    <row r="204" ht="150">
      <c r="A204" s="37" t="s">
        <v>99</v>
      </c>
      <c r="B204" s="45"/>
      <c r="C204" s="46"/>
      <c r="D204" s="46"/>
      <c r="E204" s="39" t="s">
        <v>1480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49</v>
      </c>
      <c r="C205" s="38" t="s">
        <v>1481</v>
      </c>
      <c r="D205" s="37" t="s">
        <v>786</v>
      </c>
      <c r="E205" s="39" t="s">
        <v>1482</v>
      </c>
      <c r="F205" s="40" t="s">
        <v>1483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1482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919</v>
      </c>
      <c r="F207" s="46"/>
      <c r="G207" s="46"/>
      <c r="H207" s="46"/>
      <c r="I207" s="46"/>
      <c r="J207" s="47"/>
    </row>
    <row r="208" ht="150">
      <c r="A208" s="37" t="s">
        <v>99</v>
      </c>
      <c r="B208" s="45"/>
      <c r="C208" s="46"/>
      <c r="D208" s="46"/>
      <c r="E208" s="39" t="s">
        <v>1484</v>
      </c>
      <c r="F208" s="46"/>
      <c r="G208" s="46"/>
      <c r="H208" s="46"/>
      <c r="I208" s="46"/>
      <c r="J208" s="47"/>
    </row>
    <row r="209" ht="30">
      <c r="A209" s="37" t="s">
        <v>93</v>
      </c>
      <c r="B209" s="37">
        <v>50</v>
      </c>
      <c r="C209" s="38" t="s">
        <v>1485</v>
      </c>
      <c r="D209" s="37" t="s">
        <v>786</v>
      </c>
      <c r="E209" s="39" t="s">
        <v>1486</v>
      </c>
      <c r="F209" s="40" t="s">
        <v>1483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98</v>
      </c>
      <c r="B210" s="45"/>
      <c r="C210" s="46"/>
      <c r="D210" s="46"/>
      <c r="E210" s="39" t="s">
        <v>1486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919</v>
      </c>
      <c r="F211" s="46"/>
      <c r="G211" s="46"/>
      <c r="H211" s="46"/>
      <c r="I211" s="46"/>
      <c r="J211" s="47"/>
    </row>
    <row r="212" ht="150">
      <c r="A212" s="37" t="s">
        <v>99</v>
      </c>
      <c r="B212" s="45"/>
      <c r="C212" s="46"/>
      <c r="D212" s="46"/>
      <c r="E212" s="39" t="s">
        <v>1484</v>
      </c>
      <c r="F212" s="46"/>
      <c r="G212" s="46"/>
      <c r="H212" s="46"/>
      <c r="I212" s="46"/>
      <c r="J212" s="47"/>
    </row>
    <row r="213">
      <c r="A213" s="37" t="s">
        <v>93</v>
      </c>
      <c r="B213" s="37">
        <v>51</v>
      </c>
      <c r="C213" s="38" t="s">
        <v>1487</v>
      </c>
      <c r="D213" s="37" t="s">
        <v>786</v>
      </c>
      <c r="E213" s="39" t="s">
        <v>1488</v>
      </c>
      <c r="F213" s="40" t="s">
        <v>503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1488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1111</v>
      </c>
      <c r="F215" s="46"/>
      <c r="G215" s="46"/>
      <c r="H215" s="46"/>
      <c r="I215" s="46"/>
      <c r="J215" s="47"/>
    </row>
    <row r="216" ht="150">
      <c r="A216" s="37" t="s">
        <v>99</v>
      </c>
      <c r="B216" s="45"/>
      <c r="C216" s="46"/>
      <c r="D216" s="46"/>
      <c r="E216" s="39" t="s">
        <v>1489</v>
      </c>
      <c r="F216" s="46"/>
      <c r="G216" s="46"/>
      <c r="H216" s="46"/>
      <c r="I216" s="46"/>
      <c r="J216" s="47"/>
    </row>
    <row r="217">
      <c r="A217" s="37" t="s">
        <v>93</v>
      </c>
      <c r="B217" s="37">
        <v>52</v>
      </c>
      <c r="C217" s="38" t="s">
        <v>1490</v>
      </c>
      <c r="D217" s="37" t="s">
        <v>786</v>
      </c>
      <c r="E217" s="39" t="s">
        <v>1491</v>
      </c>
      <c r="F217" s="40" t="s">
        <v>503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1491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1492</v>
      </c>
      <c r="F219" s="46"/>
      <c r="G219" s="46"/>
      <c r="H219" s="46"/>
      <c r="I219" s="46"/>
      <c r="J219" s="47"/>
    </row>
    <row r="220" ht="165">
      <c r="A220" s="37" t="s">
        <v>99</v>
      </c>
      <c r="B220" s="45"/>
      <c r="C220" s="46"/>
      <c r="D220" s="46"/>
      <c r="E220" s="39" t="s">
        <v>1493</v>
      </c>
      <c r="F220" s="46"/>
      <c r="G220" s="46"/>
      <c r="H220" s="46"/>
      <c r="I220" s="46"/>
      <c r="J220" s="47"/>
    </row>
    <row r="221">
      <c r="A221" s="37" t="s">
        <v>93</v>
      </c>
      <c r="B221" s="37">
        <v>53</v>
      </c>
      <c r="C221" s="38" t="s">
        <v>1494</v>
      </c>
      <c r="D221" s="37" t="s">
        <v>786</v>
      </c>
      <c r="E221" s="39" t="s">
        <v>1495</v>
      </c>
      <c r="F221" s="40" t="s">
        <v>503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1495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1131</v>
      </c>
      <c r="F223" s="46"/>
      <c r="G223" s="46"/>
      <c r="H223" s="46"/>
      <c r="I223" s="46"/>
      <c r="J223" s="47"/>
    </row>
    <row r="224" ht="150">
      <c r="A224" s="37" t="s">
        <v>99</v>
      </c>
      <c r="B224" s="45"/>
      <c r="C224" s="46"/>
      <c r="D224" s="46"/>
      <c r="E224" s="39" t="s">
        <v>1489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1496</v>
      </c>
      <c r="D225" s="37" t="s">
        <v>786</v>
      </c>
      <c r="E225" s="39" t="s">
        <v>1497</v>
      </c>
      <c r="F225" s="40" t="s">
        <v>503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1497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811</v>
      </c>
      <c r="F227" s="46"/>
      <c r="G227" s="46"/>
      <c r="H227" s="46"/>
      <c r="I227" s="46"/>
      <c r="J227" s="47"/>
    </row>
    <row r="228" ht="150">
      <c r="A228" s="37" t="s">
        <v>99</v>
      </c>
      <c r="B228" s="45"/>
      <c r="C228" s="46"/>
      <c r="D228" s="46"/>
      <c r="E228" s="39" t="s">
        <v>1489</v>
      </c>
      <c r="F228" s="46"/>
      <c r="G228" s="46"/>
      <c r="H228" s="46"/>
      <c r="I228" s="46"/>
      <c r="J228" s="47"/>
    </row>
    <row r="229">
      <c r="A229" s="31" t="s">
        <v>90</v>
      </c>
      <c r="B229" s="32"/>
      <c r="C229" s="33" t="s">
        <v>1091</v>
      </c>
      <c r="D229" s="34"/>
      <c r="E229" s="31" t="s">
        <v>1092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93</v>
      </c>
      <c r="B230" s="37">
        <v>55</v>
      </c>
      <c r="C230" s="38" t="s">
        <v>624</v>
      </c>
      <c r="D230" s="37" t="s">
        <v>1093</v>
      </c>
      <c r="E230" s="39" t="s">
        <v>625</v>
      </c>
      <c r="F230" s="40" t="s">
        <v>626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627</v>
      </c>
      <c r="F231" s="46"/>
      <c r="G231" s="46"/>
      <c r="H231" s="46"/>
      <c r="I231" s="46"/>
      <c r="J231" s="47"/>
    </row>
    <row r="232" ht="30">
      <c r="A232" s="37" t="s">
        <v>390</v>
      </c>
      <c r="B232" s="45"/>
      <c r="C232" s="46"/>
      <c r="D232" s="46"/>
      <c r="E232" s="48" t="s">
        <v>1498</v>
      </c>
      <c r="F232" s="46"/>
      <c r="G232" s="46"/>
      <c r="H232" s="46"/>
      <c r="I232" s="46"/>
      <c r="J232" s="47"/>
    </row>
    <row r="233" ht="210">
      <c r="A233" s="37" t="s">
        <v>99</v>
      </c>
      <c r="B233" s="49"/>
      <c r="C233" s="50"/>
      <c r="D233" s="50"/>
      <c r="E233" s="39" t="s">
        <v>628</v>
      </c>
      <c r="F233" s="50"/>
      <c r="G233" s="50"/>
      <c r="H233" s="50"/>
      <c r="I233" s="50"/>
      <c r="J233" s="51"/>
    </row>
  </sheetData>
  <sheetProtection sheet="1" objects="1" scenarios="1" spinCount="100000" saltValue="IJziTCaCj919/h1hZlFK4XA/kTRAE/7Zxv6FUNIxIOhEqDcf5zS5lIN7qwftrDQC6x6g4gpniOr6wzJdJoCZaA==" hashValue="CLFfEJEe2nrkxc/0EX8KtUip4HuBE/WQ98gzSYeAqV+PzyweeuJGiLFVXrqFFPqDvWK8eeSWARsSzF+dB/Sgu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1499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1499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803</v>
      </c>
      <c r="D9" s="34"/>
      <c r="E9" s="31" t="s">
        <v>804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93</v>
      </c>
      <c r="B10" s="37">
        <v>1</v>
      </c>
      <c r="C10" s="38" t="s">
        <v>1500</v>
      </c>
      <c r="D10" s="37" t="s">
        <v>786</v>
      </c>
      <c r="E10" s="39" t="s">
        <v>1501</v>
      </c>
      <c r="F10" s="40" t="s">
        <v>117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1501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829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1330</v>
      </c>
      <c r="F13" s="46"/>
      <c r="G13" s="46"/>
      <c r="H13" s="46"/>
      <c r="I13" s="46"/>
      <c r="J13" s="47"/>
    </row>
    <row r="14" ht="30">
      <c r="A14" s="37" t="s">
        <v>93</v>
      </c>
      <c r="B14" s="37">
        <v>2</v>
      </c>
      <c r="C14" s="38" t="s">
        <v>1406</v>
      </c>
      <c r="D14" s="37" t="s">
        <v>786</v>
      </c>
      <c r="E14" s="39" t="s">
        <v>1407</v>
      </c>
      <c r="F14" s="40" t="s">
        <v>110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98</v>
      </c>
      <c r="B15" s="45"/>
      <c r="C15" s="46"/>
      <c r="D15" s="46"/>
      <c r="E15" s="39" t="s">
        <v>1407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981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1330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825</v>
      </c>
      <c r="D18" s="37" t="s">
        <v>786</v>
      </c>
      <c r="E18" s="39" t="s">
        <v>826</v>
      </c>
      <c r="F18" s="40" t="s">
        <v>110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826</v>
      </c>
      <c r="F19" s="46"/>
      <c r="G19" s="46"/>
      <c r="H19" s="46"/>
      <c r="I19" s="46"/>
      <c r="J19" s="47"/>
    </row>
    <row r="20" ht="30">
      <c r="A20" s="37" t="s">
        <v>390</v>
      </c>
      <c r="B20" s="45"/>
      <c r="C20" s="46"/>
      <c r="D20" s="46"/>
      <c r="E20" s="48" t="s">
        <v>912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1330</v>
      </c>
      <c r="F21" s="46"/>
      <c r="G21" s="46"/>
      <c r="H21" s="46"/>
      <c r="I21" s="46"/>
      <c r="J21" s="47"/>
    </row>
    <row r="22">
      <c r="A22" s="37" t="s">
        <v>93</v>
      </c>
      <c r="B22" s="37">
        <v>4</v>
      </c>
      <c r="C22" s="38" t="s">
        <v>1327</v>
      </c>
      <c r="D22" s="37" t="s">
        <v>786</v>
      </c>
      <c r="E22" s="39" t="s">
        <v>1328</v>
      </c>
      <c r="F22" s="40" t="s">
        <v>110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98</v>
      </c>
      <c r="B23" s="45"/>
      <c r="C23" s="46"/>
      <c r="D23" s="46"/>
      <c r="E23" s="39" t="s">
        <v>1328</v>
      </c>
      <c r="F23" s="46"/>
      <c r="G23" s="46"/>
      <c r="H23" s="46"/>
      <c r="I23" s="46"/>
      <c r="J23" s="47"/>
    </row>
    <row r="24" ht="30">
      <c r="A24" s="37" t="s">
        <v>390</v>
      </c>
      <c r="B24" s="45"/>
      <c r="C24" s="46"/>
      <c r="D24" s="46"/>
      <c r="E24" s="48" t="s">
        <v>973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1330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1502</v>
      </c>
      <c r="D26" s="37" t="s">
        <v>786</v>
      </c>
      <c r="E26" s="39" t="s">
        <v>1503</v>
      </c>
      <c r="F26" s="40" t="s">
        <v>117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1503</v>
      </c>
      <c r="F27" s="46"/>
      <c r="G27" s="46"/>
      <c r="H27" s="46"/>
      <c r="I27" s="46"/>
      <c r="J27" s="47"/>
    </row>
    <row r="28" ht="30">
      <c r="A28" s="37" t="s">
        <v>390</v>
      </c>
      <c r="B28" s="45"/>
      <c r="C28" s="46"/>
      <c r="D28" s="46"/>
      <c r="E28" s="48" t="s">
        <v>829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1330</v>
      </c>
      <c r="F29" s="46"/>
      <c r="G29" s="46"/>
      <c r="H29" s="46"/>
      <c r="I29" s="46"/>
      <c r="J29" s="47"/>
    </row>
    <row r="30">
      <c r="A30" s="31" t="s">
        <v>90</v>
      </c>
      <c r="B30" s="32"/>
      <c r="C30" s="33" t="s">
        <v>838</v>
      </c>
      <c r="D30" s="34"/>
      <c r="E30" s="31" t="s">
        <v>839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93</v>
      </c>
      <c r="B31" s="37">
        <v>6</v>
      </c>
      <c r="C31" s="38" t="s">
        <v>1339</v>
      </c>
      <c r="D31" s="37" t="s">
        <v>786</v>
      </c>
      <c r="E31" s="39" t="s">
        <v>1340</v>
      </c>
      <c r="F31" s="40" t="s">
        <v>110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98</v>
      </c>
      <c r="B32" s="45"/>
      <c r="C32" s="46"/>
      <c r="D32" s="46"/>
      <c r="E32" s="39" t="s">
        <v>1340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791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1330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550</v>
      </c>
      <c r="D35" s="37" t="s">
        <v>786</v>
      </c>
      <c r="E35" s="39" t="s">
        <v>551</v>
      </c>
      <c r="F35" s="40" t="s">
        <v>117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551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897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1330</v>
      </c>
      <c r="F38" s="46"/>
      <c r="G38" s="46"/>
      <c r="H38" s="46"/>
      <c r="I38" s="46"/>
      <c r="J38" s="47"/>
    </row>
    <row r="39">
      <c r="A39" s="37" t="s">
        <v>93</v>
      </c>
      <c r="B39" s="37">
        <v>8</v>
      </c>
      <c r="C39" s="38" t="s">
        <v>1342</v>
      </c>
      <c r="D39" s="37" t="s">
        <v>786</v>
      </c>
      <c r="E39" s="39" t="s">
        <v>1343</v>
      </c>
      <c r="F39" s="40" t="s">
        <v>117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98</v>
      </c>
      <c r="B40" s="45"/>
      <c r="C40" s="46"/>
      <c r="D40" s="46"/>
      <c r="E40" s="39" t="s">
        <v>1343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829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1330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851</v>
      </c>
      <c r="D43" s="34"/>
      <c r="E43" s="31" t="s">
        <v>852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93</v>
      </c>
      <c r="B44" s="37">
        <v>9</v>
      </c>
      <c r="C44" s="38" t="s">
        <v>960</v>
      </c>
      <c r="D44" s="37" t="s">
        <v>786</v>
      </c>
      <c r="E44" s="39" t="s">
        <v>961</v>
      </c>
      <c r="F44" s="40" t="s">
        <v>117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961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912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1330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963</v>
      </c>
      <c r="D48" s="37" t="s">
        <v>786</v>
      </c>
      <c r="E48" s="39" t="s">
        <v>964</v>
      </c>
      <c r="F48" s="40" t="s">
        <v>117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964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912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1330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1040</v>
      </c>
      <c r="D52" s="37" t="s">
        <v>786</v>
      </c>
      <c r="E52" s="39" t="s">
        <v>1041</v>
      </c>
      <c r="F52" s="40" t="s">
        <v>157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1041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1315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1330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1357</v>
      </c>
      <c r="D56" s="37" t="s">
        <v>786</v>
      </c>
      <c r="E56" s="39" t="s">
        <v>1358</v>
      </c>
      <c r="F56" s="40" t="s">
        <v>110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1358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1205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1330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1359</v>
      </c>
      <c r="D60" s="37" t="s">
        <v>786</v>
      </c>
      <c r="E60" s="39" t="s">
        <v>1360</v>
      </c>
      <c r="F60" s="40" t="s">
        <v>157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1360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1315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1330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1362</v>
      </c>
      <c r="D64" s="37" t="s">
        <v>786</v>
      </c>
      <c r="E64" s="39" t="s">
        <v>1363</v>
      </c>
      <c r="F64" s="40" t="s">
        <v>157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1363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1315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1330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1504</v>
      </c>
      <c r="D68" s="37" t="s">
        <v>786</v>
      </c>
      <c r="E68" s="39" t="s">
        <v>1505</v>
      </c>
      <c r="F68" s="40" t="s">
        <v>117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1505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829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1330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760</v>
      </c>
      <c r="D72" s="37" t="s">
        <v>786</v>
      </c>
      <c r="E72" s="39" t="s">
        <v>761</v>
      </c>
      <c r="F72" s="40" t="s">
        <v>117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761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829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1330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1506</v>
      </c>
      <c r="D76" s="37" t="s">
        <v>786</v>
      </c>
      <c r="E76" s="39" t="s">
        <v>1507</v>
      </c>
      <c r="F76" s="40" t="s">
        <v>117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1507</v>
      </c>
      <c r="F77" s="46"/>
      <c r="G77" s="46"/>
      <c r="H77" s="46"/>
      <c r="I77" s="46"/>
      <c r="J77" s="47"/>
    </row>
    <row r="78" ht="30">
      <c r="A78" s="37" t="s">
        <v>390</v>
      </c>
      <c r="B78" s="45"/>
      <c r="C78" s="46"/>
      <c r="D78" s="46"/>
      <c r="E78" s="48" t="s">
        <v>829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1330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1508</v>
      </c>
      <c r="D80" s="37" t="s">
        <v>786</v>
      </c>
      <c r="E80" s="39" t="s">
        <v>1509</v>
      </c>
      <c r="F80" s="40" t="s">
        <v>117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1509</v>
      </c>
      <c r="F81" s="46"/>
      <c r="G81" s="46"/>
      <c r="H81" s="46"/>
      <c r="I81" s="46"/>
      <c r="J81" s="47"/>
    </row>
    <row r="82" ht="30">
      <c r="A82" s="37" t="s">
        <v>390</v>
      </c>
      <c r="B82" s="45"/>
      <c r="C82" s="46"/>
      <c r="D82" s="46"/>
      <c r="E82" s="48" t="s">
        <v>829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1330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1510</v>
      </c>
      <c r="D84" s="37" t="s">
        <v>786</v>
      </c>
      <c r="E84" s="39" t="s">
        <v>1511</v>
      </c>
      <c r="F84" s="40" t="s">
        <v>117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1511</v>
      </c>
      <c r="F85" s="46"/>
      <c r="G85" s="46"/>
      <c r="H85" s="46"/>
      <c r="I85" s="46"/>
      <c r="J85" s="47"/>
    </row>
    <row r="86" ht="30">
      <c r="A86" s="37" t="s">
        <v>390</v>
      </c>
      <c r="B86" s="45"/>
      <c r="C86" s="46"/>
      <c r="D86" s="46"/>
      <c r="E86" s="48" t="s">
        <v>829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1330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1512</v>
      </c>
      <c r="D88" s="37" t="s">
        <v>786</v>
      </c>
      <c r="E88" s="39" t="s">
        <v>1513</v>
      </c>
      <c r="F88" s="40" t="s">
        <v>117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1514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829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1330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1515</v>
      </c>
      <c r="D92" s="37" t="s">
        <v>786</v>
      </c>
      <c r="E92" s="39" t="s">
        <v>1516</v>
      </c>
      <c r="F92" s="40" t="s">
        <v>117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1516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829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1330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1517</v>
      </c>
      <c r="D96" s="37" t="s">
        <v>786</v>
      </c>
      <c r="E96" s="39" t="s">
        <v>1518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1518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829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1330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1519</v>
      </c>
      <c r="D100" s="37" t="s">
        <v>786</v>
      </c>
      <c r="E100" s="39" t="s">
        <v>1520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1520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829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1330</v>
      </c>
      <c r="F103" s="46"/>
      <c r="G103" s="46"/>
      <c r="H103" s="46"/>
      <c r="I103" s="46"/>
      <c r="J103" s="47"/>
    </row>
    <row r="104">
      <c r="A104" s="37" t="s">
        <v>93</v>
      </c>
      <c r="B104" s="37">
        <v>24</v>
      </c>
      <c r="C104" s="38" t="s">
        <v>1521</v>
      </c>
      <c r="D104" s="37" t="s">
        <v>786</v>
      </c>
      <c r="E104" s="39" t="s">
        <v>1522</v>
      </c>
      <c r="F104" s="40" t="s">
        <v>117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1522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981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1330</v>
      </c>
      <c r="F107" s="46"/>
      <c r="G107" s="46"/>
      <c r="H107" s="46"/>
      <c r="I107" s="46"/>
      <c r="J107" s="47"/>
    </row>
    <row r="108">
      <c r="A108" s="37" t="s">
        <v>93</v>
      </c>
      <c r="B108" s="37">
        <v>25</v>
      </c>
      <c r="C108" s="38" t="s">
        <v>1523</v>
      </c>
      <c r="D108" s="37" t="s">
        <v>786</v>
      </c>
      <c r="E108" s="39" t="s">
        <v>1524</v>
      </c>
      <c r="F108" s="40" t="s">
        <v>117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1524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981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1330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1525</v>
      </c>
      <c r="D112" s="37" t="s">
        <v>786</v>
      </c>
      <c r="E112" s="39" t="s">
        <v>1526</v>
      </c>
      <c r="F112" s="40" t="s">
        <v>117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1526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1128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1330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1527</v>
      </c>
      <c r="D116" s="37" t="s">
        <v>786</v>
      </c>
      <c r="E116" s="39" t="s">
        <v>1528</v>
      </c>
      <c r="F116" s="40" t="s">
        <v>117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1528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1128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1330</v>
      </c>
      <c r="F119" s="46"/>
      <c r="G119" s="46"/>
      <c r="H119" s="46"/>
      <c r="I119" s="46"/>
      <c r="J119" s="47"/>
    </row>
    <row r="120">
      <c r="A120" s="37" t="s">
        <v>93</v>
      </c>
      <c r="B120" s="37">
        <v>28</v>
      </c>
      <c r="C120" s="38" t="s">
        <v>1529</v>
      </c>
      <c r="D120" s="37" t="s">
        <v>786</v>
      </c>
      <c r="E120" s="39" t="s">
        <v>1530</v>
      </c>
      <c r="F120" s="40" t="s">
        <v>117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1530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810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1330</v>
      </c>
      <c r="F123" s="46"/>
      <c r="G123" s="46"/>
      <c r="H123" s="46"/>
      <c r="I123" s="46"/>
      <c r="J123" s="47"/>
    </row>
    <row r="124">
      <c r="A124" s="37" t="s">
        <v>93</v>
      </c>
      <c r="B124" s="37">
        <v>29</v>
      </c>
      <c r="C124" s="38" t="s">
        <v>1531</v>
      </c>
      <c r="D124" s="37" t="s">
        <v>786</v>
      </c>
      <c r="E124" s="39" t="s">
        <v>1532</v>
      </c>
      <c r="F124" s="40" t="s">
        <v>117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1532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810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1330</v>
      </c>
      <c r="F127" s="46"/>
      <c r="G127" s="46"/>
      <c r="H127" s="46"/>
      <c r="I127" s="46"/>
      <c r="J127" s="47"/>
    </row>
    <row r="128">
      <c r="A128" s="37" t="s">
        <v>93</v>
      </c>
      <c r="B128" s="37">
        <v>30</v>
      </c>
      <c r="C128" s="38" t="s">
        <v>1533</v>
      </c>
      <c r="D128" s="37" t="s">
        <v>786</v>
      </c>
      <c r="E128" s="39" t="s">
        <v>1534</v>
      </c>
      <c r="F128" s="40" t="s">
        <v>117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1534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897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1330</v>
      </c>
      <c r="F131" s="46"/>
      <c r="G131" s="46"/>
      <c r="H131" s="46"/>
      <c r="I131" s="46"/>
      <c r="J131" s="47"/>
    </row>
    <row r="132">
      <c r="A132" s="37" t="s">
        <v>93</v>
      </c>
      <c r="B132" s="37">
        <v>31</v>
      </c>
      <c r="C132" s="38" t="s">
        <v>1535</v>
      </c>
      <c r="D132" s="37" t="s">
        <v>786</v>
      </c>
      <c r="E132" s="39" t="s">
        <v>1536</v>
      </c>
      <c r="F132" s="40" t="s">
        <v>117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1536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897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1330</v>
      </c>
      <c r="F135" s="46"/>
      <c r="G135" s="46"/>
      <c r="H135" s="46"/>
      <c r="I135" s="46"/>
      <c r="J135" s="47"/>
    </row>
    <row r="136">
      <c r="A136" s="37" t="s">
        <v>93</v>
      </c>
      <c r="B136" s="37">
        <v>32</v>
      </c>
      <c r="C136" s="38" t="s">
        <v>1537</v>
      </c>
      <c r="D136" s="37" t="s">
        <v>786</v>
      </c>
      <c r="E136" s="39" t="s">
        <v>1538</v>
      </c>
      <c r="F136" s="40" t="s">
        <v>117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1538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919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1330</v>
      </c>
      <c r="F139" s="46"/>
      <c r="G139" s="46"/>
      <c r="H139" s="46"/>
      <c r="I139" s="46"/>
      <c r="J139" s="47"/>
    </row>
    <row r="140">
      <c r="A140" s="37" t="s">
        <v>93</v>
      </c>
      <c r="B140" s="37">
        <v>33</v>
      </c>
      <c r="C140" s="38" t="s">
        <v>1539</v>
      </c>
      <c r="D140" s="37" t="s">
        <v>786</v>
      </c>
      <c r="E140" s="39" t="s">
        <v>1540</v>
      </c>
      <c r="F140" s="40" t="s">
        <v>117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1540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919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1330</v>
      </c>
      <c r="F143" s="46"/>
      <c r="G143" s="46"/>
      <c r="H143" s="46"/>
      <c r="I143" s="46"/>
      <c r="J143" s="47"/>
    </row>
    <row r="144">
      <c r="A144" s="37" t="s">
        <v>93</v>
      </c>
      <c r="B144" s="37">
        <v>34</v>
      </c>
      <c r="C144" s="38" t="s">
        <v>1541</v>
      </c>
      <c r="D144" s="37" t="s">
        <v>786</v>
      </c>
      <c r="E144" s="39" t="s">
        <v>1542</v>
      </c>
      <c r="F144" s="40" t="s">
        <v>117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1542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919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1330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1543</v>
      </c>
      <c r="D148" s="37" t="s">
        <v>786</v>
      </c>
      <c r="E148" s="39" t="s">
        <v>1544</v>
      </c>
      <c r="F148" s="40" t="s">
        <v>117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1544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919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1330</v>
      </c>
      <c r="F151" s="46"/>
      <c r="G151" s="46"/>
      <c r="H151" s="46"/>
      <c r="I151" s="46"/>
      <c r="J151" s="47"/>
    </row>
    <row r="152" ht="30">
      <c r="A152" s="37" t="s">
        <v>93</v>
      </c>
      <c r="B152" s="37">
        <v>36</v>
      </c>
      <c r="C152" s="38" t="s">
        <v>1545</v>
      </c>
      <c r="D152" s="37" t="s">
        <v>786</v>
      </c>
      <c r="E152" s="39" t="s">
        <v>1546</v>
      </c>
      <c r="F152" s="40" t="s">
        <v>117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98</v>
      </c>
      <c r="B153" s="45"/>
      <c r="C153" s="46"/>
      <c r="D153" s="46"/>
      <c r="E153" s="39" t="s">
        <v>1546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829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1330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37</v>
      </c>
      <c r="C156" s="38" t="s">
        <v>1547</v>
      </c>
      <c r="D156" s="37" t="s">
        <v>786</v>
      </c>
      <c r="E156" s="39" t="s">
        <v>1548</v>
      </c>
      <c r="F156" s="40" t="s">
        <v>117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1548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829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1330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1549</v>
      </c>
      <c r="D160" s="37" t="s">
        <v>786</v>
      </c>
      <c r="E160" s="39" t="s">
        <v>1550</v>
      </c>
      <c r="F160" s="40" t="s">
        <v>117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1550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897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1330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1551</v>
      </c>
      <c r="D164" s="37" t="s">
        <v>786</v>
      </c>
      <c r="E164" s="39" t="s">
        <v>1552</v>
      </c>
      <c r="F164" s="40" t="s">
        <v>503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1552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1009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1330</v>
      </c>
      <c r="F167" s="46"/>
      <c r="G167" s="46"/>
      <c r="H167" s="46"/>
      <c r="I167" s="46"/>
      <c r="J167" s="47"/>
    </row>
    <row r="168" ht="30">
      <c r="A168" s="37" t="s">
        <v>93</v>
      </c>
      <c r="B168" s="37">
        <v>40</v>
      </c>
      <c r="C168" s="38" t="s">
        <v>1553</v>
      </c>
      <c r="D168" s="37" t="s">
        <v>786</v>
      </c>
      <c r="E168" s="39" t="s">
        <v>1554</v>
      </c>
      <c r="F168" s="40" t="s">
        <v>117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98</v>
      </c>
      <c r="B169" s="45"/>
      <c r="C169" s="46"/>
      <c r="D169" s="46"/>
      <c r="E169" s="39" t="s">
        <v>1554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829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1330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1555</v>
      </c>
      <c r="D172" s="37" t="s">
        <v>786</v>
      </c>
      <c r="E172" s="39" t="s">
        <v>1556</v>
      </c>
      <c r="F172" s="40" t="s">
        <v>117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1556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829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1330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1557</v>
      </c>
      <c r="D176" s="37" t="s">
        <v>786</v>
      </c>
      <c r="E176" s="39" t="s">
        <v>1558</v>
      </c>
      <c r="F176" s="40" t="s">
        <v>117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1558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829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1330</v>
      </c>
      <c r="F179" s="46"/>
      <c r="G179" s="46"/>
      <c r="H179" s="46"/>
      <c r="I179" s="46"/>
      <c r="J179" s="47"/>
    </row>
    <row r="180" ht="30">
      <c r="A180" s="37" t="s">
        <v>93</v>
      </c>
      <c r="B180" s="37">
        <v>43</v>
      </c>
      <c r="C180" s="38" t="s">
        <v>1390</v>
      </c>
      <c r="D180" s="37" t="s">
        <v>786</v>
      </c>
      <c r="E180" s="39" t="s">
        <v>1391</v>
      </c>
      <c r="F180" s="40" t="s">
        <v>117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30">
      <c r="A181" s="37" t="s">
        <v>98</v>
      </c>
      <c r="B181" s="45"/>
      <c r="C181" s="46"/>
      <c r="D181" s="46"/>
      <c r="E181" s="39" t="s">
        <v>1391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829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1330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1057</v>
      </c>
      <c r="D184" s="34"/>
      <c r="E184" s="31" t="s">
        <v>1058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93</v>
      </c>
      <c r="B185" s="37">
        <v>44</v>
      </c>
      <c r="C185" s="38" t="s">
        <v>1059</v>
      </c>
      <c r="D185" s="37" t="s">
        <v>786</v>
      </c>
      <c r="E185" s="39" t="s">
        <v>1060</v>
      </c>
      <c r="F185" s="40" t="s">
        <v>1061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1060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919</v>
      </c>
      <c r="F187" s="46"/>
      <c r="G187" s="46"/>
      <c r="H187" s="46"/>
      <c r="I187" s="46"/>
      <c r="J187" s="47"/>
    </row>
    <row r="188" ht="30">
      <c r="A188" s="37" t="s">
        <v>99</v>
      </c>
      <c r="B188" s="45"/>
      <c r="C188" s="46"/>
      <c r="D188" s="46"/>
      <c r="E188" s="39" t="s">
        <v>1062</v>
      </c>
      <c r="F188" s="46"/>
      <c r="G188" s="46"/>
      <c r="H188" s="46"/>
      <c r="I188" s="46"/>
      <c r="J188" s="47"/>
    </row>
    <row r="189">
      <c r="A189" s="37" t="s">
        <v>93</v>
      </c>
      <c r="B189" s="37">
        <v>45</v>
      </c>
      <c r="C189" s="38" t="s">
        <v>1559</v>
      </c>
      <c r="D189" s="37" t="s">
        <v>786</v>
      </c>
      <c r="E189" s="39" t="s">
        <v>1560</v>
      </c>
      <c r="F189" s="40" t="s">
        <v>1483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1560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829</v>
      </c>
      <c r="F191" s="46"/>
      <c r="G191" s="46"/>
      <c r="H191" s="46"/>
      <c r="I191" s="46"/>
      <c r="J191" s="47"/>
    </row>
    <row r="192" ht="120">
      <c r="A192" s="37" t="s">
        <v>99</v>
      </c>
      <c r="B192" s="45"/>
      <c r="C192" s="46"/>
      <c r="D192" s="46"/>
      <c r="E192" s="39" t="s">
        <v>1561</v>
      </c>
      <c r="F192" s="46"/>
      <c r="G192" s="46"/>
      <c r="H192" s="46"/>
      <c r="I192" s="46"/>
      <c r="J192" s="47"/>
    </row>
    <row r="193">
      <c r="A193" s="37" t="s">
        <v>93</v>
      </c>
      <c r="B193" s="37">
        <v>46</v>
      </c>
      <c r="C193" s="38" t="s">
        <v>1562</v>
      </c>
      <c r="D193" s="37" t="s">
        <v>786</v>
      </c>
      <c r="E193" s="39" t="s">
        <v>1563</v>
      </c>
      <c r="F193" s="40" t="s">
        <v>117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1563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912</v>
      </c>
      <c r="F195" s="46"/>
      <c r="G195" s="46"/>
      <c r="H195" s="46"/>
      <c r="I195" s="46"/>
      <c r="J195" s="47"/>
    </row>
    <row r="196" ht="120">
      <c r="A196" s="37" t="s">
        <v>99</v>
      </c>
      <c r="B196" s="45"/>
      <c r="C196" s="46"/>
      <c r="D196" s="46"/>
      <c r="E196" s="39" t="s">
        <v>1561</v>
      </c>
      <c r="F196" s="46"/>
      <c r="G196" s="46"/>
      <c r="H196" s="46"/>
      <c r="I196" s="46"/>
      <c r="J196" s="47"/>
    </row>
    <row r="197">
      <c r="A197" s="31" t="s">
        <v>90</v>
      </c>
      <c r="B197" s="32"/>
      <c r="C197" s="33" t="s">
        <v>1091</v>
      </c>
      <c r="D197" s="34"/>
      <c r="E197" s="31" t="s">
        <v>1092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93</v>
      </c>
      <c r="B198" s="37">
        <v>47</v>
      </c>
      <c r="C198" s="38" t="s">
        <v>624</v>
      </c>
      <c r="D198" s="37" t="s">
        <v>1093</v>
      </c>
      <c r="E198" s="39" t="s">
        <v>625</v>
      </c>
      <c r="F198" s="40" t="s">
        <v>626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98</v>
      </c>
      <c r="B199" s="45"/>
      <c r="C199" s="46"/>
      <c r="D199" s="46"/>
      <c r="E199" s="39" t="s">
        <v>627</v>
      </c>
      <c r="F199" s="46"/>
      <c r="G199" s="46"/>
      <c r="H199" s="46"/>
      <c r="I199" s="46"/>
      <c r="J199" s="47"/>
    </row>
    <row r="200" ht="30">
      <c r="A200" s="37" t="s">
        <v>390</v>
      </c>
      <c r="B200" s="45"/>
      <c r="C200" s="46"/>
      <c r="D200" s="46"/>
      <c r="E200" s="48" t="s">
        <v>1564</v>
      </c>
      <c r="F200" s="46"/>
      <c r="G200" s="46"/>
      <c r="H200" s="46"/>
      <c r="I200" s="46"/>
      <c r="J200" s="47"/>
    </row>
    <row r="201" ht="210">
      <c r="A201" s="37" t="s">
        <v>99</v>
      </c>
      <c r="B201" s="45"/>
      <c r="C201" s="46"/>
      <c r="D201" s="46"/>
      <c r="E201" s="39" t="s">
        <v>628</v>
      </c>
      <c r="F201" s="46"/>
      <c r="G201" s="46"/>
      <c r="H201" s="46"/>
      <c r="I201" s="46"/>
      <c r="J201" s="47"/>
    </row>
    <row r="202" ht="45">
      <c r="A202" s="37" t="s">
        <v>93</v>
      </c>
      <c r="B202" s="37">
        <v>48</v>
      </c>
      <c r="C202" s="38" t="s">
        <v>1097</v>
      </c>
      <c r="D202" s="37" t="s">
        <v>1098</v>
      </c>
      <c r="E202" s="39" t="s">
        <v>1099</v>
      </c>
      <c r="F202" s="40" t="s">
        <v>626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98</v>
      </c>
      <c r="B203" s="45"/>
      <c r="C203" s="46"/>
      <c r="D203" s="46"/>
      <c r="E203" s="39" t="s">
        <v>627</v>
      </c>
      <c r="F203" s="46"/>
      <c r="G203" s="46"/>
      <c r="H203" s="46"/>
      <c r="I203" s="46"/>
      <c r="J203" s="47"/>
    </row>
    <row r="204" ht="30">
      <c r="A204" s="37" t="s">
        <v>390</v>
      </c>
      <c r="B204" s="45"/>
      <c r="C204" s="46"/>
      <c r="D204" s="46"/>
      <c r="E204" s="48" t="s">
        <v>1498</v>
      </c>
      <c r="F204" s="46"/>
      <c r="G204" s="46"/>
      <c r="H204" s="46"/>
      <c r="I204" s="46"/>
      <c r="J204" s="47"/>
    </row>
    <row r="205" ht="210">
      <c r="A205" s="37" t="s">
        <v>99</v>
      </c>
      <c r="B205" s="45"/>
      <c r="C205" s="46"/>
      <c r="D205" s="46"/>
      <c r="E205" s="39" t="s">
        <v>628</v>
      </c>
      <c r="F205" s="46"/>
      <c r="G205" s="46"/>
      <c r="H205" s="46"/>
      <c r="I205" s="46"/>
      <c r="J205" s="47"/>
    </row>
    <row r="206" ht="45">
      <c r="A206" s="37" t="s">
        <v>93</v>
      </c>
      <c r="B206" s="37">
        <v>49</v>
      </c>
      <c r="C206" s="38" t="s">
        <v>637</v>
      </c>
      <c r="D206" s="37" t="s">
        <v>1106</v>
      </c>
      <c r="E206" s="39" t="s">
        <v>638</v>
      </c>
      <c r="F206" s="40" t="s">
        <v>626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98</v>
      </c>
      <c r="B207" s="45"/>
      <c r="C207" s="46"/>
      <c r="D207" s="46"/>
      <c r="E207" s="39" t="s">
        <v>627</v>
      </c>
      <c r="F207" s="46"/>
      <c r="G207" s="46"/>
      <c r="H207" s="46"/>
      <c r="I207" s="46"/>
      <c r="J207" s="47"/>
    </row>
    <row r="208" ht="30">
      <c r="A208" s="37" t="s">
        <v>390</v>
      </c>
      <c r="B208" s="45"/>
      <c r="C208" s="46"/>
      <c r="D208" s="46"/>
      <c r="E208" s="48" t="s">
        <v>1564</v>
      </c>
      <c r="F208" s="46"/>
      <c r="G208" s="46"/>
      <c r="H208" s="46"/>
      <c r="I208" s="46"/>
      <c r="J208" s="47"/>
    </row>
    <row r="209" ht="210">
      <c r="A209" s="37" t="s">
        <v>99</v>
      </c>
      <c r="B209" s="49"/>
      <c r="C209" s="50"/>
      <c r="D209" s="50"/>
      <c r="E209" s="39" t="s">
        <v>628</v>
      </c>
      <c r="F209" s="50"/>
      <c r="G209" s="50"/>
      <c r="H209" s="50"/>
      <c r="I209" s="50"/>
      <c r="J209" s="51"/>
    </row>
  </sheetData>
  <sheetProtection sheet="1" objects="1" scenarios="1" spinCount="100000" saltValue="mWBys1mW6qgJx5sdlJCp1tOezB1tMbDpHnfikRhu/CLNofexUsUw0FnB9cUrg4Cw3jxq27q9We97vsSW7ECtGg==" hashValue="tBU9HShwPKPksIdIiFwnKauM8uzD66Eu8u+LGaNFSehZh/K1wSGewxXu7vOXwtormdgblwisZcEaJR2OVgvR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1565</v>
      </c>
      <c r="I3" s="25">
        <f>SUMIFS(I9:I359,A9:A359,"SD")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1565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105</v>
      </c>
      <c r="D10" s="37" t="s">
        <v>786</v>
      </c>
      <c r="E10" s="39" t="s">
        <v>107</v>
      </c>
      <c r="F10" s="40" t="s">
        <v>103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107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1566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1567</v>
      </c>
      <c r="D14" s="37" t="s">
        <v>786</v>
      </c>
      <c r="E14" s="39" t="s">
        <v>1568</v>
      </c>
      <c r="F14" s="40" t="s">
        <v>103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1568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1569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795</v>
      </c>
      <c r="D18" s="34"/>
      <c r="E18" s="31" t="s">
        <v>796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786</v>
      </c>
      <c r="E19" s="39" t="s">
        <v>113</v>
      </c>
      <c r="F19" s="40" t="s">
        <v>103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1566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803</v>
      </c>
      <c r="D23" s="34"/>
      <c r="E23" s="31" t="s">
        <v>804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805</v>
      </c>
      <c r="D24" s="37" t="s">
        <v>786</v>
      </c>
      <c r="E24" s="39" t="s">
        <v>806</v>
      </c>
      <c r="F24" s="40" t="s">
        <v>117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806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791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788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786</v>
      </c>
      <c r="E28" s="39" t="s">
        <v>120</v>
      </c>
      <c r="F28" s="40" t="s">
        <v>110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1113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126</v>
      </c>
      <c r="D32" s="37" t="s">
        <v>786</v>
      </c>
      <c r="E32" s="39" t="s">
        <v>127</v>
      </c>
      <c r="F32" s="40" t="s">
        <v>110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127</v>
      </c>
      <c r="F33" s="46"/>
      <c r="G33" s="46"/>
      <c r="H33" s="46"/>
      <c r="I33" s="46"/>
      <c r="J33" s="47"/>
    </row>
    <row r="34" ht="30">
      <c r="A34" s="37" t="s">
        <v>390</v>
      </c>
      <c r="B34" s="45"/>
      <c r="C34" s="46"/>
      <c r="D34" s="46"/>
      <c r="E34" s="48" t="s">
        <v>1113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788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1570</v>
      </c>
      <c r="D36" s="37" t="s">
        <v>786</v>
      </c>
      <c r="E36" s="39" t="s">
        <v>1571</v>
      </c>
      <c r="F36" s="40" t="s">
        <v>117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1571</v>
      </c>
      <c r="F37" s="46"/>
      <c r="G37" s="46"/>
      <c r="H37" s="46"/>
      <c r="I37" s="46"/>
      <c r="J37" s="47"/>
    </row>
    <row r="38" ht="30">
      <c r="A38" s="37" t="s">
        <v>390</v>
      </c>
      <c r="B38" s="45"/>
      <c r="C38" s="46"/>
      <c r="D38" s="46"/>
      <c r="E38" s="48" t="s">
        <v>912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788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821</v>
      </c>
      <c r="D40" s="37" t="s">
        <v>786</v>
      </c>
      <c r="E40" s="39" t="s">
        <v>822</v>
      </c>
      <c r="F40" s="40" t="s">
        <v>110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822</v>
      </c>
      <c r="F41" s="46"/>
      <c r="G41" s="46"/>
      <c r="H41" s="46"/>
      <c r="I41" s="46"/>
      <c r="J41" s="47"/>
    </row>
    <row r="42" ht="30">
      <c r="A42" s="37" t="s">
        <v>390</v>
      </c>
      <c r="B42" s="45"/>
      <c r="C42" s="46"/>
      <c r="D42" s="46"/>
      <c r="E42" s="48" t="s">
        <v>1113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788</v>
      </c>
      <c r="F43" s="46"/>
      <c r="G43" s="46"/>
      <c r="H43" s="46"/>
      <c r="I43" s="46"/>
      <c r="J43" s="47"/>
    </row>
    <row r="44" ht="30">
      <c r="A44" s="37" t="s">
        <v>93</v>
      </c>
      <c r="B44" s="37">
        <v>9</v>
      </c>
      <c r="C44" s="38" t="s">
        <v>1572</v>
      </c>
      <c r="D44" s="37" t="s">
        <v>786</v>
      </c>
      <c r="E44" s="39" t="s">
        <v>1573</v>
      </c>
      <c r="F44" s="40" t="s">
        <v>110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98</v>
      </c>
      <c r="B45" s="45"/>
      <c r="C45" s="46"/>
      <c r="D45" s="46"/>
      <c r="E45" s="39" t="s">
        <v>1573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1574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788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1194</v>
      </c>
      <c r="D48" s="37" t="s">
        <v>786</v>
      </c>
      <c r="E48" s="39" t="s">
        <v>1195</v>
      </c>
      <c r="F48" s="40" t="s">
        <v>110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1195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787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788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825</v>
      </c>
      <c r="D52" s="37" t="s">
        <v>786</v>
      </c>
      <c r="E52" s="39" t="s">
        <v>826</v>
      </c>
      <c r="F52" s="40" t="s">
        <v>110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826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815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788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1198</v>
      </c>
      <c r="D56" s="37" t="s">
        <v>786</v>
      </c>
      <c r="E56" s="39" t="s">
        <v>1199</v>
      </c>
      <c r="F56" s="40" t="s">
        <v>110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1199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791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788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1575</v>
      </c>
      <c r="D60" s="37" t="s">
        <v>786</v>
      </c>
      <c r="E60" s="39" t="s">
        <v>1576</v>
      </c>
      <c r="F60" s="40" t="s">
        <v>97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1576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1314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788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1502</v>
      </c>
      <c r="D64" s="37" t="s">
        <v>786</v>
      </c>
      <c r="E64" s="39" t="s">
        <v>1503</v>
      </c>
      <c r="F64" s="40" t="s">
        <v>117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1503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912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788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830</v>
      </c>
      <c r="D68" s="37" t="s">
        <v>786</v>
      </c>
      <c r="E68" s="39" t="s">
        <v>831</v>
      </c>
      <c r="F68" s="40" t="s">
        <v>117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831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912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788</v>
      </c>
      <c r="F71" s="46"/>
      <c r="G71" s="46"/>
      <c r="H71" s="46"/>
      <c r="I71" s="46"/>
      <c r="J71" s="47"/>
    </row>
    <row r="72" ht="30">
      <c r="A72" s="37" t="s">
        <v>93</v>
      </c>
      <c r="B72" s="37">
        <v>16</v>
      </c>
      <c r="C72" s="38" t="s">
        <v>686</v>
      </c>
      <c r="D72" s="37" t="s">
        <v>786</v>
      </c>
      <c r="E72" s="39" t="s">
        <v>687</v>
      </c>
      <c r="F72" s="40" t="s">
        <v>117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98</v>
      </c>
      <c r="B73" s="45"/>
      <c r="C73" s="46"/>
      <c r="D73" s="46"/>
      <c r="E73" s="39" t="s">
        <v>687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802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788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838</v>
      </c>
      <c r="D76" s="34"/>
      <c r="E76" s="31" t="s">
        <v>839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93</v>
      </c>
      <c r="B77" s="37">
        <v>17</v>
      </c>
      <c r="C77" s="38" t="s">
        <v>1339</v>
      </c>
      <c r="D77" s="37" t="s">
        <v>786</v>
      </c>
      <c r="E77" s="39" t="s">
        <v>1340</v>
      </c>
      <c r="F77" s="40" t="s">
        <v>110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1340</v>
      </c>
      <c r="F78" s="46"/>
      <c r="G78" s="46"/>
      <c r="H78" s="46"/>
      <c r="I78" s="46"/>
      <c r="J78" s="47"/>
    </row>
    <row r="79" ht="30">
      <c r="A79" s="37" t="s">
        <v>390</v>
      </c>
      <c r="B79" s="45"/>
      <c r="C79" s="46"/>
      <c r="D79" s="46"/>
      <c r="E79" s="48" t="s">
        <v>791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788</v>
      </c>
      <c r="F80" s="46"/>
      <c r="G80" s="46"/>
      <c r="H80" s="46"/>
      <c r="I80" s="46"/>
      <c r="J80" s="47"/>
    </row>
    <row r="81" ht="30">
      <c r="A81" s="37" t="s">
        <v>93</v>
      </c>
      <c r="B81" s="37">
        <v>18</v>
      </c>
      <c r="C81" s="38" t="s">
        <v>550</v>
      </c>
      <c r="D81" s="37" t="s">
        <v>786</v>
      </c>
      <c r="E81" s="39" t="s">
        <v>551</v>
      </c>
      <c r="F81" s="40" t="s">
        <v>117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98</v>
      </c>
      <c r="B82" s="45"/>
      <c r="C82" s="46"/>
      <c r="D82" s="46"/>
      <c r="E82" s="39" t="s">
        <v>551</v>
      </c>
      <c r="F82" s="46"/>
      <c r="G82" s="46"/>
      <c r="H82" s="46"/>
      <c r="I82" s="46"/>
      <c r="J82" s="47"/>
    </row>
    <row r="83" ht="30">
      <c r="A83" s="37" t="s">
        <v>390</v>
      </c>
      <c r="B83" s="45"/>
      <c r="C83" s="46"/>
      <c r="D83" s="46"/>
      <c r="E83" s="48" t="s">
        <v>912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788</v>
      </c>
      <c r="F84" s="46"/>
      <c r="G84" s="46"/>
      <c r="H84" s="46"/>
      <c r="I84" s="46"/>
      <c r="J84" s="47"/>
    </row>
    <row r="85">
      <c r="A85" s="37" t="s">
        <v>93</v>
      </c>
      <c r="B85" s="37">
        <v>19</v>
      </c>
      <c r="C85" s="38" t="s">
        <v>1577</v>
      </c>
      <c r="D85" s="37" t="s">
        <v>786</v>
      </c>
      <c r="E85" s="39" t="s">
        <v>1578</v>
      </c>
      <c r="F85" s="40" t="s">
        <v>117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98</v>
      </c>
      <c r="B86" s="45"/>
      <c r="C86" s="46"/>
      <c r="D86" s="46"/>
      <c r="E86" s="39" t="s">
        <v>1578</v>
      </c>
      <c r="F86" s="46"/>
      <c r="G86" s="46"/>
      <c r="H86" s="46"/>
      <c r="I86" s="46"/>
      <c r="J86" s="47"/>
    </row>
    <row r="87" ht="30">
      <c r="A87" s="37" t="s">
        <v>390</v>
      </c>
      <c r="B87" s="45"/>
      <c r="C87" s="46"/>
      <c r="D87" s="46"/>
      <c r="E87" s="48" t="s">
        <v>919</v>
      </c>
      <c r="F87" s="46"/>
      <c r="G87" s="46"/>
      <c r="H87" s="46"/>
      <c r="I87" s="46"/>
      <c r="J87" s="47"/>
    </row>
    <row r="88">
      <c r="A88" s="37" t="s">
        <v>99</v>
      </c>
      <c r="B88" s="45"/>
      <c r="C88" s="46"/>
      <c r="D88" s="46"/>
      <c r="E88" s="39" t="s">
        <v>788</v>
      </c>
      <c r="F88" s="46"/>
      <c r="G88" s="46"/>
      <c r="H88" s="46"/>
      <c r="I88" s="46"/>
      <c r="J88" s="47"/>
    </row>
    <row r="89">
      <c r="A89" s="31" t="s">
        <v>90</v>
      </c>
      <c r="B89" s="32"/>
      <c r="C89" s="33" t="s">
        <v>851</v>
      </c>
      <c r="D89" s="34"/>
      <c r="E89" s="31" t="s">
        <v>852</v>
      </c>
      <c r="F89" s="34"/>
      <c r="G89" s="34"/>
      <c r="H89" s="34"/>
      <c r="I89" s="35">
        <f>SUMIFS(I90:I301,A90:A301,"P")</f>
        <v>0</v>
      </c>
      <c r="J89" s="36"/>
    </row>
    <row r="90">
      <c r="A90" s="37" t="s">
        <v>93</v>
      </c>
      <c r="B90" s="37">
        <v>20</v>
      </c>
      <c r="C90" s="38" t="s">
        <v>608</v>
      </c>
      <c r="D90" s="37" t="s">
        <v>786</v>
      </c>
      <c r="E90" s="39" t="s">
        <v>609</v>
      </c>
      <c r="F90" s="40" t="s">
        <v>610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609</v>
      </c>
      <c r="F91" s="46"/>
      <c r="G91" s="46"/>
      <c r="H91" s="46"/>
      <c r="I91" s="46"/>
      <c r="J91" s="47"/>
    </row>
    <row r="92" ht="30">
      <c r="A92" s="37" t="s">
        <v>390</v>
      </c>
      <c r="B92" s="45"/>
      <c r="C92" s="46"/>
      <c r="D92" s="46"/>
      <c r="E92" s="48" t="s">
        <v>1569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788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869</v>
      </c>
      <c r="D94" s="37" t="s">
        <v>786</v>
      </c>
      <c r="E94" s="39" t="s">
        <v>870</v>
      </c>
      <c r="F94" s="40" t="s">
        <v>110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870</v>
      </c>
      <c r="F95" s="46"/>
      <c r="G95" s="46"/>
      <c r="H95" s="46"/>
      <c r="I95" s="46"/>
      <c r="J95" s="47"/>
    </row>
    <row r="96" ht="30">
      <c r="A96" s="37" t="s">
        <v>390</v>
      </c>
      <c r="B96" s="45"/>
      <c r="C96" s="46"/>
      <c r="D96" s="46"/>
      <c r="E96" s="48" t="s">
        <v>787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788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872</v>
      </c>
      <c r="D98" s="37" t="s">
        <v>786</v>
      </c>
      <c r="E98" s="39" t="s">
        <v>873</v>
      </c>
      <c r="F98" s="40" t="s">
        <v>117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873</v>
      </c>
      <c r="F99" s="46"/>
      <c r="G99" s="46"/>
      <c r="H99" s="46"/>
      <c r="I99" s="46"/>
      <c r="J99" s="47"/>
    </row>
    <row r="100" ht="30">
      <c r="A100" s="37" t="s">
        <v>390</v>
      </c>
      <c r="B100" s="45"/>
      <c r="C100" s="46"/>
      <c r="D100" s="46"/>
      <c r="E100" s="48" t="s">
        <v>919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788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874</v>
      </c>
      <c r="D102" s="37" t="s">
        <v>786</v>
      </c>
      <c r="E102" s="39" t="s">
        <v>875</v>
      </c>
      <c r="F102" s="40" t="s">
        <v>117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875</v>
      </c>
      <c r="F103" s="46"/>
      <c r="G103" s="46"/>
      <c r="H103" s="46"/>
      <c r="I103" s="46"/>
      <c r="J103" s="47"/>
    </row>
    <row r="104" ht="30">
      <c r="A104" s="37" t="s">
        <v>390</v>
      </c>
      <c r="B104" s="45"/>
      <c r="C104" s="46"/>
      <c r="D104" s="46"/>
      <c r="E104" s="48" t="s">
        <v>919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788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881</v>
      </c>
      <c r="D106" s="37" t="s">
        <v>786</v>
      </c>
      <c r="E106" s="39" t="s">
        <v>882</v>
      </c>
      <c r="F106" s="40" t="s">
        <v>110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882</v>
      </c>
      <c r="F107" s="46"/>
      <c r="G107" s="46"/>
      <c r="H107" s="46"/>
      <c r="I107" s="46"/>
      <c r="J107" s="47"/>
    </row>
    <row r="108" ht="30">
      <c r="A108" s="37" t="s">
        <v>390</v>
      </c>
      <c r="B108" s="45"/>
      <c r="C108" s="46"/>
      <c r="D108" s="46"/>
      <c r="E108" s="48" t="s">
        <v>836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788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1579</v>
      </c>
      <c r="D110" s="37" t="s">
        <v>786</v>
      </c>
      <c r="E110" s="39" t="s">
        <v>1580</v>
      </c>
      <c r="F110" s="40" t="s">
        <v>110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1580</v>
      </c>
      <c r="F111" s="46"/>
      <c r="G111" s="46"/>
      <c r="H111" s="46"/>
      <c r="I111" s="46"/>
      <c r="J111" s="47"/>
    </row>
    <row r="112" ht="30">
      <c r="A112" s="37" t="s">
        <v>390</v>
      </c>
      <c r="B112" s="45"/>
      <c r="C112" s="46"/>
      <c r="D112" s="46"/>
      <c r="E112" s="48" t="s">
        <v>862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788</v>
      </c>
      <c r="F113" s="46"/>
      <c r="G113" s="46"/>
      <c r="H113" s="46"/>
      <c r="I113" s="46"/>
      <c r="J113" s="47"/>
    </row>
    <row r="114">
      <c r="A114" s="37" t="s">
        <v>93</v>
      </c>
      <c r="B114" s="37">
        <v>85</v>
      </c>
      <c r="C114" s="38" t="s">
        <v>884</v>
      </c>
      <c r="D114" s="37" t="s">
        <v>786</v>
      </c>
      <c r="E114" s="39" t="s">
        <v>885</v>
      </c>
      <c r="F114" s="40" t="s">
        <v>886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885</v>
      </c>
      <c r="F115" s="46"/>
      <c r="G115" s="46"/>
      <c r="H115" s="46"/>
      <c r="I115" s="46"/>
      <c r="J115" s="47"/>
    </row>
    <row r="116">
      <c r="A116" s="37" t="s">
        <v>390</v>
      </c>
      <c r="B116" s="45"/>
      <c r="C116" s="46"/>
      <c r="D116" s="46"/>
      <c r="E116" s="48" t="s">
        <v>1581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788</v>
      </c>
      <c r="F117" s="46"/>
      <c r="G117" s="46"/>
      <c r="H117" s="46"/>
      <c r="I117" s="46"/>
      <c r="J117" s="47"/>
    </row>
    <row r="118">
      <c r="A118" s="37" t="s">
        <v>93</v>
      </c>
      <c r="B118" s="37">
        <v>86</v>
      </c>
      <c r="C118" s="38" t="s">
        <v>888</v>
      </c>
      <c r="D118" s="37" t="s">
        <v>786</v>
      </c>
      <c r="E118" s="39" t="s">
        <v>889</v>
      </c>
      <c r="F118" s="40" t="s">
        <v>110</v>
      </c>
      <c r="G118" s="41">
        <v>300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889</v>
      </c>
      <c r="F119" s="46"/>
      <c r="G119" s="46"/>
      <c r="H119" s="46"/>
      <c r="I119" s="46"/>
      <c r="J119" s="47"/>
    </row>
    <row r="120" ht="30">
      <c r="A120" s="37" t="s">
        <v>390</v>
      </c>
      <c r="B120" s="45"/>
      <c r="C120" s="46"/>
      <c r="D120" s="46"/>
      <c r="E120" s="48" t="s">
        <v>1582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788</v>
      </c>
      <c r="F121" s="46"/>
      <c r="G121" s="46"/>
      <c r="H121" s="46"/>
      <c r="I121" s="46"/>
      <c r="J121" s="47"/>
    </row>
    <row r="122">
      <c r="A122" s="37" t="s">
        <v>93</v>
      </c>
      <c r="B122" s="37">
        <v>26</v>
      </c>
      <c r="C122" s="38" t="s">
        <v>932</v>
      </c>
      <c r="D122" s="37" t="s">
        <v>786</v>
      </c>
      <c r="E122" s="39" t="s">
        <v>933</v>
      </c>
      <c r="F122" s="40" t="s">
        <v>117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933</v>
      </c>
      <c r="F123" s="46"/>
      <c r="G123" s="46"/>
      <c r="H123" s="46"/>
      <c r="I123" s="46"/>
      <c r="J123" s="47"/>
    </row>
    <row r="124" ht="30">
      <c r="A124" s="37" t="s">
        <v>390</v>
      </c>
      <c r="B124" s="45"/>
      <c r="C124" s="46"/>
      <c r="D124" s="46"/>
      <c r="E124" s="48" t="s">
        <v>919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788</v>
      </c>
      <c r="F125" s="46"/>
      <c r="G125" s="46"/>
      <c r="H125" s="46"/>
      <c r="I125" s="46"/>
      <c r="J125" s="47"/>
    </row>
    <row r="126">
      <c r="A126" s="37" t="s">
        <v>93</v>
      </c>
      <c r="B126" s="37">
        <v>27</v>
      </c>
      <c r="C126" s="38" t="s">
        <v>934</v>
      </c>
      <c r="D126" s="37" t="s">
        <v>786</v>
      </c>
      <c r="E126" s="39" t="s">
        <v>935</v>
      </c>
      <c r="F126" s="40" t="s">
        <v>117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935</v>
      </c>
      <c r="F127" s="46"/>
      <c r="G127" s="46"/>
      <c r="H127" s="46"/>
      <c r="I127" s="46"/>
      <c r="J127" s="47"/>
    </row>
    <row r="128" ht="30">
      <c r="A128" s="37" t="s">
        <v>390</v>
      </c>
      <c r="B128" s="45"/>
      <c r="C128" s="46"/>
      <c r="D128" s="46"/>
      <c r="E128" s="48" t="s">
        <v>919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788</v>
      </c>
      <c r="F129" s="46"/>
      <c r="G129" s="46"/>
      <c r="H129" s="46"/>
      <c r="I129" s="46"/>
      <c r="J129" s="47"/>
    </row>
    <row r="130">
      <c r="A130" s="37" t="s">
        <v>93</v>
      </c>
      <c r="B130" s="37">
        <v>28</v>
      </c>
      <c r="C130" s="38" t="s">
        <v>526</v>
      </c>
      <c r="D130" s="37" t="s">
        <v>786</v>
      </c>
      <c r="E130" s="39" t="s">
        <v>527</v>
      </c>
      <c r="F130" s="40" t="s">
        <v>117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527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912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788</v>
      </c>
      <c r="F133" s="46"/>
      <c r="G133" s="46"/>
      <c r="H133" s="46"/>
      <c r="I133" s="46"/>
      <c r="J133" s="47"/>
    </row>
    <row r="134">
      <c r="A134" s="37" t="s">
        <v>93</v>
      </c>
      <c r="B134" s="37">
        <v>29</v>
      </c>
      <c r="C134" s="38" t="s">
        <v>1583</v>
      </c>
      <c r="D134" s="37" t="s">
        <v>786</v>
      </c>
      <c r="E134" s="39" t="s">
        <v>1584</v>
      </c>
      <c r="F134" s="40" t="s">
        <v>117</v>
      </c>
      <c r="G134" s="41">
        <v>40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1584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978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788</v>
      </c>
      <c r="F137" s="46"/>
      <c r="G137" s="46"/>
      <c r="H137" s="46"/>
      <c r="I137" s="46"/>
      <c r="J137" s="47"/>
    </row>
    <row r="138">
      <c r="A138" s="37" t="s">
        <v>93</v>
      </c>
      <c r="B138" s="37">
        <v>30</v>
      </c>
      <c r="C138" s="38" t="s">
        <v>1585</v>
      </c>
      <c r="D138" s="37" t="s">
        <v>786</v>
      </c>
      <c r="E138" s="39" t="s">
        <v>1586</v>
      </c>
      <c r="F138" s="40" t="s">
        <v>117</v>
      </c>
      <c r="G138" s="41">
        <v>40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1586</v>
      </c>
      <c r="F139" s="46"/>
      <c r="G139" s="46"/>
      <c r="H139" s="46"/>
      <c r="I139" s="46"/>
      <c r="J139" s="47"/>
    </row>
    <row r="140" ht="30">
      <c r="A140" s="37" t="s">
        <v>390</v>
      </c>
      <c r="B140" s="45"/>
      <c r="C140" s="46"/>
      <c r="D140" s="46"/>
      <c r="E140" s="48" t="s">
        <v>978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788</v>
      </c>
      <c r="F141" s="46"/>
      <c r="G141" s="46"/>
      <c r="H141" s="46"/>
      <c r="I141" s="46"/>
      <c r="J141" s="47"/>
    </row>
    <row r="142">
      <c r="A142" s="37" t="s">
        <v>93</v>
      </c>
      <c r="B142" s="37">
        <v>31</v>
      </c>
      <c r="C142" s="38" t="s">
        <v>1037</v>
      </c>
      <c r="D142" s="37" t="s">
        <v>786</v>
      </c>
      <c r="E142" s="39" t="s">
        <v>1038</v>
      </c>
      <c r="F142" s="40" t="s">
        <v>1035</v>
      </c>
      <c r="G142" s="41">
        <v>12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1038</v>
      </c>
      <c r="F143" s="46"/>
      <c r="G143" s="46"/>
      <c r="H143" s="46"/>
      <c r="I143" s="46"/>
      <c r="J143" s="47"/>
    </row>
    <row r="144" ht="30">
      <c r="A144" s="37" t="s">
        <v>390</v>
      </c>
      <c r="B144" s="45"/>
      <c r="C144" s="46"/>
      <c r="D144" s="46"/>
      <c r="E144" s="48" t="s">
        <v>962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788</v>
      </c>
      <c r="F145" s="46"/>
      <c r="G145" s="46"/>
      <c r="H145" s="46"/>
      <c r="I145" s="46"/>
      <c r="J145" s="47"/>
    </row>
    <row r="146">
      <c r="A146" s="37" t="s">
        <v>93</v>
      </c>
      <c r="B146" s="37">
        <v>32</v>
      </c>
      <c r="C146" s="38" t="s">
        <v>1351</v>
      </c>
      <c r="D146" s="37" t="s">
        <v>786</v>
      </c>
      <c r="E146" s="39" t="s">
        <v>1352</v>
      </c>
      <c r="F146" s="40" t="s">
        <v>110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98</v>
      </c>
      <c r="B147" s="45"/>
      <c r="C147" s="46"/>
      <c r="D147" s="46"/>
      <c r="E147" s="39" t="s">
        <v>1352</v>
      </c>
      <c r="F147" s="46"/>
      <c r="G147" s="46"/>
      <c r="H147" s="46"/>
      <c r="I147" s="46"/>
      <c r="J147" s="47"/>
    </row>
    <row r="148" ht="30">
      <c r="A148" s="37" t="s">
        <v>390</v>
      </c>
      <c r="B148" s="45"/>
      <c r="C148" s="46"/>
      <c r="D148" s="46"/>
      <c r="E148" s="48" t="s">
        <v>1009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788</v>
      </c>
      <c r="F149" s="46"/>
      <c r="G149" s="46"/>
      <c r="H149" s="46"/>
      <c r="I149" s="46"/>
      <c r="J149" s="47"/>
    </row>
    <row r="150">
      <c r="A150" s="37" t="s">
        <v>93</v>
      </c>
      <c r="B150" s="37">
        <v>33</v>
      </c>
      <c r="C150" s="38" t="s">
        <v>1354</v>
      </c>
      <c r="D150" s="37" t="s">
        <v>786</v>
      </c>
      <c r="E150" s="39" t="s">
        <v>1355</v>
      </c>
      <c r="F150" s="40" t="s">
        <v>110</v>
      </c>
      <c r="G150" s="41">
        <v>8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98</v>
      </c>
      <c r="B151" s="45"/>
      <c r="C151" s="46"/>
      <c r="D151" s="46"/>
      <c r="E151" s="39" t="s">
        <v>1355</v>
      </c>
      <c r="F151" s="46"/>
      <c r="G151" s="46"/>
      <c r="H151" s="46"/>
      <c r="I151" s="46"/>
      <c r="J151" s="47"/>
    </row>
    <row r="152" ht="30">
      <c r="A152" s="37" t="s">
        <v>390</v>
      </c>
      <c r="B152" s="45"/>
      <c r="C152" s="46"/>
      <c r="D152" s="46"/>
      <c r="E152" s="48" t="s">
        <v>1009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788</v>
      </c>
      <c r="F153" s="46"/>
      <c r="G153" s="46"/>
      <c r="H153" s="46"/>
      <c r="I153" s="46"/>
      <c r="J153" s="47"/>
    </row>
    <row r="154">
      <c r="A154" s="37" t="s">
        <v>93</v>
      </c>
      <c r="B154" s="37">
        <v>34</v>
      </c>
      <c r="C154" s="38" t="s">
        <v>1359</v>
      </c>
      <c r="D154" s="37" t="s">
        <v>786</v>
      </c>
      <c r="E154" s="39" t="s">
        <v>1360</v>
      </c>
      <c r="F154" s="40" t="s">
        <v>157</v>
      </c>
      <c r="G154" s="41">
        <v>1.2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1360</v>
      </c>
      <c r="F155" s="46"/>
      <c r="G155" s="46"/>
      <c r="H155" s="46"/>
      <c r="I155" s="46"/>
      <c r="J155" s="47"/>
    </row>
    <row r="156" ht="30">
      <c r="A156" s="37" t="s">
        <v>390</v>
      </c>
      <c r="B156" s="45"/>
      <c r="C156" s="46"/>
      <c r="D156" s="46"/>
      <c r="E156" s="48" t="s">
        <v>1587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788</v>
      </c>
      <c r="F157" s="46"/>
      <c r="G157" s="46"/>
      <c r="H157" s="46"/>
      <c r="I157" s="46"/>
      <c r="J157" s="47"/>
    </row>
    <row r="158">
      <c r="A158" s="37" t="s">
        <v>93</v>
      </c>
      <c r="B158" s="37">
        <v>35</v>
      </c>
      <c r="C158" s="38" t="s">
        <v>1362</v>
      </c>
      <c r="D158" s="37" t="s">
        <v>786</v>
      </c>
      <c r="E158" s="39" t="s">
        <v>1363</v>
      </c>
      <c r="F158" s="40" t="s">
        <v>157</v>
      </c>
      <c r="G158" s="41">
        <v>1.2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98</v>
      </c>
      <c r="B159" s="45"/>
      <c r="C159" s="46"/>
      <c r="D159" s="46"/>
      <c r="E159" s="39" t="s">
        <v>1363</v>
      </c>
      <c r="F159" s="46"/>
      <c r="G159" s="46"/>
      <c r="H159" s="46"/>
      <c r="I159" s="46"/>
      <c r="J159" s="47"/>
    </row>
    <row r="160" ht="30">
      <c r="A160" s="37" t="s">
        <v>390</v>
      </c>
      <c r="B160" s="45"/>
      <c r="C160" s="46"/>
      <c r="D160" s="46"/>
      <c r="E160" s="48" t="s">
        <v>1587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788</v>
      </c>
      <c r="F161" s="46"/>
      <c r="G161" s="46"/>
      <c r="H161" s="46"/>
      <c r="I161" s="46"/>
      <c r="J161" s="47"/>
    </row>
    <row r="162">
      <c r="A162" s="37" t="s">
        <v>93</v>
      </c>
      <c r="B162" s="37">
        <v>36</v>
      </c>
      <c r="C162" s="38" t="s">
        <v>1042</v>
      </c>
      <c r="D162" s="37" t="s">
        <v>786</v>
      </c>
      <c r="E162" s="39" t="s">
        <v>1043</v>
      </c>
      <c r="F162" s="40" t="s">
        <v>117</v>
      </c>
      <c r="G162" s="41">
        <v>24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98</v>
      </c>
      <c r="B163" s="45"/>
      <c r="C163" s="46"/>
      <c r="D163" s="46"/>
      <c r="E163" s="39" t="s">
        <v>1043</v>
      </c>
      <c r="F163" s="46"/>
      <c r="G163" s="46"/>
      <c r="H163" s="46"/>
      <c r="I163" s="46"/>
      <c r="J163" s="47"/>
    </row>
    <row r="164" ht="30">
      <c r="A164" s="37" t="s">
        <v>390</v>
      </c>
      <c r="B164" s="45"/>
      <c r="C164" s="46"/>
      <c r="D164" s="46"/>
      <c r="E164" s="48" t="s">
        <v>1492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788</v>
      </c>
      <c r="F165" s="46"/>
      <c r="G165" s="46"/>
      <c r="H165" s="46"/>
      <c r="I165" s="46"/>
      <c r="J165" s="47"/>
    </row>
    <row r="166">
      <c r="A166" s="37" t="s">
        <v>93</v>
      </c>
      <c r="B166" s="37">
        <v>37</v>
      </c>
      <c r="C166" s="38" t="s">
        <v>1045</v>
      </c>
      <c r="D166" s="37" t="s">
        <v>786</v>
      </c>
      <c r="E166" s="39" t="s">
        <v>1046</v>
      </c>
      <c r="F166" s="40" t="s">
        <v>117</v>
      </c>
      <c r="G166" s="41">
        <v>24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1046</v>
      </c>
      <c r="F167" s="46"/>
      <c r="G167" s="46"/>
      <c r="H167" s="46"/>
      <c r="I167" s="46"/>
      <c r="J167" s="47"/>
    </row>
    <row r="168" ht="30">
      <c r="A168" s="37" t="s">
        <v>390</v>
      </c>
      <c r="B168" s="45"/>
      <c r="C168" s="46"/>
      <c r="D168" s="46"/>
      <c r="E168" s="48" t="s">
        <v>1492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788</v>
      </c>
      <c r="F169" s="46"/>
      <c r="G169" s="46"/>
      <c r="H169" s="46"/>
      <c r="I169" s="46"/>
      <c r="J169" s="47"/>
    </row>
    <row r="170">
      <c r="A170" s="37" t="s">
        <v>93</v>
      </c>
      <c r="B170" s="37">
        <v>38</v>
      </c>
      <c r="C170" s="38" t="s">
        <v>1588</v>
      </c>
      <c r="D170" s="37" t="s">
        <v>786</v>
      </c>
      <c r="E170" s="39" t="s">
        <v>1589</v>
      </c>
      <c r="F170" s="40" t="s">
        <v>117</v>
      </c>
      <c r="G170" s="41">
        <v>12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98</v>
      </c>
      <c r="B171" s="45"/>
      <c r="C171" s="46"/>
      <c r="D171" s="46"/>
      <c r="E171" s="39" t="s">
        <v>1589</v>
      </c>
      <c r="F171" s="46"/>
      <c r="G171" s="46"/>
      <c r="H171" s="46"/>
      <c r="I171" s="46"/>
      <c r="J171" s="47"/>
    </row>
    <row r="172" ht="30">
      <c r="A172" s="37" t="s">
        <v>390</v>
      </c>
      <c r="B172" s="45"/>
      <c r="C172" s="46"/>
      <c r="D172" s="46"/>
      <c r="E172" s="48" t="s">
        <v>962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788</v>
      </c>
      <c r="F173" s="46"/>
      <c r="G173" s="46"/>
      <c r="H173" s="46"/>
      <c r="I173" s="46"/>
      <c r="J173" s="47"/>
    </row>
    <row r="174">
      <c r="A174" s="37" t="s">
        <v>93</v>
      </c>
      <c r="B174" s="37">
        <v>39</v>
      </c>
      <c r="C174" s="38" t="s">
        <v>1051</v>
      </c>
      <c r="D174" s="37" t="s">
        <v>786</v>
      </c>
      <c r="E174" s="39" t="s">
        <v>1052</v>
      </c>
      <c r="F174" s="40" t="s">
        <v>117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98</v>
      </c>
      <c r="B175" s="45"/>
      <c r="C175" s="46"/>
      <c r="D175" s="46"/>
      <c r="E175" s="39" t="s">
        <v>1052</v>
      </c>
      <c r="F175" s="46"/>
      <c r="G175" s="46"/>
      <c r="H175" s="46"/>
      <c r="I175" s="46"/>
      <c r="J175" s="47"/>
    </row>
    <row r="176" ht="30">
      <c r="A176" s="37" t="s">
        <v>390</v>
      </c>
      <c r="B176" s="45"/>
      <c r="C176" s="46"/>
      <c r="D176" s="46"/>
      <c r="E176" s="48" t="s">
        <v>962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788</v>
      </c>
      <c r="F177" s="46"/>
      <c r="G177" s="46"/>
      <c r="H177" s="46"/>
      <c r="I177" s="46"/>
      <c r="J177" s="47"/>
    </row>
    <row r="178">
      <c r="A178" s="37" t="s">
        <v>93</v>
      </c>
      <c r="B178" s="37">
        <v>40</v>
      </c>
      <c r="C178" s="38" t="s">
        <v>1590</v>
      </c>
      <c r="D178" s="37" t="s">
        <v>786</v>
      </c>
      <c r="E178" s="39" t="s">
        <v>1591</v>
      </c>
      <c r="F178" s="40" t="s">
        <v>117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98</v>
      </c>
      <c r="B179" s="45"/>
      <c r="C179" s="46"/>
      <c r="D179" s="46"/>
      <c r="E179" s="39" t="s">
        <v>1591</v>
      </c>
      <c r="F179" s="46"/>
      <c r="G179" s="46"/>
      <c r="H179" s="46"/>
      <c r="I179" s="46"/>
      <c r="J179" s="47"/>
    </row>
    <row r="180" ht="30">
      <c r="A180" s="37" t="s">
        <v>390</v>
      </c>
      <c r="B180" s="45"/>
      <c r="C180" s="46"/>
      <c r="D180" s="46"/>
      <c r="E180" s="48" t="s">
        <v>802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788</v>
      </c>
      <c r="F181" s="46"/>
      <c r="G181" s="46"/>
      <c r="H181" s="46"/>
      <c r="I181" s="46"/>
      <c r="J181" s="47"/>
    </row>
    <row r="182">
      <c r="A182" s="37" t="s">
        <v>93</v>
      </c>
      <c r="B182" s="37">
        <v>41</v>
      </c>
      <c r="C182" s="38" t="s">
        <v>1424</v>
      </c>
      <c r="D182" s="37" t="s">
        <v>786</v>
      </c>
      <c r="E182" s="39" t="s">
        <v>1425</v>
      </c>
      <c r="F182" s="40" t="s">
        <v>117</v>
      </c>
      <c r="G182" s="41">
        <v>5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1425</v>
      </c>
      <c r="F183" s="46"/>
      <c r="G183" s="46"/>
      <c r="H183" s="46"/>
      <c r="I183" s="46"/>
      <c r="J183" s="47"/>
    </row>
    <row r="184" ht="30">
      <c r="A184" s="37" t="s">
        <v>390</v>
      </c>
      <c r="B184" s="45"/>
      <c r="C184" s="46"/>
      <c r="D184" s="46"/>
      <c r="E184" s="48" t="s">
        <v>802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788</v>
      </c>
      <c r="F185" s="46"/>
      <c r="G185" s="46"/>
      <c r="H185" s="46"/>
      <c r="I185" s="46"/>
      <c r="J185" s="47"/>
    </row>
    <row r="186">
      <c r="A186" s="37" t="s">
        <v>93</v>
      </c>
      <c r="B186" s="37">
        <v>42</v>
      </c>
      <c r="C186" s="38" t="s">
        <v>1592</v>
      </c>
      <c r="D186" s="37" t="s">
        <v>786</v>
      </c>
      <c r="E186" s="39" t="s">
        <v>1593</v>
      </c>
      <c r="F186" s="40" t="s">
        <v>117</v>
      </c>
      <c r="G186" s="41">
        <v>9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1593</v>
      </c>
      <c r="F187" s="46"/>
      <c r="G187" s="46"/>
      <c r="H187" s="46"/>
      <c r="I187" s="46"/>
      <c r="J187" s="47"/>
    </row>
    <row r="188" ht="30">
      <c r="A188" s="37" t="s">
        <v>390</v>
      </c>
      <c r="B188" s="45"/>
      <c r="C188" s="46"/>
      <c r="D188" s="46"/>
      <c r="E188" s="48" t="s">
        <v>1128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788</v>
      </c>
      <c r="F189" s="46"/>
      <c r="G189" s="46"/>
      <c r="H189" s="46"/>
      <c r="I189" s="46"/>
      <c r="J189" s="47"/>
    </row>
    <row r="190">
      <c r="A190" s="37" t="s">
        <v>93</v>
      </c>
      <c r="B190" s="37">
        <v>43</v>
      </c>
      <c r="C190" s="38" t="s">
        <v>1594</v>
      </c>
      <c r="D190" s="37" t="s">
        <v>786</v>
      </c>
      <c r="E190" s="39" t="s">
        <v>1595</v>
      </c>
      <c r="F190" s="40" t="s">
        <v>117</v>
      </c>
      <c r="G190" s="41">
        <v>9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98</v>
      </c>
      <c r="B191" s="45"/>
      <c r="C191" s="46"/>
      <c r="D191" s="46"/>
      <c r="E191" s="39" t="s">
        <v>1595</v>
      </c>
      <c r="F191" s="46"/>
      <c r="G191" s="46"/>
      <c r="H191" s="46"/>
      <c r="I191" s="46"/>
      <c r="J191" s="47"/>
    </row>
    <row r="192" ht="30">
      <c r="A192" s="37" t="s">
        <v>390</v>
      </c>
      <c r="B192" s="45"/>
      <c r="C192" s="46"/>
      <c r="D192" s="46"/>
      <c r="E192" s="48" t="s">
        <v>1128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788</v>
      </c>
      <c r="F193" s="46"/>
      <c r="G193" s="46"/>
      <c r="H193" s="46"/>
      <c r="I193" s="46"/>
      <c r="J193" s="47"/>
    </row>
    <row r="194">
      <c r="A194" s="37" t="s">
        <v>93</v>
      </c>
      <c r="B194" s="37">
        <v>44</v>
      </c>
      <c r="C194" s="38" t="s">
        <v>1596</v>
      </c>
      <c r="D194" s="37" t="s">
        <v>786</v>
      </c>
      <c r="E194" s="39" t="s">
        <v>1597</v>
      </c>
      <c r="F194" s="40" t="s">
        <v>117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98</v>
      </c>
      <c r="B195" s="45"/>
      <c r="C195" s="46"/>
      <c r="D195" s="46"/>
      <c r="E195" s="39" t="s">
        <v>1597</v>
      </c>
      <c r="F195" s="46"/>
      <c r="G195" s="46"/>
      <c r="H195" s="46"/>
      <c r="I195" s="46"/>
      <c r="J195" s="47"/>
    </row>
    <row r="196" ht="30">
      <c r="A196" s="37" t="s">
        <v>390</v>
      </c>
      <c r="B196" s="45"/>
      <c r="C196" s="46"/>
      <c r="D196" s="46"/>
      <c r="E196" s="48" t="s">
        <v>1111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788</v>
      </c>
      <c r="F197" s="46"/>
      <c r="G197" s="46"/>
      <c r="H197" s="46"/>
      <c r="I197" s="46"/>
      <c r="J197" s="47"/>
    </row>
    <row r="198">
      <c r="A198" s="37" t="s">
        <v>93</v>
      </c>
      <c r="B198" s="37">
        <v>45</v>
      </c>
      <c r="C198" s="38" t="s">
        <v>1598</v>
      </c>
      <c r="D198" s="37" t="s">
        <v>786</v>
      </c>
      <c r="E198" s="39" t="s">
        <v>1599</v>
      </c>
      <c r="F198" s="40" t="s">
        <v>117</v>
      </c>
      <c r="G198" s="41">
        <v>16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98</v>
      </c>
      <c r="B199" s="45"/>
      <c r="C199" s="46"/>
      <c r="D199" s="46"/>
      <c r="E199" s="39" t="s">
        <v>1599</v>
      </c>
      <c r="F199" s="46"/>
      <c r="G199" s="46"/>
      <c r="H199" s="46"/>
      <c r="I199" s="46"/>
      <c r="J199" s="47"/>
    </row>
    <row r="200" ht="30">
      <c r="A200" s="37" t="s">
        <v>390</v>
      </c>
      <c r="B200" s="45"/>
      <c r="C200" s="46"/>
      <c r="D200" s="46"/>
      <c r="E200" s="48" t="s">
        <v>1111</v>
      </c>
      <c r="F200" s="46"/>
      <c r="G200" s="46"/>
      <c r="H200" s="46"/>
      <c r="I200" s="46"/>
      <c r="J200" s="47"/>
    </row>
    <row r="201">
      <c r="A201" s="37" t="s">
        <v>99</v>
      </c>
      <c r="B201" s="45"/>
      <c r="C201" s="46"/>
      <c r="D201" s="46"/>
      <c r="E201" s="39" t="s">
        <v>788</v>
      </c>
      <c r="F201" s="46"/>
      <c r="G201" s="46"/>
      <c r="H201" s="46"/>
      <c r="I201" s="46"/>
      <c r="J201" s="47"/>
    </row>
    <row r="202">
      <c r="A202" s="37" t="s">
        <v>93</v>
      </c>
      <c r="B202" s="37">
        <v>46</v>
      </c>
      <c r="C202" s="38" t="s">
        <v>1600</v>
      </c>
      <c r="D202" s="37" t="s">
        <v>786</v>
      </c>
      <c r="E202" s="39" t="s">
        <v>1601</v>
      </c>
      <c r="F202" s="40" t="s">
        <v>117</v>
      </c>
      <c r="G202" s="41">
        <v>16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98</v>
      </c>
      <c r="B203" s="45"/>
      <c r="C203" s="46"/>
      <c r="D203" s="46"/>
      <c r="E203" s="39" t="s">
        <v>1601</v>
      </c>
      <c r="F203" s="46"/>
      <c r="G203" s="46"/>
      <c r="H203" s="46"/>
      <c r="I203" s="46"/>
      <c r="J203" s="47"/>
    </row>
    <row r="204" ht="30">
      <c r="A204" s="37" t="s">
        <v>390</v>
      </c>
      <c r="B204" s="45"/>
      <c r="C204" s="46"/>
      <c r="D204" s="46"/>
      <c r="E204" s="48" t="s">
        <v>1111</v>
      </c>
      <c r="F204" s="46"/>
      <c r="G204" s="46"/>
      <c r="H204" s="46"/>
      <c r="I204" s="46"/>
      <c r="J204" s="47"/>
    </row>
    <row r="205">
      <c r="A205" s="37" t="s">
        <v>99</v>
      </c>
      <c r="B205" s="45"/>
      <c r="C205" s="46"/>
      <c r="D205" s="46"/>
      <c r="E205" s="39" t="s">
        <v>788</v>
      </c>
      <c r="F205" s="46"/>
      <c r="G205" s="46"/>
      <c r="H205" s="46"/>
      <c r="I205" s="46"/>
      <c r="J205" s="47"/>
    </row>
    <row r="206">
      <c r="A206" s="37" t="s">
        <v>93</v>
      </c>
      <c r="B206" s="37">
        <v>47</v>
      </c>
      <c r="C206" s="38" t="s">
        <v>1602</v>
      </c>
      <c r="D206" s="37" t="s">
        <v>786</v>
      </c>
      <c r="E206" s="39" t="s">
        <v>1603</v>
      </c>
      <c r="F206" s="40" t="s">
        <v>117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98</v>
      </c>
      <c r="B207" s="45"/>
      <c r="C207" s="46"/>
      <c r="D207" s="46"/>
      <c r="E207" s="39" t="s">
        <v>1603</v>
      </c>
      <c r="F207" s="46"/>
      <c r="G207" s="46"/>
      <c r="H207" s="46"/>
      <c r="I207" s="46"/>
      <c r="J207" s="47"/>
    </row>
    <row r="208" ht="30">
      <c r="A208" s="37" t="s">
        <v>390</v>
      </c>
      <c r="B208" s="45"/>
      <c r="C208" s="46"/>
      <c r="D208" s="46"/>
      <c r="E208" s="48" t="s">
        <v>912</v>
      </c>
      <c r="F208" s="46"/>
      <c r="G208" s="46"/>
      <c r="H208" s="46"/>
      <c r="I208" s="46"/>
      <c r="J208" s="47"/>
    </row>
    <row r="209">
      <c r="A209" s="37" t="s">
        <v>99</v>
      </c>
      <c r="B209" s="45"/>
      <c r="C209" s="46"/>
      <c r="D209" s="46"/>
      <c r="E209" s="39" t="s">
        <v>788</v>
      </c>
      <c r="F209" s="46"/>
      <c r="G209" s="46"/>
      <c r="H209" s="46"/>
      <c r="I209" s="46"/>
      <c r="J209" s="47"/>
    </row>
    <row r="210">
      <c r="A210" s="37" t="s">
        <v>93</v>
      </c>
      <c r="B210" s="37">
        <v>48</v>
      </c>
      <c r="C210" s="38" t="s">
        <v>1604</v>
      </c>
      <c r="D210" s="37" t="s">
        <v>786</v>
      </c>
      <c r="E210" s="39" t="s">
        <v>1605</v>
      </c>
      <c r="F210" s="40" t="s">
        <v>117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98</v>
      </c>
      <c r="B211" s="45"/>
      <c r="C211" s="46"/>
      <c r="D211" s="46"/>
      <c r="E211" s="39" t="s">
        <v>1605</v>
      </c>
      <c r="F211" s="46"/>
      <c r="G211" s="46"/>
      <c r="H211" s="46"/>
      <c r="I211" s="46"/>
      <c r="J211" s="47"/>
    </row>
    <row r="212" ht="30">
      <c r="A212" s="37" t="s">
        <v>390</v>
      </c>
      <c r="B212" s="45"/>
      <c r="C212" s="46"/>
      <c r="D212" s="46"/>
      <c r="E212" s="48" t="s">
        <v>912</v>
      </c>
      <c r="F212" s="46"/>
      <c r="G212" s="46"/>
      <c r="H212" s="46"/>
      <c r="I212" s="46"/>
      <c r="J212" s="47"/>
    </row>
    <row r="213">
      <c r="A213" s="37" t="s">
        <v>99</v>
      </c>
      <c r="B213" s="45"/>
      <c r="C213" s="46"/>
      <c r="D213" s="46"/>
      <c r="E213" s="39" t="s">
        <v>788</v>
      </c>
      <c r="F213" s="46"/>
      <c r="G213" s="46"/>
      <c r="H213" s="46"/>
      <c r="I213" s="46"/>
      <c r="J213" s="47"/>
    </row>
    <row r="214">
      <c r="A214" s="37" t="s">
        <v>93</v>
      </c>
      <c r="B214" s="37">
        <v>49</v>
      </c>
      <c r="C214" s="38" t="s">
        <v>1606</v>
      </c>
      <c r="D214" s="37" t="s">
        <v>786</v>
      </c>
      <c r="E214" s="39" t="s">
        <v>1607</v>
      </c>
      <c r="F214" s="40" t="s">
        <v>117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98</v>
      </c>
      <c r="B215" s="45"/>
      <c r="C215" s="46"/>
      <c r="D215" s="46"/>
      <c r="E215" s="39" t="s">
        <v>1607</v>
      </c>
      <c r="F215" s="46"/>
      <c r="G215" s="46"/>
      <c r="H215" s="46"/>
      <c r="I215" s="46"/>
      <c r="J215" s="47"/>
    </row>
    <row r="216" ht="30">
      <c r="A216" s="37" t="s">
        <v>390</v>
      </c>
      <c r="B216" s="45"/>
      <c r="C216" s="46"/>
      <c r="D216" s="46"/>
      <c r="E216" s="48" t="s">
        <v>912</v>
      </c>
      <c r="F216" s="46"/>
      <c r="G216" s="46"/>
      <c r="H216" s="46"/>
      <c r="I216" s="46"/>
      <c r="J216" s="47"/>
    </row>
    <row r="217">
      <c r="A217" s="37" t="s">
        <v>99</v>
      </c>
      <c r="B217" s="45"/>
      <c r="C217" s="46"/>
      <c r="D217" s="46"/>
      <c r="E217" s="39" t="s">
        <v>788</v>
      </c>
      <c r="F217" s="46"/>
      <c r="G217" s="46"/>
      <c r="H217" s="46"/>
      <c r="I217" s="46"/>
      <c r="J217" s="47"/>
    </row>
    <row r="218" ht="30">
      <c r="A218" s="37" t="s">
        <v>93</v>
      </c>
      <c r="B218" s="37">
        <v>50</v>
      </c>
      <c r="C218" s="38" t="s">
        <v>1608</v>
      </c>
      <c r="D218" s="37" t="s">
        <v>786</v>
      </c>
      <c r="E218" s="39" t="s">
        <v>1609</v>
      </c>
      <c r="F218" s="40" t="s">
        <v>117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98</v>
      </c>
      <c r="B219" s="45"/>
      <c r="C219" s="46"/>
      <c r="D219" s="46"/>
      <c r="E219" s="39" t="s">
        <v>1609</v>
      </c>
      <c r="F219" s="46"/>
      <c r="G219" s="46"/>
      <c r="H219" s="46"/>
      <c r="I219" s="46"/>
      <c r="J219" s="47"/>
    </row>
    <row r="220" ht="30">
      <c r="A220" s="37" t="s">
        <v>390</v>
      </c>
      <c r="B220" s="45"/>
      <c r="C220" s="46"/>
      <c r="D220" s="46"/>
      <c r="E220" s="48" t="s">
        <v>919</v>
      </c>
      <c r="F220" s="46"/>
      <c r="G220" s="46"/>
      <c r="H220" s="46"/>
      <c r="I220" s="46"/>
      <c r="J220" s="47"/>
    </row>
    <row r="221">
      <c r="A221" s="37" t="s">
        <v>99</v>
      </c>
      <c r="B221" s="45"/>
      <c r="C221" s="46"/>
      <c r="D221" s="46"/>
      <c r="E221" s="39" t="s">
        <v>788</v>
      </c>
      <c r="F221" s="46"/>
      <c r="G221" s="46"/>
      <c r="H221" s="46"/>
      <c r="I221" s="46"/>
      <c r="J221" s="47"/>
    </row>
    <row r="222">
      <c r="A222" s="37" t="s">
        <v>93</v>
      </c>
      <c r="B222" s="37">
        <v>51</v>
      </c>
      <c r="C222" s="38" t="s">
        <v>1610</v>
      </c>
      <c r="D222" s="37" t="s">
        <v>786</v>
      </c>
      <c r="E222" s="39" t="s">
        <v>1611</v>
      </c>
      <c r="F222" s="40" t="s">
        <v>117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98</v>
      </c>
      <c r="B223" s="45"/>
      <c r="C223" s="46"/>
      <c r="D223" s="46"/>
      <c r="E223" s="39" t="s">
        <v>1611</v>
      </c>
      <c r="F223" s="46"/>
      <c r="G223" s="46"/>
      <c r="H223" s="46"/>
      <c r="I223" s="46"/>
      <c r="J223" s="47"/>
    </row>
    <row r="224" ht="30">
      <c r="A224" s="37" t="s">
        <v>390</v>
      </c>
      <c r="B224" s="45"/>
      <c r="C224" s="46"/>
      <c r="D224" s="46"/>
      <c r="E224" s="48" t="s">
        <v>810</v>
      </c>
      <c r="F224" s="46"/>
      <c r="G224" s="46"/>
      <c r="H224" s="46"/>
      <c r="I224" s="46"/>
      <c r="J224" s="47"/>
    </row>
    <row r="225">
      <c r="A225" s="37" t="s">
        <v>99</v>
      </c>
      <c r="B225" s="45"/>
      <c r="C225" s="46"/>
      <c r="D225" s="46"/>
      <c r="E225" s="39" t="s">
        <v>788</v>
      </c>
      <c r="F225" s="46"/>
      <c r="G225" s="46"/>
      <c r="H225" s="46"/>
      <c r="I225" s="46"/>
      <c r="J225" s="47"/>
    </row>
    <row r="226">
      <c r="A226" s="37" t="s">
        <v>93</v>
      </c>
      <c r="B226" s="37">
        <v>52</v>
      </c>
      <c r="C226" s="38" t="s">
        <v>1612</v>
      </c>
      <c r="D226" s="37" t="s">
        <v>786</v>
      </c>
      <c r="E226" s="39" t="s">
        <v>1613</v>
      </c>
      <c r="F226" s="40" t="s">
        <v>117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98</v>
      </c>
      <c r="B227" s="45"/>
      <c r="C227" s="46"/>
      <c r="D227" s="46"/>
      <c r="E227" s="39" t="s">
        <v>1613</v>
      </c>
      <c r="F227" s="46"/>
      <c r="G227" s="46"/>
      <c r="H227" s="46"/>
      <c r="I227" s="46"/>
      <c r="J227" s="47"/>
    </row>
    <row r="228" ht="30">
      <c r="A228" s="37" t="s">
        <v>390</v>
      </c>
      <c r="B228" s="45"/>
      <c r="C228" s="46"/>
      <c r="D228" s="46"/>
      <c r="E228" s="48" t="s">
        <v>802</v>
      </c>
      <c r="F228" s="46"/>
      <c r="G228" s="46"/>
      <c r="H228" s="46"/>
      <c r="I228" s="46"/>
      <c r="J228" s="47"/>
    </row>
    <row r="229">
      <c r="A229" s="37" t="s">
        <v>99</v>
      </c>
      <c r="B229" s="45"/>
      <c r="C229" s="46"/>
      <c r="D229" s="46"/>
      <c r="E229" s="39" t="s">
        <v>788</v>
      </c>
      <c r="F229" s="46"/>
      <c r="G229" s="46"/>
      <c r="H229" s="46"/>
      <c r="I229" s="46"/>
      <c r="J229" s="47"/>
    </row>
    <row r="230" ht="30">
      <c r="A230" s="37" t="s">
        <v>93</v>
      </c>
      <c r="B230" s="37">
        <v>53</v>
      </c>
      <c r="C230" s="38" t="s">
        <v>1614</v>
      </c>
      <c r="D230" s="37" t="s">
        <v>786</v>
      </c>
      <c r="E230" s="39" t="s">
        <v>1615</v>
      </c>
      <c r="F230" s="40" t="s">
        <v>117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98</v>
      </c>
      <c r="B231" s="45"/>
      <c r="C231" s="46"/>
      <c r="D231" s="46"/>
      <c r="E231" s="39" t="s">
        <v>1615</v>
      </c>
      <c r="F231" s="46"/>
      <c r="G231" s="46"/>
      <c r="H231" s="46"/>
      <c r="I231" s="46"/>
      <c r="J231" s="47"/>
    </row>
    <row r="232" ht="30">
      <c r="A232" s="37" t="s">
        <v>390</v>
      </c>
      <c r="B232" s="45"/>
      <c r="C232" s="46"/>
      <c r="D232" s="46"/>
      <c r="E232" s="48" t="s">
        <v>912</v>
      </c>
      <c r="F232" s="46"/>
      <c r="G232" s="46"/>
      <c r="H232" s="46"/>
      <c r="I232" s="46"/>
      <c r="J232" s="47"/>
    </row>
    <row r="233">
      <c r="A233" s="37" t="s">
        <v>99</v>
      </c>
      <c r="B233" s="45"/>
      <c r="C233" s="46"/>
      <c r="D233" s="46"/>
      <c r="E233" s="39" t="s">
        <v>788</v>
      </c>
      <c r="F233" s="46"/>
      <c r="G233" s="46"/>
      <c r="H233" s="46"/>
      <c r="I233" s="46"/>
      <c r="J233" s="47"/>
    </row>
    <row r="234">
      <c r="A234" s="37" t="s">
        <v>93</v>
      </c>
      <c r="B234" s="37">
        <v>54</v>
      </c>
      <c r="C234" s="38" t="s">
        <v>1616</v>
      </c>
      <c r="D234" s="37" t="s">
        <v>786</v>
      </c>
      <c r="E234" s="39" t="s">
        <v>1617</v>
      </c>
      <c r="F234" s="40" t="s">
        <v>117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98</v>
      </c>
      <c r="B235" s="45"/>
      <c r="C235" s="46"/>
      <c r="D235" s="46"/>
      <c r="E235" s="39" t="s">
        <v>1617</v>
      </c>
      <c r="F235" s="46"/>
      <c r="G235" s="46"/>
      <c r="H235" s="46"/>
      <c r="I235" s="46"/>
      <c r="J235" s="47"/>
    </row>
    <row r="236" ht="30">
      <c r="A236" s="37" t="s">
        <v>390</v>
      </c>
      <c r="B236" s="45"/>
      <c r="C236" s="46"/>
      <c r="D236" s="46"/>
      <c r="E236" s="48" t="s">
        <v>912</v>
      </c>
      <c r="F236" s="46"/>
      <c r="G236" s="46"/>
      <c r="H236" s="46"/>
      <c r="I236" s="46"/>
      <c r="J236" s="47"/>
    </row>
    <row r="237">
      <c r="A237" s="37" t="s">
        <v>99</v>
      </c>
      <c r="B237" s="45"/>
      <c r="C237" s="46"/>
      <c r="D237" s="46"/>
      <c r="E237" s="39" t="s">
        <v>788</v>
      </c>
      <c r="F237" s="46"/>
      <c r="G237" s="46"/>
      <c r="H237" s="46"/>
      <c r="I237" s="46"/>
      <c r="J237" s="47"/>
    </row>
    <row r="238">
      <c r="A238" s="37" t="s">
        <v>93</v>
      </c>
      <c r="B238" s="37">
        <v>55</v>
      </c>
      <c r="C238" s="38" t="s">
        <v>1618</v>
      </c>
      <c r="D238" s="37" t="s">
        <v>786</v>
      </c>
      <c r="E238" s="39" t="s">
        <v>1619</v>
      </c>
      <c r="F238" s="40" t="s">
        <v>117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98</v>
      </c>
      <c r="B239" s="45"/>
      <c r="C239" s="46"/>
      <c r="D239" s="46"/>
      <c r="E239" s="39" t="s">
        <v>1619</v>
      </c>
      <c r="F239" s="46"/>
      <c r="G239" s="46"/>
      <c r="H239" s="46"/>
      <c r="I239" s="46"/>
      <c r="J239" s="47"/>
    </row>
    <row r="240" ht="30">
      <c r="A240" s="37" t="s">
        <v>390</v>
      </c>
      <c r="B240" s="45"/>
      <c r="C240" s="46"/>
      <c r="D240" s="46"/>
      <c r="E240" s="48" t="s">
        <v>912</v>
      </c>
      <c r="F240" s="46"/>
      <c r="G240" s="46"/>
      <c r="H240" s="46"/>
      <c r="I240" s="46"/>
      <c r="J240" s="47"/>
    </row>
    <row r="241">
      <c r="A241" s="37" t="s">
        <v>99</v>
      </c>
      <c r="B241" s="45"/>
      <c r="C241" s="46"/>
      <c r="D241" s="46"/>
      <c r="E241" s="39" t="s">
        <v>788</v>
      </c>
      <c r="F241" s="46"/>
      <c r="G241" s="46"/>
      <c r="H241" s="46"/>
      <c r="I241" s="46"/>
      <c r="J241" s="47"/>
    </row>
    <row r="242">
      <c r="A242" s="37" t="s">
        <v>93</v>
      </c>
      <c r="B242" s="37">
        <v>56</v>
      </c>
      <c r="C242" s="38" t="s">
        <v>1620</v>
      </c>
      <c r="D242" s="37" t="s">
        <v>786</v>
      </c>
      <c r="E242" s="39" t="s">
        <v>1621</v>
      </c>
      <c r="F242" s="40" t="s">
        <v>117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98</v>
      </c>
      <c r="B243" s="45"/>
      <c r="C243" s="46"/>
      <c r="D243" s="46"/>
      <c r="E243" s="39" t="s">
        <v>1621</v>
      </c>
      <c r="F243" s="46"/>
      <c r="G243" s="46"/>
      <c r="H243" s="46"/>
      <c r="I243" s="46"/>
      <c r="J243" s="47"/>
    </row>
    <row r="244" ht="30">
      <c r="A244" s="37" t="s">
        <v>390</v>
      </c>
      <c r="B244" s="45"/>
      <c r="C244" s="46"/>
      <c r="D244" s="46"/>
      <c r="E244" s="48" t="s">
        <v>912</v>
      </c>
      <c r="F244" s="46"/>
      <c r="G244" s="46"/>
      <c r="H244" s="46"/>
      <c r="I244" s="46"/>
      <c r="J244" s="47"/>
    </row>
    <row r="245">
      <c r="A245" s="37" t="s">
        <v>99</v>
      </c>
      <c r="B245" s="45"/>
      <c r="C245" s="46"/>
      <c r="D245" s="46"/>
      <c r="E245" s="39" t="s">
        <v>788</v>
      </c>
      <c r="F245" s="46"/>
      <c r="G245" s="46"/>
      <c r="H245" s="46"/>
      <c r="I245" s="46"/>
      <c r="J245" s="47"/>
    </row>
    <row r="246">
      <c r="A246" s="37" t="s">
        <v>93</v>
      </c>
      <c r="B246" s="37">
        <v>57</v>
      </c>
      <c r="C246" s="38" t="s">
        <v>1622</v>
      </c>
      <c r="D246" s="37" t="s">
        <v>786</v>
      </c>
      <c r="E246" s="39" t="s">
        <v>1623</v>
      </c>
      <c r="F246" s="40" t="s">
        <v>117</v>
      </c>
      <c r="G246" s="41">
        <v>2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98</v>
      </c>
      <c r="B247" s="45"/>
      <c r="C247" s="46"/>
      <c r="D247" s="46"/>
      <c r="E247" s="39" t="s">
        <v>1623</v>
      </c>
      <c r="F247" s="46"/>
      <c r="G247" s="46"/>
      <c r="H247" s="46"/>
      <c r="I247" s="46"/>
      <c r="J247" s="47"/>
    </row>
    <row r="248" ht="30">
      <c r="A248" s="37" t="s">
        <v>390</v>
      </c>
      <c r="B248" s="45"/>
      <c r="C248" s="46"/>
      <c r="D248" s="46"/>
      <c r="E248" s="48" t="s">
        <v>912</v>
      </c>
      <c r="F248" s="46"/>
      <c r="G248" s="46"/>
      <c r="H248" s="46"/>
      <c r="I248" s="46"/>
      <c r="J248" s="47"/>
    </row>
    <row r="249">
      <c r="A249" s="37" t="s">
        <v>99</v>
      </c>
      <c r="B249" s="45"/>
      <c r="C249" s="46"/>
      <c r="D249" s="46"/>
      <c r="E249" s="39" t="s">
        <v>788</v>
      </c>
      <c r="F249" s="46"/>
      <c r="G249" s="46"/>
      <c r="H249" s="46"/>
      <c r="I249" s="46"/>
      <c r="J249" s="47"/>
    </row>
    <row r="250">
      <c r="A250" s="37" t="s">
        <v>93</v>
      </c>
      <c r="B250" s="37">
        <v>58</v>
      </c>
      <c r="C250" s="38" t="s">
        <v>1624</v>
      </c>
      <c r="D250" s="37" t="s">
        <v>786</v>
      </c>
      <c r="E250" s="39" t="s">
        <v>1625</v>
      </c>
      <c r="F250" s="40" t="s">
        <v>117</v>
      </c>
      <c r="G250" s="41">
        <v>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1625</v>
      </c>
      <c r="F251" s="46"/>
      <c r="G251" s="46"/>
      <c r="H251" s="46"/>
      <c r="I251" s="46"/>
      <c r="J251" s="47"/>
    </row>
    <row r="252" ht="30">
      <c r="A252" s="37" t="s">
        <v>390</v>
      </c>
      <c r="B252" s="45"/>
      <c r="C252" s="46"/>
      <c r="D252" s="46"/>
      <c r="E252" s="48" t="s">
        <v>900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788</v>
      </c>
      <c r="F253" s="46"/>
      <c r="G253" s="46"/>
      <c r="H253" s="46"/>
      <c r="I253" s="46"/>
      <c r="J253" s="47"/>
    </row>
    <row r="254">
      <c r="A254" s="37" t="s">
        <v>93</v>
      </c>
      <c r="B254" s="37">
        <v>59</v>
      </c>
      <c r="C254" s="38" t="s">
        <v>1626</v>
      </c>
      <c r="D254" s="37" t="s">
        <v>786</v>
      </c>
      <c r="E254" s="39" t="s">
        <v>1627</v>
      </c>
      <c r="F254" s="40" t="s">
        <v>117</v>
      </c>
      <c r="G254" s="41">
        <v>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98</v>
      </c>
      <c r="B255" s="45"/>
      <c r="C255" s="46"/>
      <c r="D255" s="46"/>
      <c r="E255" s="39" t="s">
        <v>1627</v>
      </c>
      <c r="F255" s="46"/>
      <c r="G255" s="46"/>
      <c r="H255" s="46"/>
      <c r="I255" s="46"/>
      <c r="J255" s="47"/>
    </row>
    <row r="256" ht="30">
      <c r="A256" s="37" t="s">
        <v>390</v>
      </c>
      <c r="B256" s="45"/>
      <c r="C256" s="46"/>
      <c r="D256" s="46"/>
      <c r="E256" s="48" t="s">
        <v>829</v>
      </c>
      <c r="F256" s="46"/>
      <c r="G256" s="46"/>
      <c r="H256" s="46"/>
      <c r="I256" s="46"/>
      <c r="J256" s="47"/>
    </row>
    <row r="257">
      <c r="A257" s="37" t="s">
        <v>99</v>
      </c>
      <c r="B257" s="45"/>
      <c r="C257" s="46"/>
      <c r="D257" s="46"/>
      <c r="E257" s="39" t="s">
        <v>788</v>
      </c>
      <c r="F257" s="46"/>
      <c r="G257" s="46"/>
      <c r="H257" s="46"/>
      <c r="I257" s="46"/>
      <c r="J257" s="47"/>
    </row>
    <row r="258">
      <c r="A258" s="37" t="s">
        <v>93</v>
      </c>
      <c r="B258" s="37">
        <v>60</v>
      </c>
      <c r="C258" s="38" t="s">
        <v>1628</v>
      </c>
      <c r="D258" s="37" t="s">
        <v>786</v>
      </c>
      <c r="E258" s="39" t="s">
        <v>1629</v>
      </c>
      <c r="F258" s="40" t="s">
        <v>117</v>
      </c>
      <c r="G258" s="41">
        <v>3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98</v>
      </c>
      <c r="B259" s="45"/>
      <c r="C259" s="46"/>
      <c r="D259" s="46"/>
      <c r="E259" s="39" t="s">
        <v>1629</v>
      </c>
      <c r="F259" s="46"/>
      <c r="G259" s="46"/>
      <c r="H259" s="46"/>
      <c r="I259" s="46"/>
      <c r="J259" s="47"/>
    </row>
    <row r="260" ht="30">
      <c r="A260" s="37" t="s">
        <v>390</v>
      </c>
      <c r="B260" s="45"/>
      <c r="C260" s="46"/>
      <c r="D260" s="46"/>
      <c r="E260" s="48" t="s">
        <v>829</v>
      </c>
      <c r="F260" s="46"/>
      <c r="G260" s="46"/>
      <c r="H260" s="46"/>
      <c r="I260" s="46"/>
      <c r="J260" s="47"/>
    </row>
    <row r="261">
      <c r="A261" s="37" t="s">
        <v>99</v>
      </c>
      <c r="B261" s="45"/>
      <c r="C261" s="46"/>
      <c r="D261" s="46"/>
      <c r="E261" s="39" t="s">
        <v>788</v>
      </c>
      <c r="F261" s="46"/>
      <c r="G261" s="46"/>
      <c r="H261" s="46"/>
      <c r="I261" s="46"/>
      <c r="J261" s="47"/>
    </row>
    <row r="262">
      <c r="A262" s="37" t="s">
        <v>93</v>
      </c>
      <c r="B262" s="37">
        <v>61</v>
      </c>
      <c r="C262" s="38" t="s">
        <v>1630</v>
      </c>
      <c r="D262" s="37" t="s">
        <v>786</v>
      </c>
      <c r="E262" s="39" t="s">
        <v>1631</v>
      </c>
      <c r="F262" s="40" t="s">
        <v>117</v>
      </c>
      <c r="G262" s="41">
        <v>13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98</v>
      </c>
      <c r="B263" s="45"/>
      <c r="C263" s="46"/>
      <c r="D263" s="46"/>
      <c r="E263" s="39" t="s">
        <v>1631</v>
      </c>
      <c r="F263" s="46"/>
      <c r="G263" s="46"/>
      <c r="H263" s="46"/>
      <c r="I263" s="46"/>
      <c r="J263" s="47"/>
    </row>
    <row r="264" ht="30">
      <c r="A264" s="37" t="s">
        <v>390</v>
      </c>
      <c r="B264" s="45"/>
      <c r="C264" s="46"/>
      <c r="D264" s="46"/>
      <c r="E264" s="48" t="s">
        <v>842</v>
      </c>
      <c r="F264" s="46"/>
      <c r="G264" s="46"/>
      <c r="H264" s="46"/>
      <c r="I264" s="46"/>
      <c r="J264" s="47"/>
    </row>
    <row r="265">
      <c r="A265" s="37" t="s">
        <v>99</v>
      </c>
      <c r="B265" s="45"/>
      <c r="C265" s="46"/>
      <c r="D265" s="46"/>
      <c r="E265" s="39" t="s">
        <v>788</v>
      </c>
      <c r="F265" s="46"/>
      <c r="G265" s="46"/>
      <c r="H265" s="46"/>
      <c r="I265" s="46"/>
      <c r="J265" s="47"/>
    </row>
    <row r="266">
      <c r="A266" s="37" t="s">
        <v>93</v>
      </c>
      <c r="B266" s="37">
        <v>62</v>
      </c>
      <c r="C266" s="38" t="s">
        <v>1632</v>
      </c>
      <c r="D266" s="37" t="s">
        <v>786</v>
      </c>
      <c r="E266" s="39" t="s">
        <v>1633</v>
      </c>
      <c r="F266" s="40" t="s">
        <v>117</v>
      </c>
      <c r="G266" s="41">
        <v>18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98</v>
      </c>
      <c r="B267" s="45"/>
      <c r="C267" s="46"/>
      <c r="D267" s="46"/>
      <c r="E267" s="39" t="s">
        <v>1633</v>
      </c>
      <c r="F267" s="46"/>
      <c r="G267" s="46"/>
      <c r="H267" s="46"/>
      <c r="I267" s="46"/>
      <c r="J267" s="47"/>
    </row>
    <row r="268" ht="30">
      <c r="A268" s="37" t="s">
        <v>390</v>
      </c>
      <c r="B268" s="45"/>
      <c r="C268" s="46"/>
      <c r="D268" s="46"/>
      <c r="E268" s="48" t="s">
        <v>1127</v>
      </c>
      <c r="F268" s="46"/>
      <c r="G268" s="46"/>
      <c r="H268" s="46"/>
      <c r="I268" s="46"/>
      <c r="J268" s="47"/>
    </row>
    <row r="269">
      <c r="A269" s="37" t="s">
        <v>99</v>
      </c>
      <c r="B269" s="45"/>
      <c r="C269" s="46"/>
      <c r="D269" s="46"/>
      <c r="E269" s="39" t="s">
        <v>788</v>
      </c>
      <c r="F269" s="46"/>
      <c r="G269" s="46"/>
      <c r="H269" s="46"/>
      <c r="I269" s="46"/>
      <c r="J269" s="47"/>
    </row>
    <row r="270">
      <c r="A270" s="37" t="s">
        <v>93</v>
      </c>
      <c r="B270" s="37">
        <v>63</v>
      </c>
      <c r="C270" s="38" t="s">
        <v>1634</v>
      </c>
      <c r="D270" s="37" t="s">
        <v>786</v>
      </c>
      <c r="E270" s="39" t="s">
        <v>1635</v>
      </c>
      <c r="F270" s="40" t="s">
        <v>117</v>
      </c>
      <c r="G270" s="41">
        <v>18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98</v>
      </c>
      <c r="B271" s="45"/>
      <c r="C271" s="46"/>
      <c r="D271" s="46"/>
      <c r="E271" s="39" t="s">
        <v>1635</v>
      </c>
      <c r="F271" s="46"/>
      <c r="G271" s="46"/>
      <c r="H271" s="46"/>
      <c r="I271" s="46"/>
      <c r="J271" s="47"/>
    </row>
    <row r="272" ht="30">
      <c r="A272" s="37" t="s">
        <v>390</v>
      </c>
      <c r="B272" s="45"/>
      <c r="C272" s="46"/>
      <c r="D272" s="46"/>
      <c r="E272" s="48" t="s">
        <v>1127</v>
      </c>
      <c r="F272" s="46"/>
      <c r="G272" s="46"/>
      <c r="H272" s="46"/>
      <c r="I272" s="46"/>
      <c r="J272" s="47"/>
    </row>
    <row r="273">
      <c r="A273" s="37" t="s">
        <v>99</v>
      </c>
      <c r="B273" s="45"/>
      <c r="C273" s="46"/>
      <c r="D273" s="46"/>
      <c r="E273" s="39" t="s">
        <v>788</v>
      </c>
      <c r="F273" s="46"/>
      <c r="G273" s="46"/>
      <c r="H273" s="46"/>
      <c r="I273" s="46"/>
      <c r="J273" s="47"/>
    </row>
    <row r="274">
      <c r="A274" s="37" t="s">
        <v>93</v>
      </c>
      <c r="B274" s="37">
        <v>64</v>
      </c>
      <c r="C274" s="38" t="s">
        <v>1636</v>
      </c>
      <c r="D274" s="37" t="s">
        <v>786</v>
      </c>
      <c r="E274" s="39" t="s">
        <v>1637</v>
      </c>
      <c r="F274" s="40" t="s">
        <v>1170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98</v>
      </c>
      <c r="B275" s="45"/>
      <c r="C275" s="46"/>
      <c r="D275" s="46"/>
      <c r="E275" s="39" t="s">
        <v>1637</v>
      </c>
      <c r="F275" s="46"/>
      <c r="G275" s="46"/>
      <c r="H275" s="46"/>
      <c r="I275" s="46"/>
      <c r="J275" s="47"/>
    </row>
    <row r="276" ht="30">
      <c r="A276" s="37" t="s">
        <v>390</v>
      </c>
      <c r="B276" s="45"/>
      <c r="C276" s="46"/>
      <c r="D276" s="46"/>
      <c r="E276" s="48" t="s">
        <v>919</v>
      </c>
      <c r="F276" s="46"/>
      <c r="G276" s="46"/>
      <c r="H276" s="46"/>
      <c r="I276" s="46"/>
      <c r="J276" s="47"/>
    </row>
    <row r="277">
      <c r="A277" s="37" t="s">
        <v>99</v>
      </c>
      <c r="B277" s="45"/>
      <c r="C277" s="46"/>
      <c r="D277" s="46"/>
      <c r="E277" s="39" t="s">
        <v>788</v>
      </c>
      <c r="F277" s="46"/>
      <c r="G277" s="46"/>
      <c r="H277" s="46"/>
      <c r="I277" s="46"/>
      <c r="J277" s="47"/>
    </row>
    <row r="278" ht="30">
      <c r="A278" s="37" t="s">
        <v>93</v>
      </c>
      <c r="B278" s="37">
        <v>65</v>
      </c>
      <c r="C278" s="38" t="s">
        <v>1638</v>
      </c>
      <c r="D278" s="37" t="s">
        <v>786</v>
      </c>
      <c r="E278" s="39" t="s">
        <v>1639</v>
      </c>
      <c r="F278" s="40" t="s">
        <v>503</v>
      </c>
      <c r="G278" s="41">
        <v>16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98</v>
      </c>
      <c r="B279" s="45"/>
      <c r="C279" s="46"/>
      <c r="D279" s="46"/>
      <c r="E279" s="39" t="s">
        <v>1639</v>
      </c>
      <c r="F279" s="46"/>
      <c r="G279" s="46"/>
      <c r="H279" s="46"/>
      <c r="I279" s="46"/>
      <c r="J279" s="47"/>
    </row>
    <row r="280" ht="30">
      <c r="A280" s="37" t="s">
        <v>390</v>
      </c>
      <c r="B280" s="45"/>
      <c r="C280" s="46"/>
      <c r="D280" s="46"/>
      <c r="E280" s="48" t="s">
        <v>1111</v>
      </c>
      <c r="F280" s="46"/>
      <c r="G280" s="46"/>
      <c r="H280" s="46"/>
      <c r="I280" s="46"/>
      <c r="J280" s="47"/>
    </row>
    <row r="281">
      <c r="A281" s="37" t="s">
        <v>99</v>
      </c>
      <c r="B281" s="45"/>
      <c r="C281" s="46"/>
      <c r="D281" s="46"/>
      <c r="E281" s="39" t="s">
        <v>788</v>
      </c>
      <c r="F281" s="46"/>
      <c r="G281" s="46"/>
      <c r="H281" s="46"/>
      <c r="I281" s="46"/>
      <c r="J281" s="47"/>
    </row>
    <row r="282">
      <c r="A282" s="37" t="s">
        <v>93</v>
      </c>
      <c r="B282" s="37">
        <v>66</v>
      </c>
      <c r="C282" s="38" t="s">
        <v>1640</v>
      </c>
      <c r="D282" s="37" t="s">
        <v>786</v>
      </c>
      <c r="E282" s="39" t="s">
        <v>1641</v>
      </c>
      <c r="F282" s="40" t="s">
        <v>117</v>
      </c>
      <c r="G282" s="41">
        <v>15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98</v>
      </c>
      <c r="B283" s="45"/>
      <c r="C283" s="46"/>
      <c r="D283" s="46"/>
      <c r="E283" s="39" t="s">
        <v>1641</v>
      </c>
      <c r="F283" s="46"/>
      <c r="G283" s="46"/>
      <c r="H283" s="46"/>
      <c r="I283" s="46"/>
      <c r="J283" s="47"/>
    </row>
    <row r="284" ht="30">
      <c r="A284" s="37" t="s">
        <v>390</v>
      </c>
      <c r="B284" s="45"/>
      <c r="C284" s="46"/>
      <c r="D284" s="46"/>
      <c r="E284" s="48" t="s">
        <v>820</v>
      </c>
      <c r="F284" s="46"/>
      <c r="G284" s="46"/>
      <c r="H284" s="46"/>
      <c r="I284" s="46"/>
      <c r="J284" s="47"/>
    </row>
    <row r="285">
      <c r="A285" s="37" t="s">
        <v>99</v>
      </c>
      <c r="B285" s="45"/>
      <c r="C285" s="46"/>
      <c r="D285" s="46"/>
      <c r="E285" s="39" t="s">
        <v>788</v>
      </c>
      <c r="F285" s="46"/>
      <c r="G285" s="46"/>
      <c r="H285" s="46"/>
      <c r="I285" s="46"/>
      <c r="J285" s="47"/>
    </row>
    <row r="286">
      <c r="A286" s="37" t="s">
        <v>93</v>
      </c>
      <c r="B286" s="37">
        <v>67</v>
      </c>
      <c r="C286" s="38" t="s">
        <v>1642</v>
      </c>
      <c r="D286" s="37" t="s">
        <v>786</v>
      </c>
      <c r="E286" s="39" t="s">
        <v>1643</v>
      </c>
      <c r="F286" s="40" t="s">
        <v>1170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98</v>
      </c>
      <c r="B287" s="45"/>
      <c r="C287" s="46"/>
      <c r="D287" s="46"/>
      <c r="E287" s="39" t="s">
        <v>1643</v>
      </c>
      <c r="F287" s="46"/>
      <c r="G287" s="46"/>
      <c r="H287" s="46"/>
      <c r="I287" s="46"/>
      <c r="J287" s="47"/>
    </row>
    <row r="288" ht="30">
      <c r="A288" s="37" t="s">
        <v>390</v>
      </c>
      <c r="B288" s="45"/>
      <c r="C288" s="46"/>
      <c r="D288" s="46"/>
      <c r="E288" s="48" t="s">
        <v>919</v>
      </c>
      <c r="F288" s="46"/>
      <c r="G288" s="46"/>
      <c r="H288" s="46"/>
      <c r="I288" s="46"/>
      <c r="J288" s="47"/>
    </row>
    <row r="289">
      <c r="A289" s="37" t="s">
        <v>99</v>
      </c>
      <c r="B289" s="45"/>
      <c r="C289" s="46"/>
      <c r="D289" s="46"/>
      <c r="E289" s="39" t="s">
        <v>788</v>
      </c>
      <c r="F289" s="46"/>
      <c r="G289" s="46"/>
      <c r="H289" s="46"/>
      <c r="I289" s="46"/>
      <c r="J289" s="47"/>
    </row>
    <row r="290">
      <c r="A290" s="37" t="s">
        <v>93</v>
      </c>
      <c r="B290" s="37">
        <v>68</v>
      </c>
      <c r="C290" s="38" t="s">
        <v>1644</v>
      </c>
      <c r="D290" s="37" t="s">
        <v>786</v>
      </c>
      <c r="E290" s="39" t="s">
        <v>1645</v>
      </c>
      <c r="F290" s="40" t="s">
        <v>117</v>
      </c>
      <c r="G290" s="41">
        <v>10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98</v>
      </c>
      <c r="B291" s="45"/>
      <c r="C291" s="46"/>
      <c r="D291" s="46"/>
      <c r="E291" s="39" t="s">
        <v>1645</v>
      </c>
      <c r="F291" s="46"/>
      <c r="G291" s="46"/>
      <c r="H291" s="46"/>
      <c r="I291" s="46"/>
      <c r="J291" s="47"/>
    </row>
    <row r="292" ht="30">
      <c r="A292" s="37" t="s">
        <v>390</v>
      </c>
      <c r="B292" s="45"/>
      <c r="C292" s="46"/>
      <c r="D292" s="46"/>
      <c r="E292" s="48" t="s">
        <v>981</v>
      </c>
      <c r="F292" s="46"/>
      <c r="G292" s="46"/>
      <c r="H292" s="46"/>
      <c r="I292" s="46"/>
      <c r="J292" s="47"/>
    </row>
    <row r="293">
      <c r="A293" s="37" t="s">
        <v>99</v>
      </c>
      <c r="B293" s="45"/>
      <c r="C293" s="46"/>
      <c r="D293" s="46"/>
      <c r="E293" s="39" t="s">
        <v>788</v>
      </c>
      <c r="F293" s="46"/>
      <c r="G293" s="46"/>
      <c r="H293" s="46"/>
      <c r="I293" s="46"/>
      <c r="J293" s="47"/>
    </row>
    <row r="294">
      <c r="A294" s="37" t="s">
        <v>93</v>
      </c>
      <c r="B294" s="37">
        <v>69</v>
      </c>
      <c r="C294" s="38" t="s">
        <v>1646</v>
      </c>
      <c r="D294" s="37" t="s">
        <v>786</v>
      </c>
      <c r="E294" s="39" t="s">
        <v>1647</v>
      </c>
      <c r="F294" s="40" t="s">
        <v>117</v>
      </c>
      <c r="G294" s="41">
        <v>18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98</v>
      </c>
      <c r="B295" s="45"/>
      <c r="C295" s="46"/>
      <c r="D295" s="46"/>
      <c r="E295" s="39" t="s">
        <v>1647</v>
      </c>
      <c r="F295" s="46"/>
      <c r="G295" s="46"/>
      <c r="H295" s="46"/>
      <c r="I295" s="46"/>
      <c r="J295" s="47"/>
    </row>
    <row r="296" ht="30">
      <c r="A296" s="37" t="s">
        <v>390</v>
      </c>
      <c r="B296" s="45"/>
      <c r="C296" s="46"/>
      <c r="D296" s="46"/>
      <c r="E296" s="48" t="s">
        <v>1127</v>
      </c>
      <c r="F296" s="46"/>
      <c r="G296" s="46"/>
      <c r="H296" s="46"/>
      <c r="I296" s="46"/>
      <c r="J296" s="47"/>
    </row>
    <row r="297">
      <c r="A297" s="37" t="s">
        <v>99</v>
      </c>
      <c r="B297" s="45"/>
      <c r="C297" s="46"/>
      <c r="D297" s="46"/>
      <c r="E297" s="39" t="s">
        <v>788</v>
      </c>
      <c r="F297" s="46"/>
      <c r="G297" s="46"/>
      <c r="H297" s="46"/>
      <c r="I297" s="46"/>
      <c r="J297" s="47"/>
    </row>
    <row r="298">
      <c r="A298" s="37" t="s">
        <v>93</v>
      </c>
      <c r="B298" s="37">
        <v>70</v>
      </c>
      <c r="C298" s="38" t="s">
        <v>1648</v>
      </c>
      <c r="D298" s="37" t="s">
        <v>786</v>
      </c>
      <c r="E298" s="39" t="s">
        <v>1649</v>
      </c>
      <c r="F298" s="40" t="s">
        <v>117</v>
      </c>
      <c r="G298" s="41">
        <v>18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98</v>
      </c>
      <c r="B299" s="45"/>
      <c r="C299" s="46"/>
      <c r="D299" s="46"/>
      <c r="E299" s="39" t="s">
        <v>1649</v>
      </c>
      <c r="F299" s="46"/>
      <c r="G299" s="46"/>
      <c r="H299" s="46"/>
      <c r="I299" s="46"/>
      <c r="J299" s="47"/>
    </row>
    <row r="300" ht="30">
      <c r="A300" s="37" t="s">
        <v>390</v>
      </c>
      <c r="B300" s="45"/>
      <c r="C300" s="46"/>
      <c r="D300" s="46"/>
      <c r="E300" s="48" t="s">
        <v>1127</v>
      </c>
      <c r="F300" s="46"/>
      <c r="G300" s="46"/>
      <c r="H300" s="46"/>
      <c r="I300" s="46"/>
      <c r="J300" s="47"/>
    </row>
    <row r="301">
      <c r="A301" s="37" t="s">
        <v>99</v>
      </c>
      <c r="B301" s="45"/>
      <c r="C301" s="46"/>
      <c r="D301" s="46"/>
      <c r="E301" s="39" t="s">
        <v>788</v>
      </c>
      <c r="F301" s="46"/>
      <c r="G301" s="46"/>
      <c r="H301" s="46"/>
      <c r="I301" s="46"/>
      <c r="J301" s="47"/>
    </row>
    <row r="302">
      <c r="A302" s="31" t="s">
        <v>90</v>
      </c>
      <c r="B302" s="32"/>
      <c r="C302" s="33" t="s">
        <v>1057</v>
      </c>
      <c r="D302" s="34"/>
      <c r="E302" s="31" t="s">
        <v>1058</v>
      </c>
      <c r="F302" s="34"/>
      <c r="G302" s="34"/>
      <c r="H302" s="34"/>
      <c r="I302" s="35">
        <f>SUMIFS(I303:I346,A303:A346,"P")</f>
        <v>0</v>
      </c>
      <c r="J302" s="36"/>
    </row>
    <row r="303">
      <c r="A303" s="37" t="s">
        <v>93</v>
      </c>
      <c r="B303" s="37">
        <v>71</v>
      </c>
      <c r="C303" s="38" t="s">
        <v>1059</v>
      </c>
      <c r="D303" s="37" t="s">
        <v>786</v>
      </c>
      <c r="E303" s="39" t="s">
        <v>1060</v>
      </c>
      <c r="F303" s="40" t="s">
        <v>1061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98</v>
      </c>
      <c r="B304" s="45"/>
      <c r="C304" s="46"/>
      <c r="D304" s="46"/>
      <c r="E304" s="39" t="s">
        <v>1060</v>
      </c>
      <c r="F304" s="46"/>
      <c r="G304" s="46"/>
      <c r="H304" s="46"/>
      <c r="I304" s="46"/>
      <c r="J304" s="47"/>
    </row>
    <row r="305" ht="30">
      <c r="A305" s="37" t="s">
        <v>390</v>
      </c>
      <c r="B305" s="45"/>
      <c r="C305" s="46"/>
      <c r="D305" s="46"/>
      <c r="E305" s="48" t="s">
        <v>919</v>
      </c>
      <c r="F305" s="46"/>
      <c r="G305" s="46"/>
      <c r="H305" s="46"/>
      <c r="I305" s="46"/>
      <c r="J305" s="47"/>
    </row>
    <row r="306" ht="30">
      <c r="A306" s="37" t="s">
        <v>99</v>
      </c>
      <c r="B306" s="45"/>
      <c r="C306" s="46"/>
      <c r="D306" s="46"/>
      <c r="E306" s="39" t="s">
        <v>1062</v>
      </c>
      <c r="F306" s="46"/>
      <c r="G306" s="46"/>
      <c r="H306" s="46"/>
      <c r="I306" s="46"/>
      <c r="J306" s="47"/>
    </row>
    <row r="307">
      <c r="A307" s="37" t="s">
        <v>93</v>
      </c>
      <c r="B307" s="37">
        <v>72</v>
      </c>
      <c r="C307" s="38" t="s">
        <v>1650</v>
      </c>
      <c r="D307" s="37" t="s">
        <v>786</v>
      </c>
      <c r="E307" s="39" t="s">
        <v>1651</v>
      </c>
      <c r="F307" s="40" t="s">
        <v>97</v>
      </c>
      <c r="G307" s="41">
        <v>0.20000000000000001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98</v>
      </c>
      <c r="B308" s="45"/>
      <c r="C308" s="46"/>
      <c r="D308" s="46"/>
      <c r="E308" s="39" t="s">
        <v>1651</v>
      </c>
      <c r="F308" s="46"/>
      <c r="G308" s="46"/>
      <c r="H308" s="46"/>
      <c r="I308" s="46"/>
      <c r="J308" s="47"/>
    </row>
    <row r="309" ht="30">
      <c r="A309" s="37" t="s">
        <v>390</v>
      </c>
      <c r="B309" s="45"/>
      <c r="C309" s="46"/>
      <c r="D309" s="46"/>
      <c r="E309" s="48" t="s">
        <v>1314</v>
      </c>
      <c r="F309" s="46"/>
      <c r="G309" s="46"/>
      <c r="H309" s="46"/>
      <c r="I309" s="46"/>
      <c r="J309" s="47"/>
    </row>
    <row r="310" ht="60">
      <c r="A310" s="37" t="s">
        <v>99</v>
      </c>
      <c r="B310" s="45"/>
      <c r="C310" s="46"/>
      <c r="D310" s="46"/>
      <c r="E310" s="39" t="s">
        <v>1652</v>
      </c>
      <c r="F310" s="46"/>
      <c r="G310" s="46"/>
      <c r="H310" s="46"/>
      <c r="I310" s="46"/>
      <c r="J310" s="47"/>
    </row>
    <row r="311" ht="30">
      <c r="A311" s="37" t="s">
        <v>93</v>
      </c>
      <c r="B311" s="37">
        <v>73</v>
      </c>
      <c r="C311" s="38" t="s">
        <v>1653</v>
      </c>
      <c r="D311" s="37" t="s">
        <v>786</v>
      </c>
      <c r="E311" s="39" t="s">
        <v>1064</v>
      </c>
      <c r="F311" s="40" t="s">
        <v>620</v>
      </c>
      <c r="G311" s="41">
        <v>0.25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98</v>
      </c>
      <c r="B312" s="45"/>
      <c r="C312" s="46"/>
      <c r="D312" s="46"/>
      <c r="E312" s="39" t="s">
        <v>1064</v>
      </c>
      <c r="F312" s="46"/>
      <c r="G312" s="46"/>
      <c r="H312" s="46"/>
      <c r="I312" s="46"/>
      <c r="J312" s="47"/>
    </row>
    <row r="313" ht="30">
      <c r="A313" s="37" t="s">
        <v>390</v>
      </c>
      <c r="B313" s="45"/>
      <c r="C313" s="46"/>
      <c r="D313" s="46"/>
      <c r="E313" s="48" t="s">
        <v>1654</v>
      </c>
      <c r="F313" s="46"/>
      <c r="G313" s="46"/>
      <c r="H313" s="46"/>
      <c r="I313" s="46"/>
      <c r="J313" s="47"/>
    </row>
    <row r="314" ht="120">
      <c r="A314" s="37" t="s">
        <v>99</v>
      </c>
      <c r="B314" s="45"/>
      <c r="C314" s="46"/>
      <c r="D314" s="46"/>
      <c r="E314" s="39" t="s">
        <v>1066</v>
      </c>
      <c r="F314" s="46"/>
      <c r="G314" s="46"/>
      <c r="H314" s="46"/>
      <c r="I314" s="46"/>
      <c r="J314" s="47"/>
    </row>
    <row r="315">
      <c r="A315" s="37" t="s">
        <v>93</v>
      </c>
      <c r="B315" s="37">
        <v>74</v>
      </c>
      <c r="C315" s="38" t="s">
        <v>1655</v>
      </c>
      <c r="D315" s="37" t="s">
        <v>786</v>
      </c>
      <c r="E315" s="39" t="s">
        <v>1656</v>
      </c>
      <c r="F315" s="40" t="s">
        <v>117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98</v>
      </c>
      <c r="B316" s="45"/>
      <c r="C316" s="46"/>
      <c r="D316" s="46"/>
      <c r="E316" s="39" t="s">
        <v>1656</v>
      </c>
      <c r="F316" s="46"/>
      <c r="G316" s="46"/>
      <c r="H316" s="46"/>
      <c r="I316" s="46"/>
      <c r="J316" s="47"/>
    </row>
    <row r="317" ht="30">
      <c r="A317" s="37" t="s">
        <v>390</v>
      </c>
      <c r="B317" s="45"/>
      <c r="C317" s="46"/>
      <c r="D317" s="46"/>
      <c r="E317" s="48" t="s">
        <v>919</v>
      </c>
      <c r="F317" s="46"/>
      <c r="G317" s="46"/>
      <c r="H317" s="46"/>
      <c r="I317" s="46"/>
      <c r="J317" s="47"/>
    </row>
    <row r="318" ht="30">
      <c r="A318" s="37" t="s">
        <v>99</v>
      </c>
      <c r="B318" s="45"/>
      <c r="C318" s="46"/>
      <c r="D318" s="46"/>
      <c r="E318" s="39" t="s">
        <v>1657</v>
      </c>
      <c r="F318" s="46"/>
      <c r="G318" s="46"/>
      <c r="H318" s="46"/>
      <c r="I318" s="46"/>
      <c r="J318" s="47"/>
    </row>
    <row r="319" ht="30">
      <c r="A319" s="37" t="s">
        <v>93</v>
      </c>
      <c r="B319" s="37">
        <v>75</v>
      </c>
      <c r="C319" s="38" t="s">
        <v>1658</v>
      </c>
      <c r="D319" s="37" t="s">
        <v>786</v>
      </c>
      <c r="E319" s="39" t="s">
        <v>1659</v>
      </c>
      <c r="F319" s="40" t="s">
        <v>117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30">
      <c r="A320" s="37" t="s">
        <v>98</v>
      </c>
      <c r="B320" s="45"/>
      <c r="C320" s="46"/>
      <c r="D320" s="46"/>
      <c r="E320" s="39" t="s">
        <v>1659</v>
      </c>
      <c r="F320" s="46"/>
      <c r="G320" s="46"/>
      <c r="H320" s="46"/>
      <c r="I320" s="46"/>
      <c r="J320" s="47"/>
    </row>
    <row r="321" ht="30">
      <c r="A321" s="37" t="s">
        <v>390</v>
      </c>
      <c r="B321" s="45"/>
      <c r="C321" s="46"/>
      <c r="D321" s="46"/>
      <c r="E321" s="48" t="s">
        <v>919</v>
      </c>
      <c r="F321" s="46"/>
      <c r="G321" s="46"/>
      <c r="H321" s="46"/>
      <c r="I321" s="46"/>
      <c r="J321" s="47"/>
    </row>
    <row r="322" ht="180">
      <c r="A322" s="37" t="s">
        <v>99</v>
      </c>
      <c r="B322" s="45"/>
      <c r="C322" s="46"/>
      <c r="D322" s="46"/>
      <c r="E322" s="39" t="s">
        <v>759</v>
      </c>
      <c r="F322" s="46"/>
      <c r="G322" s="46"/>
      <c r="H322" s="46"/>
      <c r="I322" s="46"/>
      <c r="J322" s="47"/>
    </row>
    <row r="323" ht="30">
      <c r="A323" s="37" t="s">
        <v>93</v>
      </c>
      <c r="B323" s="37">
        <v>76</v>
      </c>
      <c r="C323" s="38" t="s">
        <v>1660</v>
      </c>
      <c r="D323" s="37" t="s">
        <v>786</v>
      </c>
      <c r="E323" s="39" t="s">
        <v>1661</v>
      </c>
      <c r="F323" s="40" t="s">
        <v>117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98</v>
      </c>
      <c r="B324" s="45"/>
      <c r="C324" s="46"/>
      <c r="D324" s="46"/>
      <c r="E324" s="39" t="s">
        <v>1661</v>
      </c>
      <c r="F324" s="46"/>
      <c r="G324" s="46"/>
      <c r="H324" s="46"/>
      <c r="I324" s="46"/>
      <c r="J324" s="47"/>
    </row>
    <row r="325" ht="30">
      <c r="A325" s="37" t="s">
        <v>390</v>
      </c>
      <c r="B325" s="45"/>
      <c r="C325" s="46"/>
      <c r="D325" s="46"/>
      <c r="E325" s="48" t="s">
        <v>919</v>
      </c>
      <c r="F325" s="46"/>
      <c r="G325" s="46"/>
      <c r="H325" s="46"/>
      <c r="I325" s="46"/>
      <c r="J325" s="47"/>
    </row>
    <row r="326" ht="180">
      <c r="A326" s="37" t="s">
        <v>99</v>
      </c>
      <c r="B326" s="45"/>
      <c r="C326" s="46"/>
      <c r="D326" s="46"/>
      <c r="E326" s="39" t="s">
        <v>759</v>
      </c>
      <c r="F326" s="46"/>
      <c r="G326" s="46"/>
      <c r="H326" s="46"/>
      <c r="I326" s="46"/>
      <c r="J326" s="47"/>
    </row>
    <row r="327" ht="30">
      <c r="A327" s="37" t="s">
        <v>93</v>
      </c>
      <c r="B327" s="37">
        <v>77</v>
      </c>
      <c r="C327" s="38" t="s">
        <v>1662</v>
      </c>
      <c r="D327" s="37" t="s">
        <v>786</v>
      </c>
      <c r="E327" s="39" t="s">
        <v>1663</v>
      </c>
      <c r="F327" s="40" t="s">
        <v>117</v>
      </c>
      <c r="G327" s="41">
        <v>7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98</v>
      </c>
      <c r="B328" s="45"/>
      <c r="C328" s="46"/>
      <c r="D328" s="46"/>
      <c r="E328" s="39" t="s">
        <v>1663</v>
      </c>
      <c r="F328" s="46"/>
      <c r="G328" s="46"/>
      <c r="H328" s="46"/>
      <c r="I328" s="46"/>
      <c r="J328" s="47"/>
    </row>
    <row r="329" ht="30">
      <c r="A329" s="37" t="s">
        <v>390</v>
      </c>
      <c r="B329" s="45"/>
      <c r="C329" s="46"/>
      <c r="D329" s="46"/>
      <c r="E329" s="48" t="s">
        <v>900</v>
      </c>
      <c r="F329" s="46"/>
      <c r="G329" s="46"/>
      <c r="H329" s="46"/>
      <c r="I329" s="46"/>
      <c r="J329" s="47"/>
    </row>
    <row r="330" ht="180">
      <c r="A330" s="37" t="s">
        <v>99</v>
      </c>
      <c r="B330" s="45"/>
      <c r="C330" s="46"/>
      <c r="D330" s="46"/>
      <c r="E330" s="39" t="s">
        <v>759</v>
      </c>
      <c r="F330" s="46"/>
      <c r="G330" s="46"/>
      <c r="H330" s="46"/>
      <c r="I330" s="46"/>
      <c r="J330" s="47"/>
    </row>
    <row r="331" ht="30">
      <c r="A331" s="37" t="s">
        <v>93</v>
      </c>
      <c r="B331" s="37">
        <v>78</v>
      </c>
      <c r="C331" s="38" t="s">
        <v>1664</v>
      </c>
      <c r="D331" s="37" t="s">
        <v>786</v>
      </c>
      <c r="E331" s="39" t="s">
        <v>1665</v>
      </c>
      <c r="F331" s="40" t="s">
        <v>117</v>
      </c>
      <c r="G331" s="41">
        <v>1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 ht="30">
      <c r="A332" s="37" t="s">
        <v>98</v>
      </c>
      <c r="B332" s="45"/>
      <c r="C332" s="46"/>
      <c r="D332" s="46"/>
      <c r="E332" s="39" t="s">
        <v>1665</v>
      </c>
      <c r="F332" s="46"/>
      <c r="G332" s="46"/>
      <c r="H332" s="46"/>
      <c r="I332" s="46"/>
      <c r="J332" s="47"/>
    </row>
    <row r="333" ht="30">
      <c r="A333" s="37" t="s">
        <v>390</v>
      </c>
      <c r="B333" s="45"/>
      <c r="C333" s="46"/>
      <c r="D333" s="46"/>
      <c r="E333" s="48" t="s">
        <v>919</v>
      </c>
      <c r="F333" s="46"/>
      <c r="G333" s="46"/>
      <c r="H333" s="46"/>
      <c r="I333" s="46"/>
      <c r="J333" s="47"/>
    </row>
    <row r="334" ht="180">
      <c r="A334" s="37" t="s">
        <v>99</v>
      </c>
      <c r="B334" s="45"/>
      <c r="C334" s="46"/>
      <c r="D334" s="46"/>
      <c r="E334" s="39" t="s">
        <v>759</v>
      </c>
      <c r="F334" s="46"/>
      <c r="G334" s="46"/>
      <c r="H334" s="46"/>
      <c r="I334" s="46"/>
      <c r="J334" s="47"/>
    </row>
    <row r="335">
      <c r="A335" s="37" t="s">
        <v>93</v>
      </c>
      <c r="B335" s="37">
        <v>79</v>
      </c>
      <c r="C335" s="38" t="s">
        <v>1666</v>
      </c>
      <c r="D335" s="37" t="s">
        <v>786</v>
      </c>
      <c r="E335" s="39" t="s">
        <v>1667</v>
      </c>
      <c r="F335" s="40" t="s">
        <v>1483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98</v>
      </c>
      <c r="B336" s="45"/>
      <c r="C336" s="46"/>
      <c r="D336" s="46"/>
      <c r="E336" s="39" t="s">
        <v>1667</v>
      </c>
      <c r="F336" s="46"/>
      <c r="G336" s="46"/>
      <c r="H336" s="46"/>
      <c r="I336" s="46"/>
      <c r="J336" s="47"/>
    </row>
    <row r="337">
      <c r="A337" s="37" t="s">
        <v>390</v>
      </c>
      <c r="B337" s="45"/>
      <c r="C337" s="46"/>
      <c r="D337" s="46"/>
      <c r="E337" s="48" t="s">
        <v>1668</v>
      </c>
      <c r="F337" s="46"/>
      <c r="G337" s="46"/>
      <c r="H337" s="46"/>
      <c r="I337" s="46"/>
      <c r="J337" s="47"/>
    </row>
    <row r="338" ht="195">
      <c r="A338" s="37" t="s">
        <v>99</v>
      </c>
      <c r="B338" s="45"/>
      <c r="C338" s="46"/>
      <c r="D338" s="46"/>
      <c r="E338" s="39" t="s">
        <v>1669</v>
      </c>
      <c r="F338" s="46"/>
      <c r="G338" s="46"/>
      <c r="H338" s="46"/>
      <c r="I338" s="46"/>
      <c r="J338" s="47"/>
    </row>
    <row r="339">
      <c r="A339" s="37" t="s">
        <v>93</v>
      </c>
      <c r="B339" s="37">
        <v>80</v>
      </c>
      <c r="C339" s="38" t="s">
        <v>1670</v>
      </c>
      <c r="D339" s="37" t="s">
        <v>786</v>
      </c>
      <c r="E339" s="39" t="s">
        <v>1671</v>
      </c>
      <c r="F339" s="40" t="s">
        <v>503</v>
      </c>
      <c r="G339" s="41">
        <v>16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98</v>
      </c>
      <c r="B340" s="45"/>
      <c r="C340" s="46"/>
      <c r="D340" s="46"/>
      <c r="E340" s="39" t="s">
        <v>1671</v>
      </c>
      <c r="F340" s="46"/>
      <c r="G340" s="46"/>
      <c r="H340" s="46"/>
      <c r="I340" s="46"/>
      <c r="J340" s="47"/>
    </row>
    <row r="341" ht="30">
      <c r="A341" s="37" t="s">
        <v>390</v>
      </c>
      <c r="B341" s="45"/>
      <c r="C341" s="46"/>
      <c r="D341" s="46"/>
      <c r="E341" s="48" t="s">
        <v>1111</v>
      </c>
      <c r="F341" s="46"/>
      <c r="G341" s="46"/>
      <c r="H341" s="46"/>
      <c r="I341" s="46"/>
      <c r="J341" s="47"/>
    </row>
    <row r="342" ht="165">
      <c r="A342" s="37" t="s">
        <v>99</v>
      </c>
      <c r="B342" s="45"/>
      <c r="C342" s="46"/>
      <c r="D342" s="46"/>
      <c r="E342" s="39" t="s">
        <v>1672</v>
      </c>
      <c r="F342" s="46"/>
      <c r="G342" s="46"/>
      <c r="H342" s="46"/>
      <c r="I342" s="46"/>
      <c r="J342" s="47"/>
    </row>
    <row r="343">
      <c r="A343" s="37" t="s">
        <v>93</v>
      </c>
      <c r="B343" s="37">
        <v>81</v>
      </c>
      <c r="C343" s="38" t="s">
        <v>1075</v>
      </c>
      <c r="D343" s="37" t="s">
        <v>786</v>
      </c>
      <c r="E343" s="39" t="s">
        <v>1076</v>
      </c>
      <c r="F343" s="40" t="s">
        <v>110</v>
      </c>
      <c r="G343" s="41">
        <v>300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98</v>
      </c>
      <c r="B344" s="45"/>
      <c r="C344" s="46"/>
      <c r="D344" s="46"/>
      <c r="E344" s="39" t="s">
        <v>1076</v>
      </c>
      <c r="F344" s="46"/>
      <c r="G344" s="46"/>
      <c r="H344" s="46"/>
      <c r="I344" s="46"/>
      <c r="J344" s="47"/>
    </row>
    <row r="345" ht="30">
      <c r="A345" s="37" t="s">
        <v>390</v>
      </c>
      <c r="B345" s="45"/>
      <c r="C345" s="46"/>
      <c r="D345" s="46"/>
      <c r="E345" s="48" t="s">
        <v>862</v>
      </c>
      <c r="F345" s="46"/>
      <c r="G345" s="46"/>
      <c r="H345" s="46"/>
      <c r="I345" s="46"/>
      <c r="J345" s="47"/>
    </row>
    <row r="346" ht="90">
      <c r="A346" s="37" t="s">
        <v>99</v>
      </c>
      <c r="B346" s="45"/>
      <c r="C346" s="46"/>
      <c r="D346" s="46"/>
      <c r="E346" s="52" t="s">
        <v>1167</v>
      </c>
      <c r="F346" s="46"/>
      <c r="G346" s="46"/>
      <c r="H346" s="46"/>
      <c r="I346" s="46"/>
      <c r="J346" s="47"/>
    </row>
    <row r="347">
      <c r="A347" s="31" t="s">
        <v>90</v>
      </c>
      <c r="B347" s="32"/>
      <c r="C347" s="33" t="s">
        <v>1091</v>
      </c>
      <c r="D347" s="34"/>
      <c r="E347" s="31" t="s">
        <v>1092</v>
      </c>
      <c r="F347" s="34"/>
      <c r="G347" s="34"/>
      <c r="H347" s="34"/>
      <c r="I347" s="35">
        <f>SUMIFS(I348:I359,A348:A359,"P")</f>
        <v>0</v>
      </c>
      <c r="J347" s="36"/>
    </row>
    <row r="348" ht="45">
      <c r="A348" s="37" t="s">
        <v>93</v>
      </c>
      <c r="B348" s="37">
        <v>82</v>
      </c>
      <c r="C348" s="38" t="s">
        <v>629</v>
      </c>
      <c r="D348" s="37" t="s">
        <v>1095</v>
      </c>
      <c r="E348" s="39" t="s">
        <v>630</v>
      </c>
      <c r="F348" s="40" t="s">
        <v>626</v>
      </c>
      <c r="G348" s="41">
        <v>6.7999999999999998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627</v>
      </c>
      <c r="F349" s="46"/>
      <c r="G349" s="46"/>
      <c r="H349" s="46"/>
      <c r="I349" s="46"/>
      <c r="J349" s="47"/>
    </row>
    <row r="350" ht="30">
      <c r="A350" s="37" t="s">
        <v>390</v>
      </c>
      <c r="B350" s="45"/>
      <c r="C350" s="46"/>
      <c r="D350" s="46"/>
      <c r="E350" s="48" t="s">
        <v>1673</v>
      </c>
      <c r="F350" s="46"/>
      <c r="G350" s="46"/>
      <c r="H350" s="46"/>
      <c r="I350" s="46"/>
      <c r="J350" s="47"/>
    </row>
    <row r="351" ht="210">
      <c r="A351" s="37" t="s">
        <v>99</v>
      </c>
      <c r="B351" s="45"/>
      <c r="C351" s="46"/>
      <c r="D351" s="46"/>
      <c r="E351" s="39" t="s">
        <v>628</v>
      </c>
      <c r="F351" s="46"/>
      <c r="G351" s="46"/>
      <c r="H351" s="46"/>
      <c r="I351" s="46"/>
      <c r="J351" s="47"/>
    </row>
    <row r="352" ht="45">
      <c r="A352" s="37" t="s">
        <v>93</v>
      </c>
      <c r="B352" s="37">
        <v>83</v>
      </c>
      <c r="C352" s="38" t="s">
        <v>635</v>
      </c>
      <c r="D352" s="37" t="s">
        <v>1178</v>
      </c>
      <c r="E352" s="39" t="s">
        <v>636</v>
      </c>
      <c r="F352" s="40" t="s">
        <v>626</v>
      </c>
      <c r="G352" s="41">
        <v>0.20000000000000001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98</v>
      </c>
      <c r="B353" s="45"/>
      <c r="C353" s="46"/>
      <c r="D353" s="46"/>
      <c r="E353" s="39" t="s">
        <v>627</v>
      </c>
      <c r="F353" s="46"/>
      <c r="G353" s="46"/>
      <c r="H353" s="46"/>
      <c r="I353" s="46"/>
      <c r="J353" s="47"/>
    </row>
    <row r="354" ht="30">
      <c r="A354" s="37" t="s">
        <v>390</v>
      </c>
      <c r="B354" s="45"/>
      <c r="C354" s="46"/>
      <c r="D354" s="46"/>
      <c r="E354" s="48" t="s">
        <v>1404</v>
      </c>
      <c r="F354" s="46"/>
      <c r="G354" s="46"/>
      <c r="H354" s="46"/>
      <c r="I354" s="46"/>
      <c r="J354" s="47"/>
    </row>
    <row r="355" ht="210">
      <c r="A355" s="37" t="s">
        <v>99</v>
      </c>
      <c r="B355" s="45"/>
      <c r="C355" s="46"/>
      <c r="D355" s="46"/>
      <c r="E355" s="39" t="s">
        <v>628</v>
      </c>
      <c r="F355" s="46"/>
      <c r="G355" s="46"/>
      <c r="H355" s="46"/>
      <c r="I355" s="46"/>
      <c r="J355" s="47"/>
    </row>
    <row r="356" ht="45">
      <c r="A356" s="37" t="s">
        <v>93</v>
      </c>
      <c r="B356" s="37">
        <v>84</v>
      </c>
      <c r="C356" s="38" t="s">
        <v>637</v>
      </c>
      <c r="D356" s="37" t="s">
        <v>1106</v>
      </c>
      <c r="E356" s="39" t="s">
        <v>638</v>
      </c>
      <c r="F356" s="40" t="s">
        <v>626</v>
      </c>
      <c r="G356" s="41">
        <v>0.10000000000000001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98</v>
      </c>
      <c r="B357" s="45"/>
      <c r="C357" s="46"/>
      <c r="D357" s="46"/>
      <c r="E357" s="39" t="s">
        <v>627</v>
      </c>
      <c r="F357" s="46"/>
      <c r="G357" s="46"/>
      <c r="H357" s="46"/>
      <c r="I357" s="46"/>
      <c r="J357" s="47"/>
    </row>
    <row r="358" ht="30">
      <c r="A358" s="37" t="s">
        <v>390</v>
      </c>
      <c r="B358" s="45"/>
      <c r="C358" s="46"/>
      <c r="D358" s="46"/>
      <c r="E358" s="48" t="s">
        <v>1100</v>
      </c>
      <c r="F358" s="46"/>
      <c r="G358" s="46"/>
      <c r="H358" s="46"/>
      <c r="I358" s="46"/>
      <c r="J358" s="47"/>
    </row>
    <row r="359" ht="210">
      <c r="A359" s="37" t="s">
        <v>99</v>
      </c>
      <c r="B359" s="49"/>
      <c r="C359" s="50"/>
      <c r="D359" s="50"/>
      <c r="E359" s="39" t="s">
        <v>628</v>
      </c>
      <c r="F359" s="50"/>
      <c r="G359" s="50"/>
      <c r="H359" s="50"/>
      <c r="I359" s="50"/>
      <c r="J359" s="51"/>
    </row>
  </sheetData>
  <sheetProtection sheet="1" objects="1" scenarios="1" spinCount="100000" saltValue="panEXiq7olNpeeJCY1ik8x7Vlx7+0MfuhXq9mjjmjej0Aovs1nCyJWF67+6hx0Zxk5efahJ82/YohO2wLMREDw==" hashValue="iAilLl1Jk/cj7nN7ezKAfAQ6CCO4LVpsz62pfQ/Xar/wmw/l4Jw/xXBU+Cah5Qi6doh9OdKq/yZm6wwgBoxKl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1674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1674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786</v>
      </c>
      <c r="E10" s="39" t="s">
        <v>102</v>
      </c>
      <c r="F10" s="40" t="s">
        <v>103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102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1675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105</v>
      </c>
      <c r="D14" s="37" t="s">
        <v>786</v>
      </c>
      <c r="E14" s="39" t="s">
        <v>107</v>
      </c>
      <c r="F14" s="40" t="s">
        <v>103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107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1676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795</v>
      </c>
      <c r="D18" s="34"/>
      <c r="E18" s="31" t="s">
        <v>796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93</v>
      </c>
      <c r="B19" s="37">
        <v>3</v>
      </c>
      <c r="C19" s="38" t="s">
        <v>112</v>
      </c>
      <c r="D19" s="37" t="s">
        <v>786</v>
      </c>
      <c r="E19" s="39" t="s">
        <v>113</v>
      </c>
      <c r="F19" s="40" t="s">
        <v>103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113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1677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1" t="s">
        <v>90</v>
      </c>
      <c r="B23" s="32"/>
      <c r="C23" s="33" t="s">
        <v>803</v>
      </c>
      <c r="D23" s="34"/>
      <c r="E23" s="31" t="s">
        <v>804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93</v>
      </c>
      <c r="B24" s="37">
        <v>4</v>
      </c>
      <c r="C24" s="38" t="s">
        <v>805</v>
      </c>
      <c r="D24" s="37" t="s">
        <v>786</v>
      </c>
      <c r="E24" s="39" t="s">
        <v>806</v>
      </c>
      <c r="F24" s="40" t="s">
        <v>117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98</v>
      </c>
      <c r="B25" s="45"/>
      <c r="C25" s="46"/>
      <c r="D25" s="46"/>
      <c r="E25" s="39" t="s">
        <v>806</v>
      </c>
      <c r="F25" s="46"/>
      <c r="G25" s="46"/>
      <c r="H25" s="46"/>
      <c r="I25" s="46"/>
      <c r="J25" s="47"/>
    </row>
    <row r="26" ht="30">
      <c r="A26" s="37" t="s">
        <v>390</v>
      </c>
      <c r="B26" s="45"/>
      <c r="C26" s="46"/>
      <c r="D26" s="46"/>
      <c r="E26" s="48" t="s">
        <v>1678</v>
      </c>
      <c r="F26" s="46"/>
      <c r="G26" s="46"/>
      <c r="H26" s="46"/>
      <c r="I26" s="46"/>
      <c r="J26" s="47"/>
    </row>
    <row r="27">
      <c r="A27" s="37" t="s">
        <v>99</v>
      </c>
      <c r="B27" s="45"/>
      <c r="C27" s="46"/>
      <c r="D27" s="46"/>
      <c r="E27" s="39" t="s">
        <v>788</v>
      </c>
      <c r="F27" s="46"/>
      <c r="G27" s="46"/>
      <c r="H27" s="46"/>
      <c r="I27" s="46"/>
      <c r="J27" s="47"/>
    </row>
    <row r="28">
      <c r="A28" s="37" t="s">
        <v>93</v>
      </c>
      <c r="B28" s="37">
        <v>5</v>
      </c>
      <c r="C28" s="38" t="s">
        <v>119</v>
      </c>
      <c r="D28" s="37" t="s">
        <v>786</v>
      </c>
      <c r="E28" s="39" t="s">
        <v>120</v>
      </c>
      <c r="F28" s="40" t="s">
        <v>110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120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1679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7" t="s">
        <v>93</v>
      </c>
      <c r="B32" s="37">
        <v>6</v>
      </c>
      <c r="C32" s="38" t="s">
        <v>124</v>
      </c>
      <c r="D32" s="37" t="s">
        <v>786</v>
      </c>
      <c r="E32" s="39" t="s">
        <v>125</v>
      </c>
      <c r="F32" s="40" t="s">
        <v>110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98</v>
      </c>
      <c r="B33" s="45"/>
      <c r="C33" s="46"/>
      <c r="D33" s="46"/>
      <c r="E33" s="39" t="s">
        <v>125</v>
      </c>
      <c r="F33" s="46"/>
      <c r="G33" s="46"/>
      <c r="H33" s="46"/>
      <c r="I33" s="46"/>
      <c r="J33" s="47"/>
    </row>
    <row r="34" ht="30">
      <c r="A34" s="37" t="s">
        <v>390</v>
      </c>
      <c r="B34" s="45"/>
      <c r="C34" s="46"/>
      <c r="D34" s="46"/>
      <c r="E34" s="48" t="s">
        <v>1680</v>
      </c>
      <c r="F34" s="46"/>
      <c r="G34" s="46"/>
      <c r="H34" s="46"/>
      <c r="I34" s="46"/>
      <c r="J34" s="47"/>
    </row>
    <row r="35">
      <c r="A35" s="37" t="s">
        <v>99</v>
      </c>
      <c r="B35" s="45"/>
      <c r="C35" s="46"/>
      <c r="D35" s="46"/>
      <c r="E35" s="39" t="s">
        <v>788</v>
      </c>
      <c r="F35" s="46"/>
      <c r="G35" s="46"/>
      <c r="H35" s="46"/>
      <c r="I35" s="46"/>
      <c r="J35" s="47"/>
    </row>
    <row r="36">
      <c r="A36" s="37" t="s">
        <v>93</v>
      </c>
      <c r="B36" s="37">
        <v>7</v>
      </c>
      <c r="C36" s="38" t="s">
        <v>126</v>
      </c>
      <c r="D36" s="37" t="s">
        <v>786</v>
      </c>
      <c r="E36" s="39" t="s">
        <v>127</v>
      </c>
      <c r="F36" s="40" t="s">
        <v>110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98</v>
      </c>
      <c r="B37" s="45"/>
      <c r="C37" s="46"/>
      <c r="D37" s="46"/>
      <c r="E37" s="39" t="s">
        <v>127</v>
      </c>
      <c r="F37" s="46"/>
      <c r="G37" s="46"/>
      <c r="H37" s="46"/>
      <c r="I37" s="46"/>
      <c r="J37" s="47"/>
    </row>
    <row r="38" ht="30">
      <c r="A38" s="37" t="s">
        <v>390</v>
      </c>
      <c r="B38" s="45"/>
      <c r="C38" s="46"/>
      <c r="D38" s="46"/>
      <c r="E38" s="48" t="s">
        <v>1681</v>
      </c>
      <c r="F38" s="46"/>
      <c r="G38" s="46"/>
      <c r="H38" s="46"/>
      <c r="I38" s="46"/>
      <c r="J38" s="47"/>
    </row>
    <row r="39">
      <c r="A39" s="37" t="s">
        <v>99</v>
      </c>
      <c r="B39" s="45"/>
      <c r="C39" s="46"/>
      <c r="D39" s="46"/>
      <c r="E39" s="39" t="s">
        <v>788</v>
      </c>
      <c r="F39" s="46"/>
      <c r="G39" s="46"/>
      <c r="H39" s="46"/>
      <c r="I39" s="46"/>
      <c r="J39" s="47"/>
    </row>
    <row r="40" ht="30">
      <c r="A40" s="37" t="s">
        <v>93</v>
      </c>
      <c r="B40" s="37">
        <v>8</v>
      </c>
      <c r="C40" s="38" t="s">
        <v>1191</v>
      </c>
      <c r="D40" s="37" t="s">
        <v>786</v>
      </c>
      <c r="E40" s="39" t="s">
        <v>1192</v>
      </c>
      <c r="F40" s="40" t="s">
        <v>117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1192</v>
      </c>
      <c r="F41" s="46"/>
      <c r="G41" s="46"/>
      <c r="H41" s="46"/>
      <c r="I41" s="46"/>
      <c r="J41" s="47"/>
    </row>
    <row r="42" ht="30">
      <c r="A42" s="37" t="s">
        <v>390</v>
      </c>
      <c r="B42" s="45"/>
      <c r="C42" s="46"/>
      <c r="D42" s="46"/>
      <c r="E42" s="48" t="s">
        <v>1682</v>
      </c>
      <c r="F42" s="46"/>
      <c r="G42" s="46"/>
      <c r="H42" s="46"/>
      <c r="I42" s="46"/>
      <c r="J42" s="47"/>
    </row>
    <row r="43">
      <c r="A43" s="37" t="s">
        <v>99</v>
      </c>
      <c r="B43" s="45"/>
      <c r="C43" s="46"/>
      <c r="D43" s="46"/>
      <c r="E43" s="39" t="s">
        <v>788</v>
      </c>
      <c r="F43" s="46"/>
      <c r="G43" s="46"/>
      <c r="H43" s="46"/>
      <c r="I43" s="46"/>
      <c r="J43" s="47"/>
    </row>
    <row r="44">
      <c r="A44" s="37" t="s">
        <v>93</v>
      </c>
      <c r="B44" s="37">
        <v>9</v>
      </c>
      <c r="C44" s="38" t="s">
        <v>1683</v>
      </c>
      <c r="D44" s="37" t="s">
        <v>786</v>
      </c>
      <c r="E44" s="39" t="s">
        <v>1684</v>
      </c>
      <c r="F44" s="40" t="s">
        <v>117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1684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1685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788</v>
      </c>
      <c r="F47" s="46"/>
      <c r="G47" s="46"/>
      <c r="H47" s="46"/>
      <c r="I47" s="46"/>
      <c r="J47" s="47"/>
    </row>
    <row r="48" ht="30">
      <c r="A48" s="37" t="s">
        <v>93</v>
      </c>
      <c r="B48" s="37">
        <v>10</v>
      </c>
      <c r="C48" s="38" t="s">
        <v>1686</v>
      </c>
      <c r="D48" s="37" t="s">
        <v>786</v>
      </c>
      <c r="E48" s="39" t="s">
        <v>1687</v>
      </c>
      <c r="F48" s="40" t="s">
        <v>110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98</v>
      </c>
      <c r="B49" s="45"/>
      <c r="C49" s="46"/>
      <c r="D49" s="46"/>
      <c r="E49" s="39" t="s">
        <v>1687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1688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788</v>
      </c>
      <c r="F51" s="46"/>
      <c r="G51" s="46"/>
      <c r="H51" s="46"/>
      <c r="I51" s="46"/>
      <c r="J51" s="47"/>
    </row>
    <row r="52" ht="30">
      <c r="A52" s="37" t="s">
        <v>93</v>
      </c>
      <c r="B52" s="37">
        <v>11</v>
      </c>
      <c r="C52" s="38" t="s">
        <v>821</v>
      </c>
      <c r="D52" s="37" t="s">
        <v>786</v>
      </c>
      <c r="E52" s="39" t="s">
        <v>822</v>
      </c>
      <c r="F52" s="40" t="s">
        <v>110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98</v>
      </c>
      <c r="B53" s="45"/>
      <c r="C53" s="46"/>
      <c r="D53" s="46"/>
      <c r="E53" s="39" t="s">
        <v>822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1689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788</v>
      </c>
      <c r="F55" s="46"/>
      <c r="G55" s="46"/>
      <c r="H55" s="46"/>
      <c r="I55" s="46"/>
      <c r="J55" s="47"/>
    </row>
    <row r="56" ht="30">
      <c r="A56" s="37" t="s">
        <v>93</v>
      </c>
      <c r="B56" s="37">
        <v>12</v>
      </c>
      <c r="C56" s="38" t="s">
        <v>1690</v>
      </c>
      <c r="D56" s="37" t="s">
        <v>786</v>
      </c>
      <c r="E56" s="39" t="s">
        <v>1691</v>
      </c>
      <c r="F56" s="40" t="s">
        <v>117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98</v>
      </c>
      <c r="B57" s="45"/>
      <c r="C57" s="46"/>
      <c r="D57" s="46"/>
      <c r="E57" s="39" t="s">
        <v>1691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1692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788</v>
      </c>
      <c r="F59" s="46"/>
      <c r="G59" s="46"/>
      <c r="H59" s="46"/>
      <c r="I59" s="46"/>
      <c r="J59" s="47"/>
    </row>
    <row r="60">
      <c r="A60" s="37" t="s">
        <v>93</v>
      </c>
      <c r="B60" s="37">
        <v>13</v>
      </c>
      <c r="C60" s="38" t="s">
        <v>1502</v>
      </c>
      <c r="D60" s="37" t="s">
        <v>786</v>
      </c>
      <c r="E60" s="39" t="s">
        <v>1503</v>
      </c>
      <c r="F60" s="40" t="s">
        <v>117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98</v>
      </c>
      <c r="B61" s="45"/>
      <c r="C61" s="46"/>
      <c r="D61" s="46"/>
      <c r="E61" s="39" t="s">
        <v>1503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1693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788</v>
      </c>
      <c r="F63" s="46"/>
      <c r="G63" s="46"/>
      <c r="H63" s="46"/>
      <c r="I63" s="46"/>
      <c r="J63" s="47"/>
    </row>
    <row r="64" ht="30">
      <c r="A64" s="37" t="s">
        <v>93</v>
      </c>
      <c r="B64" s="37">
        <v>14</v>
      </c>
      <c r="C64" s="38" t="s">
        <v>830</v>
      </c>
      <c r="D64" s="37" t="s">
        <v>786</v>
      </c>
      <c r="E64" s="39" t="s">
        <v>831</v>
      </c>
      <c r="F64" s="40" t="s">
        <v>117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98</v>
      </c>
      <c r="B65" s="45"/>
      <c r="C65" s="46"/>
      <c r="D65" s="46"/>
      <c r="E65" s="39" t="s">
        <v>831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1694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788</v>
      </c>
      <c r="F67" s="46"/>
      <c r="G67" s="46"/>
      <c r="H67" s="46"/>
      <c r="I67" s="46"/>
      <c r="J67" s="47"/>
    </row>
    <row r="68" ht="30">
      <c r="A68" s="37" t="s">
        <v>93</v>
      </c>
      <c r="B68" s="37">
        <v>15</v>
      </c>
      <c r="C68" s="38" t="s">
        <v>686</v>
      </c>
      <c r="D68" s="37" t="s">
        <v>786</v>
      </c>
      <c r="E68" s="39" t="s">
        <v>687</v>
      </c>
      <c r="F68" s="40" t="s">
        <v>117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98</v>
      </c>
      <c r="B69" s="45"/>
      <c r="C69" s="46"/>
      <c r="D69" s="46"/>
      <c r="E69" s="39" t="s">
        <v>687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1695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788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129</v>
      </c>
      <c r="D72" s="37" t="s">
        <v>786</v>
      </c>
      <c r="E72" s="39" t="s">
        <v>130</v>
      </c>
      <c r="F72" s="40" t="s">
        <v>110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130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1696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788</v>
      </c>
      <c r="F75" s="46"/>
      <c r="G75" s="46"/>
      <c r="H75" s="46"/>
      <c r="I75" s="46"/>
      <c r="J75" s="47"/>
    </row>
    <row r="76">
      <c r="A76" s="31" t="s">
        <v>90</v>
      </c>
      <c r="B76" s="32"/>
      <c r="C76" s="33" t="s">
        <v>838</v>
      </c>
      <c r="D76" s="34"/>
      <c r="E76" s="31" t="s">
        <v>839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93</v>
      </c>
      <c r="B77" s="37">
        <v>17</v>
      </c>
      <c r="C77" s="38" t="s">
        <v>843</v>
      </c>
      <c r="D77" s="37" t="s">
        <v>786</v>
      </c>
      <c r="E77" s="39" t="s">
        <v>844</v>
      </c>
      <c r="F77" s="40" t="s">
        <v>117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98</v>
      </c>
      <c r="B78" s="45"/>
      <c r="C78" s="46"/>
      <c r="D78" s="46"/>
      <c r="E78" s="39" t="s">
        <v>844</v>
      </c>
      <c r="F78" s="46"/>
      <c r="G78" s="46"/>
      <c r="H78" s="46"/>
      <c r="I78" s="46"/>
      <c r="J78" s="47"/>
    </row>
    <row r="79" ht="30">
      <c r="A79" s="37" t="s">
        <v>390</v>
      </c>
      <c r="B79" s="45"/>
      <c r="C79" s="46"/>
      <c r="D79" s="46"/>
      <c r="E79" s="48" t="s">
        <v>1697</v>
      </c>
      <c r="F79" s="46"/>
      <c r="G79" s="46"/>
      <c r="H79" s="46"/>
      <c r="I79" s="46"/>
      <c r="J79" s="47"/>
    </row>
    <row r="80">
      <c r="A80" s="37" t="s">
        <v>99</v>
      </c>
      <c r="B80" s="45"/>
      <c r="C80" s="46"/>
      <c r="D80" s="46"/>
      <c r="E80" s="39" t="s">
        <v>788</v>
      </c>
      <c r="F80" s="46"/>
      <c r="G80" s="46"/>
      <c r="H80" s="46"/>
      <c r="I80" s="46"/>
      <c r="J80" s="47"/>
    </row>
    <row r="81">
      <c r="A81" s="37" t="s">
        <v>93</v>
      </c>
      <c r="B81" s="37">
        <v>18</v>
      </c>
      <c r="C81" s="38" t="s">
        <v>1337</v>
      </c>
      <c r="D81" s="37" t="s">
        <v>786</v>
      </c>
      <c r="E81" s="39" t="s">
        <v>1338</v>
      </c>
      <c r="F81" s="40" t="s">
        <v>117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98</v>
      </c>
      <c r="B82" s="45"/>
      <c r="C82" s="46"/>
      <c r="D82" s="46"/>
      <c r="E82" s="39" t="s">
        <v>1338</v>
      </c>
      <c r="F82" s="46"/>
      <c r="G82" s="46"/>
      <c r="H82" s="46"/>
      <c r="I82" s="46"/>
      <c r="J82" s="47"/>
    </row>
    <row r="83" ht="30">
      <c r="A83" s="37" t="s">
        <v>390</v>
      </c>
      <c r="B83" s="45"/>
      <c r="C83" s="46"/>
      <c r="D83" s="46"/>
      <c r="E83" s="48" t="s">
        <v>1698</v>
      </c>
      <c r="F83" s="46"/>
      <c r="G83" s="46"/>
      <c r="H83" s="46"/>
      <c r="I83" s="46"/>
      <c r="J83" s="47"/>
    </row>
    <row r="84">
      <c r="A84" s="37" t="s">
        <v>99</v>
      </c>
      <c r="B84" s="45"/>
      <c r="C84" s="46"/>
      <c r="D84" s="46"/>
      <c r="E84" s="39" t="s">
        <v>788</v>
      </c>
      <c r="F84" s="46"/>
      <c r="G84" s="46"/>
      <c r="H84" s="46"/>
      <c r="I84" s="46"/>
      <c r="J84" s="47"/>
    </row>
    <row r="85">
      <c r="A85" s="31" t="s">
        <v>90</v>
      </c>
      <c r="B85" s="32"/>
      <c r="C85" s="33" t="s">
        <v>851</v>
      </c>
      <c r="D85" s="34"/>
      <c r="E85" s="31" t="s">
        <v>852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93</v>
      </c>
      <c r="B86" s="37">
        <v>19</v>
      </c>
      <c r="C86" s="38" t="s">
        <v>1699</v>
      </c>
      <c r="D86" s="37" t="s">
        <v>786</v>
      </c>
      <c r="E86" s="39" t="s">
        <v>1700</v>
      </c>
      <c r="F86" s="40" t="s">
        <v>157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98</v>
      </c>
      <c r="B87" s="45"/>
      <c r="C87" s="46"/>
      <c r="D87" s="46"/>
      <c r="E87" s="39" t="s">
        <v>1700</v>
      </c>
      <c r="F87" s="46"/>
      <c r="G87" s="46"/>
      <c r="H87" s="46"/>
      <c r="I87" s="46"/>
      <c r="J87" s="47"/>
    </row>
    <row r="88" ht="30">
      <c r="A88" s="37" t="s">
        <v>390</v>
      </c>
      <c r="B88" s="45"/>
      <c r="C88" s="46"/>
      <c r="D88" s="46"/>
      <c r="E88" s="48" t="s">
        <v>1701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788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960</v>
      </c>
      <c r="D90" s="37" t="s">
        <v>786</v>
      </c>
      <c r="E90" s="39" t="s">
        <v>961</v>
      </c>
      <c r="F90" s="40" t="s">
        <v>117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961</v>
      </c>
      <c r="F91" s="46"/>
      <c r="G91" s="46"/>
      <c r="H91" s="46"/>
      <c r="I91" s="46"/>
      <c r="J91" s="47"/>
    </row>
    <row r="92" ht="30">
      <c r="A92" s="37" t="s">
        <v>390</v>
      </c>
      <c r="B92" s="45"/>
      <c r="C92" s="46"/>
      <c r="D92" s="46"/>
      <c r="E92" s="48" t="s">
        <v>1702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788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963</v>
      </c>
      <c r="D94" s="37" t="s">
        <v>786</v>
      </c>
      <c r="E94" s="39" t="s">
        <v>964</v>
      </c>
      <c r="F94" s="40" t="s">
        <v>117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964</v>
      </c>
      <c r="F95" s="46"/>
      <c r="G95" s="46"/>
      <c r="H95" s="46"/>
      <c r="I95" s="46"/>
      <c r="J95" s="47"/>
    </row>
    <row r="96" ht="30">
      <c r="A96" s="37" t="s">
        <v>390</v>
      </c>
      <c r="B96" s="45"/>
      <c r="C96" s="46"/>
      <c r="D96" s="46"/>
      <c r="E96" s="48" t="s">
        <v>1703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788</v>
      </c>
      <c r="F97" s="46"/>
      <c r="G97" s="46"/>
      <c r="H97" s="46"/>
      <c r="I97" s="46"/>
      <c r="J97" s="47"/>
    </row>
    <row r="98">
      <c r="A98" s="37" t="s">
        <v>93</v>
      </c>
      <c r="B98" s="37">
        <v>22</v>
      </c>
      <c r="C98" s="38" t="s">
        <v>1291</v>
      </c>
      <c r="D98" s="37" t="s">
        <v>786</v>
      </c>
      <c r="E98" s="39" t="s">
        <v>1292</v>
      </c>
      <c r="F98" s="40" t="s">
        <v>117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98</v>
      </c>
      <c r="B99" s="45"/>
      <c r="C99" s="46"/>
      <c r="D99" s="46"/>
      <c r="E99" s="39" t="s">
        <v>1292</v>
      </c>
      <c r="F99" s="46"/>
      <c r="G99" s="46"/>
      <c r="H99" s="46"/>
      <c r="I99" s="46"/>
      <c r="J99" s="47"/>
    </row>
    <row r="100" ht="30">
      <c r="A100" s="37" t="s">
        <v>390</v>
      </c>
      <c r="B100" s="45"/>
      <c r="C100" s="46"/>
      <c r="D100" s="46"/>
      <c r="E100" s="48" t="s">
        <v>1704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788</v>
      </c>
      <c r="F101" s="46"/>
      <c r="G101" s="46"/>
      <c r="H101" s="46"/>
      <c r="I101" s="46"/>
      <c r="J101" s="47"/>
    </row>
    <row r="102">
      <c r="A102" s="37" t="s">
        <v>93</v>
      </c>
      <c r="B102" s="37">
        <v>23</v>
      </c>
      <c r="C102" s="38" t="s">
        <v>999</v>
      </c>
      <c r="D102" s="37" t="s">
        <v>786</v>
      </c>
      <c r="E102" s="39" t="s">
        <v>1000</v>
      </c>
      <c r="F102" s="40" t="s">
        <v>117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98</v>
      </c>
      <c r="B103" s="45"/>
      <c r="C103" s="46"/>
      <c r="D103" s="46"/>
      <c r="E103" s="39" t="s">
        <v>1000</v>
      </c>
      <c r="F103" s="46"/>
      <c r="G103" s="46"/>
      <c r="H103" s="46"/>
      <c r="I103" s="46"/>
      <c r="J103" s="47"/>
    </row>
    <row r="104" ht="30">
      <c r="A104" s="37" t="s">
        <v>390</v>
      </c>
      <c r="B104" s="45"/>
      <c r="C104" s="46"/>
      <c r="D104" s="46"/>
      <c r="E104" s="48" t="s">
        <v>1705</v>
      </c>
      <c r="F104" s="46"/>
      <c r="G104" s="46"/>
      <c r="H104" s="46"/>
      <c r="I104" s="46"/>
      <c r="J104" s="47"/>
    </row>
    <row r="105">
      <c r="A105" s="37" t="s">
        <v>99</v>
      </c>
      <c r="B105" s="45"/>
      <c r="C105" s="46"/>
      <c r="D105" s="46"/>
      <c r="E105" s="39" t="s">
        <v>788</v>
      </c>
      <c r="F105" s="46"/>
      <c r="G105" s="46"/>
      <c r="H105" s="46"/>
      <c r="I105" s="46"/>
      <c r="J105" s="47"/>
    </row>
    <row r="106">
      <c r="A106" s="37" t="s">
        <v>93</v>
      </c>
      <c r="B106" s="37">
        <v>24</v>
      </c>
      <c r="C106" s="38" t="s">
        <v>1706</v>
      </c>
      <c r="D106" s="37" t="s">
        <v>786</v>
      </c>
      <c r="E106" s="39" t="s">
        <v>1707</v>
      </c>
      <c r="F106" s="40" t="s">
        <v>117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98</v>
      </c>
      <c r="B107" s="45"/>
      <c r="C107" s="46"/>
      <c r="D107" s="46"/>
      <c r="E107" s="39" t="s">
        <v>1707</v>
      </c>
      <c r="F107" s="46"/>
      <c r="G107" s="46"/>
      <c r="H107" s="46"/>
      <c r="I107" s="46"/>
      <c r="J107" s="47"/>
    </row>
    <row r="108" ht="30">
      <c r="A108" s="37" t="s">
        <v>390</v>
      </c>
      <c r="B108" s="45"/>
      <c r="C108" s="46"/>
      <c r="D108" s="46"/>
      <c r="E108" s="48" t="s">
        <v>1708</v>
      </c>
      <c r="F108" s="46"/>
      <c r="G108" s="46"/>
      <c r="H108" s="46"/>
      <c r="I108" s="46"/>
      <c r="J108" s="47"/>
    </row>
    <row r="109">
      <c r="A109" s="37" t="s">
        <v>99</v>
      </c>
      <c r="B109" s="45"/>
      <c r="C109" s="46"/>
      <c r="D109" s="46"/>
      <c r="E109" s="39" t="s">
        <v>788</v>
      </c>
      <c r="F109" s="46"/>
      <c r="G109" s="46"/>
      <c r="H109" s="46"/>
      <c r="I109" s="46"/>
      <c r="J109" s="47"/>
    </row>
    <row r="110">
      <c r="A110" s="37" t="s">
        <v>93</v>
      </c>
      <c r="B110" s="37">
        <v>25</v>
      </c>
      <c r="C110" s="38" t="s">
        <v>1709</v>
      </c>
      <c r="D110" s="37" t="s">
        <v>786</v>
      </c>
      <c r="E110" s="39" t="s">
        <v>1710</v>
      </c>
      <c r="F110" s="40" t="s">
        <v>117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98</v>
      </c>
      <c r="B111" s="45"/>
      <c r="C111" s="46"/>
      <c r="D111" s="46"/>
      <c r="E111" s="39" t="s">
        <v>1710</v>
      </c>
      <c r="F111" s="46"/>
      <c r="G111" s="46"/>
      <c r="H111" s="46"/>
      <c r="I111" s="46"/>
      <c r="J111" s="47"/>
    </row>
    <row r="112" ht="30">
      <c r="A112" s="37" t="s">
        <v>390</v>
      </c>
      <c r="B112" s="45"/>
      <c r="C112" s="46"/>
      <c r="D112" s="46"/>
      <c r="E112" s="48" t="s">
        <v>1711</v>
      </c>
      <c r="F112" s="46"/>
      <c r="G112" s="46"/>
      <c r="H112" s="46"/>
      <c r="I112" s="46"/>
      <c r="J112" s="47"/>
    </row>
    <row r="113">
      <c r="A113" s="37" t="s">
        <v>99</v>
      </c>
      <c r="B113" s="45"/>
      <c r="C113" s="46"/>
      <c r="D113" s="46"/>
      <c r="E113" s="39" t="s">
        <v>788</v>
      </c>
      <c r="F113" s="46"/>
      <c r="G113" s="46"/>
      <c r="H113" s="46"/>
      <c r="I113" s="46"/>
      <c r="J113" s="47"/>
    </row>
    <row r="114">
      <c r="A114" s="37" t="s">
        <v>93</v>
      </c>
      <c r="B114" s="37">
        <v>26</v>
      </c>
      <c r="C114" s="38" t="s">
        <v>1583</v>
      </c>
      <c r="D114" s="37" t="s">
        <v>786</v>
      </c>
      <c r="E114" s="39" t="s">
        <v>1584</v>
      </c>
      <c r="F114" s="40" t="s">
        <v>117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98</v>
      </c>
      <c r="B115" s="45"/>
      <c r="C115" s="46"/>
      <c r="D115" s="46"/>
      <c r="E115" s="39" t="s">
        <v>1584</v>
      </c>
      <c r="F115" s="46"/>
      <c r="G115" s="46"/>
      <c r="H115" s="46"/>
      <c r="I115" s="46"/>
      <c r="J115" s="47"/>
    </row>
    <row r="116" ht="30">
      <c r="A116" s="37" t="s">
        <v>390</v>
      </c>
      <c r="B116" s="45"/>
      <c r="C116" s="46"/>
      <c r="D116" s="46"/>
      <c r="E116" s="48" t="s">
        <v>1712</v>
      </c>
      <c r="F116" s="46"/>
      <c r="G116" s="46"/>
      <c r="H116" s="46"/>
      <c r="I116" s="46"/>
      <c r="J116" s="47"/>
    </row>
    <row r="117">
      <c r="A117" s="37" t="s">
        <v>99</v>
      </c>
      <c r="B117" s="45"/>
      <c r="C117" s="46"/>
      <c r="D117" s="46"/>
      <c r="E117" s="39" t="s">
        <v>788</v>
      </c>
      <c r="F117" s="46"/>
      <c r="G117" s="46"/>
      <c r="H117" s="46"/>
      <c r="I117" s="46"/>
      <c r="J117" s="47"/>
    </row>
    <row r="118">
      <c r="A118" s="37" t="s">
        <v>93</v>
      </c>
      <c r="B118" s="37">
        <v>27</v>
      </c>
      <c r="C118" s="38" t="s">
        <v>1585</v>
      </c>
      <c r="D118" s="37" t="s">
        <v>786</v>
      </c>
      <c r="E118" s="39" t="s">
        <v>1586</v>
      </c>
      <c r="F118" s="40" t="s">
        <v>117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98</v>
      </c>
      <c r="B119" s="45"/>
      <c r="C119" s="46"/>
      <c r="D119" s="46"/>
      <c r="E119" s="39" t="s">
        <v>1586</v>
      </c>
      <c r="F119" s="46"/>
      <c r="G119" s="46"/>
      <c r="H119" s="46"/>
      <c r="I119" s="46"/>
      <c r="J119" s="47"/>
    </row>
    <row r="120" ht="30">
      <c r="A120" s="37" t="s">
        <v>390</v>
      </c>
      <c r="B120" s="45"/>
      <c r="C120" s="46"/>
      <c r="D120" s="46"/>
      <c r="E120" s="48" t="s">
        <v>1713</v>
      </c>
      <c r="F120" s="46"/>
      <c r="G120" s="46"/>
      <c r="H120" s="46"/>
      <c r="I120" s="46"/>
      <c r="J120" s="47"/>
    </row>
    <row r="121">
      <c r="A121" s="37" t="s">
        <v>99</v>
      </c>
      <c r="B121" s="45"/>
      <c r="C121" s="46"/>
      <c r="D121" s="46"/>
      <c r="E121" s="39" t="s">
        <v>788</v>
      </c>
      <c r="F121" s="46"/>
      <c r="G121" s="46"/>
      <c r="H121" s="46"/>
      <c r="I121" s="46"/>
      <c r="J121" s="47"/>
    </row>
    <row r="122">
      <c r="A122" s="37" t="s">
        <v>93</v>
      </c>
      <c r="B122" s="37">
        <v>28</v>
      </c>
      <c r="C122" s="38" t="s">
        <v>1026</v>
      </c>
      <c r="D122" s="37" t="s">
        <v>786</v>
      </c>
      <c r="E122" s="39" t="s">
        <v>1027</v>
      </c>
      <c r="F122" s="40" t="s">
        <v>117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98</v>
      </c>
      <c r="B123" s="45"/>
      <c r="C123" s="46"/>
      <c r="D123" s="46"/>
      <c r="E123" s="39" t="s">
        <v>1027</v>
      </c>
      <c r="F123" s="46"/>
      <c r="G123" s="46"/>
      <c r="H123" s="46"/>
      <c r="I123" s="46"/>
      <c r="J123" s="47"/>
    </row>
    <row r="124" ht="30">
      <c r="A124" s="37" t="s">
        <v>390</v>
      </c>
      <c r="B124" s="45"/>
      <c r="C124" s="46"/>
      <c r="D124" s="46"/>
      <c r="E124" s="48" t="s">
        <v>1714</v>
      </c>
      <c r="F124" s="46"/>
      <c r="G124" s="46"/>
      <c r="H124" s="46"/>
      <c r="I124" s="46"/>
      <c r="J124" s="47"/>
    </row>
    <row r="125">
      <c r="A125" s="37" t="s">
        <v>99</v>
      </c>
      <c r="B125" s="45"/>
      <c r="C125" s="46"/>
      <c r="D125" s="46"/>
      <c r="E125" s="39" t="s">
        <v>788</v>
      </c>
      <c r="F125" s="46"/>
      <c r="G125" s="46"/>
      <c r="H125" s="46"/>
      <c r="I125" s="46"/>
      <c r="J125" s="47"/>
    </row>
    <row r="126">
      <c r="A126" s="37" t="s">
        <v>93</v>
      </c>
      <c r="B126" s="37">
        <v>29</v>
      </c>
      <c r="C126" s="38" t="s">
        <v>1040</v>
      </c>
      <c r="D126" s="37" t="s">
        <v>786</v>
      </c>
      <c r="E126" s="39" t="s">
        <v>1041</v>
      </c>
      <c r="F126" s="40" t="s">
        <v>157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98</v>
      </c>
      <c r="B127" s="45"/>
      <c r="C127" s="46"/>
      <c r="D127" s="46"/>
      <c r="E127" s="39" t="s">
        <v>1041</v>
      </c>
      <c r="F127" s="46"/>
      <c r="G127" s="46"/>
      <c r="H127" s="46"/>
      <c r="I127" s="46"/>
      <c r="J127" s="47"/>
    </row>
    <row r="128" ht="30">
      <c r="A128" s="37" t="s">
        <v>390</v>
      </c>
      <c r="B128" s="45"/>
      <c r="C128" s="46"/>
      <c r="D128" s="46"/>
      <c r="E128" s="48" t="s">
        <v>1715</v>
      </c>
      <c r="F128" s="46"/>
      <c r="G128" s="46"/>
      <c r="H128" s="46"/>
      <c r="I128" s="46"/>
      <c r="J128" s="47"/>
    </row>
    <row r="129">
      <c r="A129" s="37" t="s">
        <v>99</v>
      </c>
      <c r="B129" s="45"/>
      <c r="C129" s="46"/>
      <c r="D129" s="46"/>
      <c r="E129" s="39" t="s">
        <v>788</v>
      </c>
      <c r="F129" s="46"/>
      <c r="G129" s="46"/>
      <c r="H129" s="46"/>
      <c r="I129" s="46"/>
      <c r="J129" s="47"/>
    </row>
    <row r="130">
      <c r="A130" s="37" t="s">
        <v>93</v>
      </c>
      <c r="B130" s="37">
        <v>30</v>
      </c>
      <c r="C130" s="38" t="s">
        <v>1359</v>
      </c>
      <c r="D130" s="37" t="s">
        <v>786</v>
      </c>
      <c r="E130" s="39" t="s">
        <v>1360</v>
      </c>
      <c r="F130" s="40" t="s">
        <v>157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98</v>
      </c>
      <c r="B131" s="45"/>
      <c r="C131" s="46"/>
      <c r="D131" s="46"/>
      <c r="E131" s="39" t="s">
        <v>1360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1716</v>
      </c>
      <c r="F132" s="46"/>
      <c r="G132" s="46"/>
      <c r="H132" s="46"/>
      <c r="I132" s="46"/>
      <c r="J132" s="47"/>
    </row>
    <row r="133">
      <c r="A133" s="37" t="s">
        <v>99</v>
      </c>
      <c r="B133" s="45"/>
      <c r="C133" s="46"/>
      <c r="D133" s="46"/>
      <c r="E133" s="39" t="s">
        <v>788</v>
      </c>
      <c r="F133" s="46"/>
      <c r="G133" s="46"/>
      <c r="H133" s="46"/>
      <c r="I133" s="46"/>
      <c r="J133" s="47"/>
    </row>
    <row r="134">
      <c r="A134" s="37" t="s">
        <v>93</v>
      </c>
      <c r="B134" s="37">
        <v>31</v>
      </c>
      <c r="C134" s="38" t="s">
        <v>1717</v>
      </c>
      <c r="D134" s="37" t="s">
        <v>786</v>
      </c>
      <c r="E134" s="39" t="s">
        <v>1718</v>
      </c>
      <c r="F134" s="40" t="s">
        <v>117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98</v>
      </c>
      <c r="B135" s="45"/>
      <c r="C135" s="46"/>
      <c r="D135" s="46"/>
      <c r="E135" s="39" t="s">
        <v>1718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1719</v>
      </c>
      <c r="F136" s="46"/>
      <c r="G136" s="46"/>
      <c r="H136" s="46"/>
      <c r="I136" s="46"/>
      <c r="J136" s="47"/>
    </row>
    <row r="137">
      <c r="A137" s="37" t="s">
        <v>99</v>
      </c>
      <c r="B137" s="45"/>
      <c r="C137" s="46"/>
      <c r="D137" s="46"/>
      <c r="E137" s="39" t="s">
        <v>788</v>
      </c>
      <c r="F137" s="46"/>
      <c r="G137" s="46"/>
      <c r="H137" s="46"/>
      <c r="I137" s="46"/>
      <c r="J137" s="47"/>
    </row>
    <row r="138">
      <c r="A138" s="37" t="s">
        <v>93</v>
      </c>
      <c r="B138" s="37">
        <v>32</v>
      </c>
      <c r="C138" s="38" t="s">
        <v>1720</v>
      </c>
      <c r="D138" s="37" t="s">
        <v>786</v>
      </c>
      <c r="E138" s="39" t="s">
        <v>1649</v>
      </c>
      <c r="F138" s="40" t="s">
        <v>117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98</v>
      </c>
      <c r="B139" s="45"/>
      <c r="C139" s="46"/>
      <c r="D139" s="46"/>
      <c r="E139" s="39" t="s">
        <v>1649</v>
      </c>
      <c r="F139" s="46"/>
      <c r="G139" s="46"/>
      <c r="H139" s="46"/>
      <c r="I139" s="46"/>
      <c r="J139" s="47"/>
    </row>
    <row r="140" ht="30">
      <c r="A140" s="37" t="s">
        <v>390</v>
      </c>
      <c r="B140" s="45"/>
      <c r="C140" s="46"/>
      <c r="D140" s="46"/>
      <c r="E140" s="48" t="s">
        <v>1721</v>
      </c>
      <c r="F140" s="46"/>
      <c r="G140" s="46"/>
      <c r="H140" s="46"/>
      <c r="I140" s="46"/>
      <c r="J140" s="47"/>
    </row>
    <row r="141">
      <c r="A141" s="37" t="s">
        <v>99</v>
      </c>
      <c r="B141" s="45"/>
      <c r="C141" s="46"/>
      <c r="D141" s="46"/>
      <c r="E141" s="39" t="s">
        <v>788</v>
      </c>
      <c r="F141" s="46"/>
      <c r="G141" s="46"/>
      <c r="H141" s="46"/>
      <c r="I141" s="46"/>
      <c r="J141" s="47"/>
    </row>
    <row r="142">
      <c r="A142" s="37" t="s">
        <v>93</v>
      </c>
      <c r="B142" s="37">
        <v>33</v>
      </c>
      <c r="C142" s="38" t="s">
        <v>1722</v>
      </c>
      <c r="D142" s="37" t="s">
        <v>786</v>
      </c>
      <c r="E142" s="39" t="s">
        <v>1723</v>
      </c>
      <c r="F142" s="40" t="s">
        <v>117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98</v>
      </c>
      <c r="B143" s="45"/>
      <c r="C143" s="46"/>
      <c r="D143" s="46"/>
      <c r="E143" s="39" t="s">
        <v>1723</v>
      </c>
      <c r="F143" s="46"/>
      <c r="G143" s="46"/>
      <c r="H143" s="46"/>
      <c r="I143" s="46"/>
      <c r="J143" s="47"/>
    </row>
    <row r="144" ht="30">
      <c r="A144" s="37" t="s">
        <v>390</v>
      </c>
      <c r="B144" s="45"/>
      <c r="C144" s="46"/>
      <c r="D144" s="46"/>
      <c r="E144" s="48" t="s">
        <v>1724</v>
      </c>
      <c r="F144" s="46"/>
      <c r="G144" s="46"/>
      <c r="H144" s="46"/>
      <c r="I144" s="46"/>
      <c r="J144" s="47"/>
    </row>
    <row r="145">
      <c r="A145" s="37" t="s">
        <v>99</v>
      </c>
      <c r="B145" s="45"/>
      <c r="C145" s="46"/>
      <c r="D145" s="46"/>
      <c r="E145" s="39" t="s">
        <v>788</v>
      </c>
      <c r="F145" s="46"/>
      <c r="G145" s="46"/>
      <c r="H145" s="46"/>
      <c r="I145" s="46"/>
      <c r="J145" s="47"/>
    </row>
    <row r="146" ht="30">
      <c r="A146" s="37" t="s">
        <v>93</v>
      </c>
      <c r="B146" s="37">
        <v>34</v>
      </c>
      <c r="C146" s="38" t="s">
        <v>1725</v>
      </c>
      <c r="D146" s="37" t="s">
        <v>786</v>
      </c>
      <c r="E146" s="39" t="s">
        <v>1726</v>
      </c>
      <c r="F146" s="40" t="s">
        <v>117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98</v>
      </c>
      <c r="B147" s="45"/>
      <c r="C147" s="46"/>
      <c r="D147" s="46"/>
      <c r="E147" s="39" t="s">
        <v>1726</v>
      </c>
      <c r="F147" s="46"/>
      <c r="G147" s="46"/>
      <c r="H147" s="46"/>
      <c r="I147" s="46"/>
      <c r="J147" s="47"/>
    </row>
    <row r="148" ht="30">
      <c r="A148" s="37" t="s">
        <v>390</v>
      </c>
      <c r="B148" s="45"/>
      <c r="C148" s="46"/>
      <c r="D148" s="46"/>
      <c r="E148" s="48" t="s">
        <v>1727</v>
      </c>
      <c r="F148" s="46"/>
      <c r="G148" s="46"/>
      <c r="H148" s="46"/>
      <c r="I148" s="46"/>
      <c r="J148" s="47"/>
    </row>
    <row r="149">
      <c r="A149" s="37" t="s">
        <v>99</v>
      </c>
      <c r="B149" s="45"/>
      <c r="C149" s="46"/>
      <c r="D149" s="46"/>
      <c r="E149" s="39" t="s">
        <v>788</v>
      </c>
      <c r="F149" s="46"/>
      <c r="G149" s="46"/>
      <c r="H149" s="46"/>
      <c r="I149" s="46"/>
      <c r="J149" s="47"/>
    </row>
    <row r="150" ht="30">
      <c r="A150" s="37" t="s">
        <v>93</v>
      </c>
      <c r="B150" s="37">
        <v>35</v>
      </c>
      <c r="C150" s="38" t="s">
        <v>1728</v>
      </c>
      <c r="D150" s="37" t="s">
        <v>786</v>
      </c>
      <c r="E150" s="39" t="s">
        <v>1729</v>
      </c>
      <c r="F150" s="40" t="s">
        <v>117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98</v>
      </c>
      <c r="B151" s="45"/>
      <c r="C151" s="46"/>
      <c r="D151" s="46"/>
      <c r="E151" s="39" t="s">
        <v>1729</v>
      </c>
      <c r="F151" s="46"/>
      <c r="G151" s="46"/>
      <c r="H151" s="46"/>
      <c r="I151" s="46"/>
      <c r="J151" s="47"/>
    </row>
    <row r="152" ht="30">
      <c r="A152" s="37" t="s">
        <v>390</v>
      </c>
      <c r="B152" s="45"/>
      <c r="C152" s="46"/>
      <c r="D152" s="46"/>
      <c r="E152" s="48" t="s">
        <v>1730</v>
      </c>
      <c r="F152" s="46"/>
      <c r="G152" s="46"/>
      <c r="H152" s="46"/>
      <c r="I152" s="46"/>
      <c r="J152" s="47"/>
    </row>
    <row r="153">
      <c r="A153" s="37" t="s">
        <v>99</v>
      </c>
      <c r="B153" s="45"/>
      <c r="C153" s="46"/>
      <c r="D153" s="46"/>
      <c r="E153" s="39" t="s">
        <v>788</v>
      </c>
      <c r="F153" s="46"/>
      <c r="G153" s="46"/>
      <c r="H153" s="46"/>
      <c r="I153" s="46"/>
      <c r="J153" s="47"/>
    </row>
    <row r="154">
      <c r="A154" s="37" t="s">
        <v>93</v>
      </c>
      <c r="B154" s="37">
        <v>36</v>
      </c>
      <c r="C154" s="38" t="s">
        <v>1731</v>
      </c>
      <c r="D154" s="37" t="s">
        <v>786</v>
      </c>
      <c r="E154" s="39" t="s">
        <v>1732</v>
      </c>
      <c r="F154" s="40" t="s">
        <v>117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98</v>
      </c>
      <c r="B155" s="45"/>
      <c r="C155" s="46"/>
      <c r="D155" s="46"/>
      <c r="E155" s="39" t="s">
        <v>1732</v>
      </c>
      <c r="F155" s="46"/>
      <c r="G155" s="46"/>
      <c r="H155" s="46"/>
      <c r="I155" s="46"/>
      <c r="J155" s="47"/>
    </row>
    <row r="156" ht="30">
      <c r="A156" s="37" t="s">
        <v>390</v>
      </c>
      <c r="B156" s="45"/>
      <c r="C156" s="46"/>
      <c r="D156" s="46"/>
      <c r="E156" s="48" t="s">
        <v>1733</v>
      </c>
      <c r="F156" s="46"/>
      <c r="G156" s="46"/>
      <c r="H156" s="46"/>
      <c r="I156" s="46"/>
      <c r="J156" s="47"/>
    </row>
    <row r="157">
      <c r="A157" s="37" t="s">
        <v>99</v>
      </c>
      <c r="B157" s="45"/>
      <c r="C157" s="46"/>
      <c r="D157" s="46"/>
      <c r="E157" s="39" t="s">
        <v>788</v>
      </c>
      <c r="F157" s="46"/>
      <c r="G157" s="46"/>
      <c r="H157" s="46"/>
      <c r="I157" s="46"/>
      <c r="J157" s="47"/>
    </row>
    <row r="158" ht="30">
      <c r="A158" s="37" t="s">
        <v>93</v>
      </c>
      <c r="B158" s="37">
        <v>37</v>
      </c>
      <c r="C158" s="38" t="s">
        <v>1382</v>
      </c>
      <c r="D158" s="37" t="s">
        <v>786</v>
      </c>
      <c r="E158" s="39" t="s">
        <v>1383</v>
      </c>
      <c r="F158" s="40" t="s">
        <v>117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98</v>
      </c>
      <c r="B159" s="45"/>
      <c r="C159" s="46"/>
      <c r="D159" s="46"/>
      <c r="E159" s="39" t="s">
        <v>1383</v>
      </c>
      <c r="F159" s="46"/>
      <c r="G159" s="46"/>
      <c r="H159" s="46"/>
      <c r="I159" s="46"/>
      <c r="J159" s="47"/>
    </row>
    <row r="160" ht="30">
      <c r="A160" s="37" t="s">
        <v>390</v>
      </c>
      <c r="B160" s="45"/>
      <c r="C160" s="46"/>
      <c r="D160" s="46"/>
      <c r="E160" s="48" t="s">
        <v>1734</v>
      </c>
      <c r="F160" s="46"/>
      <c r="G160" s="46"/>
      <c r="H160" s="46"/>
      <c r="I160" s="46"/>
      <c r="J160" s="47"/>
    </row>
    <row r="161">
      <c r="A161" s="37" t="s">
        <v>99</v>
      </c>
      <c r="B161" s="45"/>
      <c r="C161" s="46"/>
      <c r="D161" s="46"/>
      <c r="E161" s="39" t="s">
        <v>788</v>
      </c>
      <c r="F161" s="46"/>
      <c r="G161" s="46"/>
      <c r="H161" s="46"/>
      <c r="I161" s="46"/>
      <c r="J161" s="47"/>
    </row>
    <row r="162" ht="30">
      <c r="A162" s="37" t="s">
        <v>93</v>
      </c>
      <c r="B162" s="37">
        <v>38</v>
      </c>
      <c r="C162" s="38" t="s">
        <v>1735</v>
      </c>
      <c r="D162" s="37" t="s">
        <v>786</v>
      </c>
      <c r="E162" s="39" t="s">
        <v>1736</v>
      </c>
      <c r="F162" s="40" t="s">
        <v>117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98</v>
      </c>
      <c r="B163" s="45"/>
      <c r="C163" s="46"/>
      <c r="D163" s="46"/>
      <c r="E163" s="39" t="s">
        <v>1736</v>
      </c>
      <c r="F163" s="46"/>
      <c r="G163" s="46"/>
      <c r="H163" s="46"/>
      <c r="I163" s="46"/>
      <c r="J163" s="47"/>
    </row>
    <row r="164" ht="30">
      <c r="A164" s="37" t="s">
        <v>390</v>
      </c>
      <c r="B164" s="45"/>
      <c r="C164" s="46"/>
      <c r="D164" s="46"/>
      <c r="E164" s="48" t="s">
        <v>1737</v>
      </c>
      <c r="F164" s="46"/>
      <c r="G164" s="46"/>
      <c r="H164" s="46"/>
      <c r="I164" s="46"/>
      <c r="J164" s="47"/>
    </row>
    <row r="165">
      <c r="A165" s="37" t="s">
        <v>99</v>
      </c>
      <c r="B165" s="45"/>
      <c r="C165" s="46"/>
      <c r="D165" s="46"/>
      <c r="E165" s="39" t="s">
        <v>788</v>
      </c>
      <c r="F165" s="46"/>
      <c r="G165" s="46"/>
      <c r="H165" s="46"/>
      <c r="I165" s="46"/>
      <c r="J165" s="47"/>
    </row>
    <row r="166">
      <c r="A166" s="37" t="s">
        <v>93</v>
      </c>
      <c r="B166" s="37">
        <v>39</v>
      </c>
      <c r="C166" s="38" t="s">
        <v>1384</v>
      </c>
      <c r="D166" s="37" t="s">
        <v>786</v>
      </c>
      <c r="E166" s="39" t="s">
        <v>1385</v>
      </c>
      <c r="F166" s="40" t="s">
        <v>117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98</v>
      </c>
      <c r="B167" s="45"/>
      <c r="C167" s="46"/>
      <c r="D167" s="46"/>
      <c r="E167" s="39" t="s">
        <v>1385</v>
      </c>
      <c r="F167" s="46"/>
      <c r="G167" s="46"/>
      <c r="H167" s="46"/>
      <c r="I167" s="46"/>
      <c r="J167" s="47"/>
    </row>
    <row r="168" ht="30">
      <c r="A168" s="37" t="s">
        <v>390</v>
      </c>
      <c r="B168" s="45"/>
      <c r="C168" s="46"/>
      <c r="D168" s="46"/>
      <c r="E168" s="48" t="s">
        <v>1738</v>
      </c>
      <c r="F168" s="46"/>
      <c r="G168" s="46"/>
      <c r="H168" s="46"/>
      <c r="I168" s="46"/>
      <c r="J168" s="47"/>
    </row>
    <row r="169">
      <c r="A169" s="37" t="s">
        <v>99</v>
      </c>
      <c r="B169" s="45"/>
      <c r="C169" s="46"/>
      <c r="D169" s="46"/>
      <c r="E169" s="39" t="s">
        <v>788</v>
      </c>
      <c r="F169" s="46"/>
      <c r="G169" s="46"/>
      <c r="H169" s="46"/>
      <c r="I169" s="46"/>
      <c r="J169" s="47"/>
    </row>
    <row r="170" ht="30">
      <c r="A170" s="37" t="s">
        <v>93</v>
      </c>
      <c r="B170" s="37">
        <v>40</v>
      </c>
      <c r="C170" s="38" t="s">
        <v>1739</v>
      </c>
      <c r="D170" s="37" t="s">
        <v>786</v>
      </c>
      <c r="E170" s="39" t="s">
        <v>1740</v>
      </c>
      <c r="F170" s="40" t="s">
        <v>117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98</v>
      </c>
      <c r="B171" s="45"/>
      <c r="C171" s="46"/>
      <c r="D171" s="46"/>
      <c r="E171" s="39" t="s">
        <v>1740</v>
      </c>
      <c r="F171" s="46"/>
      <c r="G171" s="46"/>
      <c r="H171" s="46"/>
      <c r="I171" s="46"/>
      <c r="J171" s="47"/>
    </row>
    <row r="172" ht="30">
      <c r="A172" s="37" t="s">
        <v>390</v>
      </c>
      <c r="B172" s="45"/>
      <c r="C172" s="46"/>
      <c r="D172" s="46"/>
      <c r="E172" s="48" t="s">
        <v>1741</v>
      </c>
      <c r="F172" s="46"/>
      <c r="G172" s="46"/>
      <c r="H172" s="46"/>
      <c r="I172" s="46"/>
      <c r="J172" s="47"/>
    </row>
    <row r="173">
      <c r="A173" s="37" t="s">
        <v>99</v>
      </c>
      <c r="B173" s="45"/>
      <c r="C173" s="46"/>
      <c r="D173" s="46"/>
      <c r="E173" s="39" t="s">
        <v>788</v>
      </c>
      <c r="F173" s="46"/>
      <c r="G173" s="46"/>
      <c r="H173" s="46"/>
      <c r="I173" s="46"/>
      <c r="J173" s="47"/>
    </row>
    <row r="174" ht="30">
      <c r="A174" s="37" t="s">
        <v>93</v>
      </c>
      <c r="B174" s="37">
        <v>41</v>
      </c>
      <c r="C174" s="38" t="s">
        <v>1742</v>
      </c>
      <c r="D174" s="37" t="s">
        <v>786</v>
      </c>
      <c r="E174" s="39" t="s">
        <v>1743</v>
      </c>
      <c r="F174" s="40" t="s">
        <v>117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98</v>
      </c>
      <c r="B175" s="45"/>
      <c r="C175" s="46"/>
      <c r="D175" s="46"/>
      <c r="E175" s="39" t="s">
        <v>1743</v>
      </c>
      <c r="F175" s="46"/>
      <c r="G175" s="46"/>
      <c r="H175" s="46"/>
      <c r="I175" s="46"/>
      <c r="J175" s="47"/>
    </row>
    <row r="176" ht="30">
      <c r="A176" s="37" t="s">
        <v>390</v>
      </c>
      <c r="B176" s="45"/>
      <c r="C176" s="46"/>
      <c r="D176" s="46"/>
      <c r="E176" s="48" t="s">
        <v>1744</v>
      </c>
      <c r="F176" s="46"/>
      <c r="G176" s="46"/>
      <c r="H176" s="46"/>
      <c r="I176" s="46"/>
      <c r="J176" s="47"/>
    </row>
    <row r="177">
      <c r="A177" s="37" t="s">
        <v>99</v>
      </c>
      <c r="B177" s="45"/>
      <c r="C177" s="46"/>
      <c r="D177" s="46"/>
      <c r="E177" s="39" t="s">
        <v>788</v>
      </c>
      <c r="F177" s="46"/>
      <c r="G177" s="46"/>
      <c r="H177" s="46"/>
      <c r="I177" s="46"/>
      <c r="J177" s="47"/>
    </row>
    <row r="178" ht="30">
      <c r="A178" s="37" t="s">
        <v>93</v>
      </c>
      <c r="B178" s="37">
        <v>42</v>
      </c>
      <c r="C178" s="38" t="s">
        <v>1745</v>
      </c>
      <c r="D178" s="37" t="s">
        <v>786</v>
      </c>
      <c r="E178" s="39" t="s">
        <v>1746</v>
      </c>
      <c r="F178" s="40" t="s">
        <v>117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98</v>
      </c>
      <c r="B179" s="45"/>
      <c r="C179" s="46"/>
      <c r="D179" s="46"/>
      <c r="E179" s="39" t="s">
        <v>1746</v>
      </c>
      <c r="F179" s="46"/>
      <c r="G179" s="46"/>
      <c r="H179" s="46"/>
      <c r="I179" s="46"/>
      <c r="J179" s="47"/>
    </row>
    <row r="180" ht="30">
      <c r="A180" s="37" t="s">
        <v>390</v>
      </c>
      <c r="B180" s="45"/>
      <c r="C180" s="46"/>
      <c r="D180" s="46"/>
      <c r="E180" s="48" t="s">
        <v>1747</v>
      </c>
      <c r="F180" s="46"/>
      <c r="G180" s="46"/>
      <c r="H180" s="46"/>
      <c r="I180" s="46"/>
      <c r="J180" s="47"/>
    </row>
    <row r="181">
      <c r="A181" s="37" t="s">
        <v>99</v>
      </c>
      <c r="B181" s="45"/>
      <c r="C181" s="46"/>
      <c r="D181" s="46"/>
      <c r="E181" s="39" t="s">
        <v>788</v>
      </c>
      <c r="F181" s="46"/>
      <c r="G181" s="46"/>
      <c r="H181" s="46"/>
      <c r="I181" s="46"/>
      <c r="J181" s="47"/>
    </row>
    <row r="182">
      <c r="A182" s="37" t="s">
        <v>93</v>
      </c>
      <c r="B182" s="37">
        <v>43</v>
      </c>
      <c r="C182" s="38" t="s">
        <v>1748</v>
      </c>
      <c r="D182" s="37" t="s">
        <v>786</v>
      </c>
      <c r="E182" s="39" t="s">
        <v>1749</v>
      </c>
      <c r="F182" s="40" t="s">
        <v>117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98</v>
      </c>
      <c r="B183" s="45"/>
      <c r="C183" s="46"/>
      <c r="D183" s="46"/>
      <c r="E183" s="39" t="s">
        <v>1749</v>
      </c>
      <c r="F183" s="46"/>
      <c r="G183" s="46"/>
      <c r="H183" s="46"/>
      <c r="I183" s="46"/>
      <c r="J183" s="47"/>
    </row>
    <row r="184" ht="30">
      <c r="A184" s="37" t="s">
        <v>390</v>
      </c>
      <c r="B184" s="45"/>
      <c r="C184" s="46"/>
      <c r="D184" s="46"/>
      <c r="E184" s="48" t="s">
        <v>1750</v>
      </c>
      <c r="F184" s="46"/>
      <c r="G184" s="46"/>
      <c r="H184" s="46"/>
      <c r="I184" s="46"/>
      <c r="J184" s="47"/>
    </row>
    <row r="185">
      <c r="A185" s="37" t="s">
        <v>99</v>
      </c>
      <c r="B185" s="45"/>
      <c r="C185" s="46"/>
      <c r="D185" s="46"/>
      <c r="E185" s="39" t="s">
        <v>788</v>
      </c>
      <c r="F185" s="46"/>
      <c r="G185" s="46"/>
      <c r="H185" s="46"/>
      <c r="I185" s="46"/>
      <c r="J185" s="47"/>
    </row>
    <row r="186">
      <c r="A186" s="37" t="s">
        <v>93</v>
      </c>
      <c r="B186" s="37">
        <v>44</v>
      </c>
      <c r="C186" s="38" t="s">
        <v>1751</v>
      </c>
      <c r="D186" s="37" t="s">
        <v>786</v>
      </c>
      <c r="E186" s="39" t="s">
        <v>1752</v>
      </c>
      <c r="F186" s="40" t="s">
        <v>117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98</v>
      </c>
      <c r="B187" s="45"/>
      <c r="C187" s="46"/>
      <c r="D187" s="46"/>
      <c r="E187" s="39" t="s">
        <v>1752</v>
      </c>
      <c r="F187" s="46"/>
      <c r="G187" s="46"/>
      <c r="H187" s="46"/>
      <c r="I187" s="46"/>
      <c r="J187" s="47"/>
    </row>
    <row r="188" ht="30">
      <c r="A188" s="37" t="s">
        <v>390</v>
      </c>
      <c r="B188" s="45"/>
      <c r="C188" s="46"/>
      <c r="D188" s="46"/>
      <c r="E188" s="48" t="s">
        <v>1753</v>
      </c>
      <c r="F188" s="46"/>
      <c r="G188" s="46"/>
      <c r="H188" s="46"/>
      <c r="I188" s="46"/>
      <c r="J188" s="47"/>
    </row>
    <row r="189">
      <c r="A189" s="37" t="s">
        <v>99</v>
      </c>
      <c r="B189" s="45"/>
      <c r="C189" s="46"/>
      <c r="D189" s="46"/>
      <c r="E189" s="39" t="s">
        <v>788</v>
      </c>
      <c r="F189" s="46"/>
      <c r="G189" s="46"/>
      <c r="H189" s="46"/>
      <c r="I189" s="46"/>
      <c r="J189" s="47"/>
    </row>
    <row r="190" ht="30">
      <c r="A190" s="37" t="s">
        <v>93</v>
      </c>
      <c r="B190" s="37">
        <v>45</v>
      </c>
      <c r="C190" s="38" t="s">
        <v>1754</v>
      </c>
      <c r="D190" s="37" t="s">
        <v>786</v>
      </c>
      <c r="E190" s="39" t="s">
        <v>1755</v>
      </c>
      <c r="F190" s="40" t="s">
        <v>117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98</v>
      </c>
      <c r="B191" s="45"/>
      <c r="C191" s="46"/>
      <c r="D191" s="46"/>
      <c r="E191" s="39" t="s">
        <v>1755</v>
      </c>
      <c r="F191" s="46"/>
      <c r="G191" s="46"/>
      <c r="H191" s="46"/>
      <c r="I191" s="46"/>
      <c r="J191" s="47"/>
    </row>
    <row r="192" ht="30">
      <c r="A192" s="37" t="s">
        <v>390</v>
      </c>
      <c r="B192" s="45"/>
      <c r="C192" s="46"/>
      <c r="D192" s="46"/>
      <c r="E192" s="48" t="s">
        <v>1756</v>
      </c>
      <c r="F192" s="46"/>
      <c r="G192" s="46"/>
      <c r="H192" s="46"/>
      <c r="I192" s="46"/>
      <c r="J192" s="47"/>
    </row>
    <row r="193">
      <c r="A193" s="37" t="s">
        <v>99</v>
      </c>
      <c r="B193" s="45"/>
      <c r="C193" s="46"/>
      <c r="D193" s="46"/>
      <c r="E193" s="39" t="s">
        <v>788</v>
      </c>
      <c r="F193" s="46"/>
      <c r="G193" s="46"/>
      <c r="H193" s="46"/>
      <c r="I193" s="46"/>
      <c r="J193" s="47"/>
    </row>
    <row r="194" ht="30">
      <c r="A194" s="37" t="s">
        <v>93</v>
      </c>
      <c r="B194" s="37">
        <v>46</v>
      </c>
      <c r="C194" s="38" t="s">
        <v>1390</v>
      </c>
      <c r="D194" s="37" t="s">
        <v>786</v>
      </c>
      <c r="E194" s="39" t="s">
        <v>1391</v>
      </c>
      <c r="F194" s="40" t="s">
        <v>117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98</v>
      </c>
      <c r="B195" s="45"/>
      <c r="C195" s="46"/>
      <c r="D195" s="46"/>
      <c r="E195" s="39" t="s">
        <v>1391</v>
      </c>
      <c r="F195" s="46"/>
      <c r="G195" s="46"/>
      <c r="H195" s="46"/>
      <c r="I195" s="46"/>
      <c r="J195" s="47"/>
    </row>
    <row r="196" ht="30">
      <c r="A196" s="37" t="s">
        <v>390</v>
      </c>
      <c r="B196" s="45"/>
      <c r="C196" s="46"/>
      <c r="D196" s="46"/>
      <c r="E196" s="48" t="s">
        <v>1757</v>
      </c>
      <c r="F196" s="46"/>
      <c r="G196" s="46"/>
      <c r="H196" s="46"/>
      <c r="I196" s="46"/>
      <c r="J196" s="47"/>
    </row>
    <row r="197">
      <c r="A197" s="37" t="s">
        <v>99</v>
      </c>
      <c r="B197" s="45"/>
      <c r="C197" s="46"/>
      <c r="D197" s="46"/>
      <c r="E197" s="39" t="s">
        <v>788</v>
      </c>
      <c r="F197" s="46"/>
      <c r="G197" s="46"/>
      <c r="H197" s="46"/>
      <c r="I197" s="46"/>
      <c r="J197" s="47"/>
    </row>
    <row r="198">
      <c r="A198" s="31" t="s">
        <v>90</v>
      </c>
      <c r="B198" s="32"/>
      <c r="C198" s="33" t="s">
        <v>1057</v>
      </c>
      <c r="D198" s="34"/>
      <c r="E198" s="31" t="s">
        <v>1058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93</v>
      </c>
      <c r="B199" s="37">
        <v>47</v>
      </c>
      <c r="C199" s="38" t="s">
        <v>1059</v>
      </c>
      <c r="D199" s="37" t="s">
        <v>786</v>
      </c>
      <c r="E199" s="39" t="s">
        <v>1060</v>
      </c>
      <c r="F199" s="40" t="s">
        <v>1061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98</v>
      </c>
      <c r="B200" s="45"/>
      <c r="C200" s="46"/>
      <c r="D200" s="46"/>
      <c r="E200" s="39" t="s">
        <v>1060</v>
      </c>
      <c r="F200" s="46"/>
      <c r="G200" s="46"/>
      <c r="H200" s="46"/>
      <c r="I200" s="46"/>
      <c r="J200" s="47"/>
    </row>
    <row r="201" ht="30">
      <c r="A201" s="37" t="s">
        <v>390</v>
      </c>
      <c r="B201" s="45"/>
      <c r="C201" s="46"/>
      <c r="D201" s="46"/>
      <c r="E201" s="48" t="s">
        <v>919</v>
      </c>
      <c r="F201" s="46"/>
      <c r="G201" s="46"/>
      <c r="H201" s="46"/>
      <c r="I201" s="46"/>
      <c r="J201" s="47"/>
    </row>
    <row r="202" ht="30">
      <c r="A202" s="37" t="s">
        <v>99</v>
      </c>
      <c r="B202" s="45"/>
      <c r="C202" s="46"/>
      <c r="D202" s="46"/>
      <c r="E202" s="39" t="s">
        <v>1062</v>
      </c>
      <c r="F202" s="46"/>
      <c r="G202" s="46"/>
      <c r="H202" s="46"/>
      <c r="I202" s="46"/>
      <c r="J202" s="47"/>
    </row>
    <row r="203" ht="30">
      <c r="A203" s="37" t="s">
        <v>93</v>
      </c>
      <c r="B203" s="37">
        <v>48</v>
      </c>
      <c r="C203" s="38" t="s">
        <v>1063</v>
      </c>
      <c r="D203" s="37" t="s">
        <v>786</v>
      </c>
      <c r="E203" s="39" t="s">
        <v>1064</v>
      </c>
      <c r="F203" s="40" t="s">
        <v>620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98</v>
      </c>
      <c r="B204" s="45"/>
      <c r="C204" s="46"/>
      <c r="D204" s="46"/>
      <c r="E204" s="39" t="s">
        <v>1064</v>
      </c>
      <c r="F204" s="46"/>
      <c r="G204" s="46"/>
      <c r="H204" s="46"/>
      <c r="I204" s="46"/>
      <c r="J204" s="47"/>
    </row>
    <row r="205" ht="30">
      <c r="A205" s="37" t="s">
        <v>390</v>
      </c>
      <c r="B205" s="45"/>
      <c r="C205" s="46"/>
      <c r="D205" s="46"/>
      <c r="E205" s="48" t="s">
        <v>1758</v>
      </c>
      <c r="F205" s="46"/>
      <c r="G205" s="46"/>
      <c r="H205" s="46"/>
      <c r="I205" s="46"/>
      <c r="J205" s="47"/>
    </row>
    <row r="206" ht="120">
      <c r="A206" s="37" t="s">
        <v>99</v>
      </c>
      <c r="B206" s="45"/>
      <c r="C206" s="46"/>
      <c r="D206" s="46"/>
      <c r="E206" s="39" t="s">
        <v>1066</v>
      </c>
      <c r="F206" s="46"/>
      <c r="G206" s="46"/>
      <c r="H206" s="46"/>
      <c r="I206" s="46"/>
      <c r="J206" s="47"/>
    </row>
    <row r="207" ht="45">
      <c r="A207" s="37" t="s">
        <v>93</v>
      </c>
      <c r="B207" s="37">
        <v>49</v>
      </c>
      <c r="C207" s="38" t="s">
        <v>1067</v>
      </c>
      <c r="D207" s="37" t="s">
        <v>786</v>
      </c>
      <c r="E207" s="39" t="s">
        <v>1759</v>
      </c>
      <c r="F207" s="40" t="s">
        <v>103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98</v>
      </c>
      <c r="B208" s="45"/>
      <c r="C208" s="46"/>
      <c r="D208" s="46"/>
      <c r="E208" s="39" t="s">
        <v>1759</v>
      </c>
      <c r="F208" s="46"/>
      <c r="G208" s="46"/>
      <c r="H208" s="46"/>
      <c r="I208" s="46"/>
      <c r="J208" s="47"/>
    </row>
    <row r="209" ht="30">
      <c r="A209" s="37" t="s">
        <v>390</v>
      </c>
      <c r="B209" s="45"/>
      <c r="C209" s="46"/>
      <c r="D209" s="46"/>
      <c r="E209" s="48" t="s">
        <v>1760</v>
      </c>
      <c r="F209" s="46"/>
      <c r="G209" s="46"/>
      <c r="H209" s="46"/>
      <c r="I209" s="46"/>
      <c r="J209" s="47"/>
    </row>
    <row r="210" ht="409.5">
      <c r="A210" s="37" t="s">
        <v>99</v>
      </c>
      <c r="B210" s="45"/>
      <c r="C210" s="46"/>
      <c r="D210" s="46"/>
      <c r="E210" s="39" t="s">
        <v>1069</v>
      </c>
      <c r="F210" s="46"/>
      <c r="G210" s="46"/>
      <c r="H210" s="46"/>
      <c r="I210" s="46"/>
      <c r="J210" s="47"/>
    </row>
    <row r="211">
      <c r="A211" s="37" t="s">
        <v>93</v>
      </c>
      <c r="B211" s="37">
        <v>50</v>
      </c>
      <c r="C211" s="38" t="s">
        <v>1761</v>
      </c>
      <c r="D211" s="37" t="s">
        <v>786</v>
      </c>
      <c r="E211" s="39" t="s">
        <v>1488</v>
      </c>
      <c r="F211" s="40" t="s">
        <v>503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98</v>
      </c>
      <c r="B212" s="45"/>
      <c r="C212" s="46"/>
      <c r="D212" s="46"/>
      <c r="E212" s="39" t="s">
        <v>1488</v>
      </c>
      <c r="F212" s="46"/>
      <c r="G212" s="46"/>
      <c r="H212" s="46"/>
      <c r="I212" s="46"/>
      <c r="J212" s="47"/>
    </row>
    <row r="213" ht="30">
      <c r="A213" s="37" t="s">
        <v>390</v>
      </c>
      <c r="B213" s="45"/>
      <c r="C213" s="46"/>
      <c r="D213" s="46"/>
      <c r="E213" s="48" t="s">
        <v>1762</v>
      </c>
      <c r="F213" s="46"/>
      <c r="G213" s="46"/>
      <c r="H213" s="46"/>
      <c r="I213" s="46"/>
      <c r="J213" s="47"/>
    </row>
    <row r="214" ht="150">
      <c r="A214" s="37" t="s">
        <v>99</v>
      </c>
      <c r="B214" s="45"/>
      <c r="C214" s="46"/>
      <c r="D214" s="46"/>
      <c r="E214" s="39" t="s">
        <v>1763</v>
      </c>
      <c r="F214" s="46"/>
      <c r="G214" s="46"/>
      <c r="H214" s="46"/>
      <c r="I214" s="46"/>
      <c r="J214" s="47"/>
    </row>
    <row r="215">
      <c r="A215" s="37" t="s">
        <v>93</v>
      </c>
      <c r="B215" s="37">
        <v>51</v>
      </c>
      <c r="C215" s="38" t="s">
        <v>529</v>
      </c>
      <c r="D215" s="37" t="s">
        <v>786</v>
      </c>
      <c r="E215" s="39" t="s">
        <v>1073</v>
      </c>
      <c r="F215" s="40" t="s">
        <v>117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98</v>
      </c>
      <c r="B216" s="45"/>
      <c r="C216" s="46"/>
      <c r="D216" s="46"/>
      <c r="E216" s="39" t="s">
        <v>1073</v>
      </c>
      <c r="F216" s="46"/>
      <c r="G216" s="46"/>
      <c r="H216" s="46"/>
      <c r="I216" s="46"/>
      <c r="J216" s="47"/>
    </row>
    <row r="217" ht="30">
      <c r="A217" s="37" t="s">
        <v>390</v>
      </c>
      <c r="B217" s="45"/>
      <c r="C217" s="46"/>
      <c r="D217" s="46"/>
      <c r="E217" s="48" t="s">
        <v>981</v>
      </c>
      <c r="F217" s="46"/>
      <c r="G217" s="46"/>
      <c r="H217" s="46"/>
      <c r="I217" s="46"/>
      <c r="J217" s="47"/>
    </row>
    <row r="218" ht="120">
      <c r="A218" s="37" t="s">
        <v>99</v>
      </c>
      <c r="B218" s="45"/>
      <c r="C218" s="46"/>
      <c r="D218" s="46"/>
      <c r="E218" s="39" t="s">
        <v>531</v>
      </c>
      <c r="F218" s="46"/>
      <c r="G218" s="46"/>
      <c r="H218" s="46"/>
      <c r="I218" s="46"/>
      <c r="J218" s="47"/>
    </row>
    <row r="219">
      <c r="A219" s="37" t="s">
        <v>93</v>
      </c>
      <c r="B219" s="37">
        <v>52</v>
      </c>
      <c r="C219" s="38" t="s">
        <v>1075</v>
      </c>
      <c r="D219" s="37" t="s">
        <v>786</v>
      </c>
      <c r="E219" s="39" t="s">
        <v>1764</v>
      </c>
      <c r="F219" s="40" t="s">
        <v>620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98</v>
      </c>
      <c r="B220" s="45"/>
      <c r="C220" s="46"/>
      <c r="D220" s="46"/>
      <c r="E220" s="39" t="s">
        <v>1764</v>
      </c>
      <c r="F220" s="46"/>
      <c r="G220" s="46"/>
      <c r="H220" s="46"/>
      <c r="I220" s="46"/>
      <c r="J220" s="47"/>
    </row>
    <row r="221" ht="30">
      <c r="A221" s="37" t="s">
        <v>390</v>
      </c>
      <c r="B221" s="45"/>
      <c r="C221" s="46"/>
      <c r="D221" s="46"/>
      <c r="E221" s="48" t="s">
        <v>1765</v>
      </c>
      <c r="F221" s="46"/>
      <c r="G221" s="46"/>
      <c r="H221" s="46"/>
      <c r="I221" s="46"/>
      <c r="J221" s="47"/>
    </row>
    <row r="222" ht="75">
      <c r="A222" s="37" t="s">
        <v>99</v>
      </c>
      <c r="B222" s="45"/>
      <c r="C222" s="46"/>
      <c r="D222" s="46"/>
      <c r="E222" s="39" t="s">
        <v>1766</v>
      </c>
      <c r="F222" s="46"/>
      <c r="G222" s="46"/>
      <c r="H222" s="46"/>
      <c r="I222" s="46"/>
      <c r="J222" s="47"/>
    </row>
    <row r="223">
      <c r="A223" s="37" t="s">
        <v>93</v>
      </c>
      <c r="B223" s="37">
        <v>53</v>
      </c>
      <c r="C223" s="38" t="s">
        <v>1767</v>
      </c>
      <c r="D223" s="37" t="s">
        <v>786</v>
      </c>
      <c r="E223" s="39" t="s">
        <v>1768</v>
      </c>
      <c r="F223" s="40" t="s">
        <v>117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98</v>
      </c>
      <c r="B224" s="45"/>
      <c r="C224" s="46"/>
      <c r="D224" s="46"/>
      <c r="E224" s="39" t="s">
        <v>1768</v>
      </c>
      <c r="F224" s="46"/>
      <c r="G224" s="46"/>
      <c r="H224" s="46"/>
      <c r="I224" s="46"/>
      <c r="J224" s="47"/>
    </row>
    <row r="225" ht="30">
      <c r="A225" s="37" t="s">
        <v>390</v>
      </c>
      <c r="B225" s="45"/>
      <c r="C225" s="46"/>
      <c r="D225" s="46"/>
      <c r="E225" s="48" t="s">
        <v>1769</v>
      </c>
      <c r="F225" s="46"/>
      <c r="G225" s="46"/>
      <c r="H225" s="46"/>
      <c r="I225" s="46"/>
      <c r="J225" s="47"/>
    </row>
    <row r="226" ht="225">
      <c r="A226" s="37" t="s">
        <v>99</v>
      </c>
      <c r="B226" s="45"/>
      <c r="C226" s="46"/>
      <c r="D226" s="46"/>
      <c r="E226" s="39" t="s">
        <v>1770</v>
      </c>
      <c r="F226" s="46"/>
      <c r="G226" s="46"/>
      <c r="H226" s="46"/>
      <c r="I226" s="46"/>
      <c r="J226" s="47"/>
    </row>
    <row r="227">
      <c r="A227" s="31" t="s">
        <v>90</v>
      </c>
      <c r="B227" s="32"/>
      <c r="C227" s="33" t="s">
        <v>1091</v>
      </c>
      <c r="D227" s="34"/>
      <c r="E227" s="31" t="s">
        <v>1092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93</v>
      </c>
      <c r="B228" s="37">
        <v>54</v>
      </c>
      <c r="C228" s="38" t="s">
        <v>624</v>
      </c>
      <c r="D228" s="37" t="s">
        <v>1093</v>
      </c>
      <c r="E228" s="39" t="s">
        <v>625</v>
      </c>
      <c r="F228" s="40" t="s">
        <v>626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627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1564</v>
      </c>
      <c r="F230" s="46"/>
      <c r="G230" s="46"/>
      <c r="H230" s="46"/>
      <c r="I230" s="46"/>
      <c r="J230" s="47"/>
    </row>
    <row r="231" ht="210">
      <c r="A231" s="37" t="s">
        <v>99</v>
      </c>
      <c r="B231" s="45"/>
      <c r="C231" s="46"/>
      <c r="D231" s="46"/>
      <c r="E231" s="39" t="s">
        <v>628</v>
      </c>
      <c r="F231" s="46"/>
      <c r="G231" s="46"/>
      <c r="H231" s="46"/>
      <c r="I231" s="46"/>
      <c r="J231" s="47"/>
    </row>
    <row r="232" ht="45">
      <c r="A232" s="37" t="s">
        <v>93</v>
      </c>
      <c r="B232" s="37">
        <v>55</v>
      </c>
      <c r="C232" s="38" t="s">
        <v>629</v>
      </c>
      <c r="D232" s="37" t="s">
        <v>1095</v>
      </c>
      <c r="E232" s="39" t="s">
        <v>630</v>
      </c>
      <c r="F232" s="40" t="s">
        <v>626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98</v>
      </c>
      <c r="B233" s="45"/>
      <c r="C233" s="46"/>
      <c r="D233" s="46"/>
      <c r="E233" s="39" t="s">
        <v>627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1771</v>
      </c>
      <c r="F234" s="46"/>
      <c r="G234" s="46"/>
      <c r="H234" s="46"/>
      <c r="I234" s="46"/>
      <c r="J234" s="47"/>
    </row>
    <row r="235" ht="210">
      <c r="A235" s="37" t="s">
        <v>99</v>
      </c>
      <c r="B235" s="45"/>
      <c r="C235" s="46"/>
      <c r="D235" s="46"/>
      <c r="E235" s="39" t="s">
        <v>628</v>
      </c>
      <c r="F235" s="46"/>
      <c r="G235" s="46"/>
      <c r="H235" s="46"/>
      <c r="I235" s="46"/>
      <c r="J235" s="47"/>
    </row>
    <row r="236" ht="45">
      <c r="A236" s="37" t="s">
        <v>93</v>
      </c>
      <c r="B236" s="37">
        <v>56</v>
      </c>
      <c r="C236" s="38" t="s">
        <v>1097</v>
      </c>
      <c r="D236" s="37" t="s">
        <v>1098</v>
      </c>
      <c r="E236" s="39" t="s">
        <v>1099</v>
      </c>
      <c r="F236" s="40" t="s">
        <v>626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98</v>
      </c>
      <c r="B237" s="45"/>
      <c r="C237" s="46"/>
      <c r="D237" s="46"/>
      <c r="E237" s="39" t="s">
        <v>627</v>
      </c>
      <c r="F237" s="46"/>
      <c r="G237" s="46"/>
      <c r="H237" s="46"/>
      <c r="I237" s="46"/>
      <c r="J237" s="47"/>
    </row>
    <row r="238" ht="30">
      <c r="A238" s="37" t="s">
        <v>390</v>
      </c>
      <c r="B238" s="45"/>
      <c r="C238" s="46"/>
      <c r="D238" s="46"/>
      <c r="E238" s="48" t="s">
        <v>1564</v>
      </c>
      <c r="F238" s="46"/>
      <c r="G238" s="46"/>
      <c r="H238" s="46"/>
      <c r="I238" s="46"/>
      <c r="J238" s="47"/>
    </row>
    <row r="239" ht="210">
      <c r="A239" s="37" t="s">
        <v>99</v>
      </c>
      <c r="B239" s="45"/>
      <c r="C239" s="46"/>
      <c r="D239" s="46"/>
      <c r="E239" s="39" t="s">
        <v>628</v>
      </c>
      <c r="F239" s="46"/>
      <c r="G239" s="46"/>
      <c r="H239" s="46"/>
      <c r="I239" s="46"/>
      <c r="J239" s="47"/>
    </row>
    <row r="240" ht="45">
      <c r="A240" s="37" t="s">
        <v>93</v>
      </c>
      <c r="B240" s="37">
        <v>57</v>
      </c>
      <c r="C240" s="38" t="s">
        <v>631</v>
      </c>
      <c r="D240" s="37" t="s">
        <v>1104</v>
      </c>
      <c r="E240" s="39" t="s">
        <v>632</v>
      </c>
      <c r="F240" s="40" t="s">
        <v>626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98</v>
      </c>
      <c r="B241" s="45"/>
      <c r="C241" s="46"/>
      <c r="D241" s="46"/>
      <c r="E241" s="39" t="s">
        <v>627</v>
      </c>
      <c r="F241" s="46"/>
      <c r="G241" s="46"/>
      <c r="H241" s="46"/>
      <c r="I241" s="46"/>
      <c r="J241" s="47"/>
    </row>
    <row r="242" ht="30">
      <c r="A242" s="37" t="s">
        <v>390</v>
      </c>
      <c r="B242" s="45"/>
      <c r="C242" s="46"/>
      <c r="D242" s="46"/>
      <c r="E242" s="48" t="s">
        <v>1100</v>
      </c>
      <c r="F242" s="46"/>
      <c r="G242" s="46"/>
      <c r="H242" s="46"/>
      <c r="I242" s="46"/>
      <c r="J242" s="47"/>
    </row>
    <row r="243" ht="210">
      <c r="A243" s="37" t="s">
        <v>99</v>
      </c>
      <c r="B243" s="45"/>
      <c r="C243" s="46"/>
      <c r="D243" s="46"/>
      <c r="E243" s="39" t="s">
        <v>628</v>
      </c>
      <c r="F243" s="46"/>
      <c r="G243" s="46"/>
      <c r="H243" s="46"/>
      <c r="I243" s="46"/>
      <c r="J243" s="47"/>
    </row>
    <row r="244" ht="45">
      <c r="A244" s="37" t="s">
        <v>93</v>
      </c>
      <c r="B244" s="37">
        <v>58</v>
      </c>
      <c r="C244" s="38" t="s">
        <v>637</v>
      </c>
      <c r="D244" s="37" t="s">
        <v>1106</v>
      </c>
      <c r="E244" s="39" t="s">
        <v>638</v>
      </c>
      <c r="F244" s="40" t="s">
        <v>626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98</v>
      </c>
      <c r="B245" s="45"/>
      <c r="C245" s="46"/>
      <c r="D245" s="46"/>
      <c r="E245" s="39" t="s">
        <v>627</v>
      </c>
      <c r="F245" s="46"/>
      <c r="G245" s="46"/>
      <c r="H245" s="46"/>
      <c r="I245" s="46"/>
      <c r="J245" s="47"/>
    </row>
    <row r="246" ht="30">
      <c r="A246" s="37" t="s">
        <v>390</v>
      </c>
      <c r="B246" s="45"/>
      <c r="C246" s="46"/>
      <c r="D246" s="46"/>
      <c r="E246" s="48" t="s">
        <v>1564</v>
      </c>
      <c r="F246" s="46"/>
      <c r="G246" s="46"/>
      <c r="H246" s="46"/>
      <c r="I246" s="46"/>
      <c r="J246" s="47"/>
    </row>
    <row r="247" ht="210">
      <c r="A247" s="37" t="s">
        <v>99</v>
      </c>
      <c r="B247" s="49"/>
      <c r="C247" s="50"/>
      <c r="D247" s="50"/>
      <c r="E247" s="39" t="s">
        <v>628</v>
      </c>
      <c r="F247" s="50"/>
      <c r="G247" s="50"/>
      <c r="H247" s="50"/>
      <c r="I247" s="50"/>
      <c r="J247" s="51"/>
    </row>
  </sheetData>
  <sheetProtection sheet="1" objects="1" scenarios="1" spinCount="100000" saltValue="q7c5bT9iYXapeu/zmpol6viUxt2PBmbw382JcmLH7UY0D7t1PmNWE5jp+sbkdFN5lZGPIEG84QVuksu54nndRw==" hashValue="a4ojDucH7KzFjk5K2oIFejzF+0oSoi9K08sFn97/vksQojkZtSORdi/nxFSBI1rm1vGFNmo3ULTQnLdQzkm4Z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1772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1772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803</v>
      </c>
      <c r="D9" s="34"/>
      <c r="E9" s="31" t="s">
        <v>804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540</v>
      </c>
      <c r="D10" s="37" t="s">
        <v>786</v>
      </c>
      <c r="E10" s="39" t="s">
        <v>541</v>
      </c>
      <c r="F10" s="40" t="s">
        <v>110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541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815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838</v>
      </c>
      <c r="D14" s="34"/>
      <c r="E14" s="31" t="s">
        <v>839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93</v>
      </c>
      <c r="B15" s="37">
        <v>2</v>
      </c>
      <c r="C15" s="38" t="s">
        <v>1773</v>
      </c>
      <c r="D15" s="37" t="s">
        <v>786</v>
      </c>
      <c r="E15" s="39" t="s">
        <v>1774</v>
      </c>
      <c r="F15" s="40" t="s">
        <v>1775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98</v>
      </c>
      <c r="B16" s="45"/>
      <c r="C16" s="46"/>
      <c r="D16" s="46"/>
      <c r="E16" s="39" t="s">
        <v>1774</v>
      </c>
      <c r="F16" s="46"/>
      <c r="G16" s="46"/>
      <c r="H16" s="46"/>
      <c r="I16" s="46"/>
      <c r="J16" s="47"/>
    </row>
    <row r="17" ht="30">
      <c r="A17" s="37" t="s">
        <v>390</v>
      </c>
      <c r="B17" s="45"/>
      <c r="C17" s="46"/>
      <c r="D17" s="46"/>
      <c r="E17" s="48" t="s">
        <v>791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788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845</v>
      </c>
      <c r="D19" s="37" t="s">
        <v>786</v>
      </c>
      <c r="E19" s="39" t="s">
        <v>846</v>
      </c>
      <c r="F19" s="40" t="s">
        <v>110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846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802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1776</v>
      </c>
      <c r="D23" s="37" t="s">
        <v>786</v>
      </c>
      <c r="E23" s="39" t="s">
        <v>1777</v>
      </c>
      <c r="F23" s="40" t="s">
        <v>110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1777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981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1330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848</v>
      </c>
      <c r="D27" s="37" t="s">
        <v>786</v>
      </c>
      <c r="E27" s="39" t="s">
        <v>849</v>
      </c>
      <c r="F27" s="40" t="s">
        <v>117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849</v>
      </c>
      <c r="F28" s="46"/>
      <c r="G28" s="46"/>
      <c r="H28" s="46"/>
      <c r="I28" s="46"/>
      <c r="J28" s="47"/>
    </row>
    <row r="29" ht="30">
      <c r="A29" s="37" t="s">
        <v>390</v>
      </c>
      <c r="B29" s="45"/>
      <c r="C29" s="46"/>
      <c r="D29" s="46"/>
      <c r="E29" s="48" t="s">
        <v>912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788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550</v>
      </c>
      <c r="D31" s="37" t="s">
        <v>786</v>
      </c>
      <c r="E31" s="39" t="s">
        <v>551</v>
      </c>
      <c r="F31" s="40" t="s">
        <v>117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551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912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1330</v>
      </c>
      <c r="F34" s="46"/>
      <c r="G34" s="46"/>
      <c r="H34" s="46"/>
      <c r="I34" s="46"/>
      <c r="J34" s="47"/>
    </row>
    <row r="35">
      <c r="A35" s="37" t="s">
        <v>93</v>
      </c>
      <c r="B35" s="37">
        <v>7</v>
      </c>
      <c r="C35" s="38" t="s">
        <v>1408</v>
      </c>
      <c r="D35" s="37" t="s">
        <v>786</v>
      </c>
      <c r="E35" s="39" t="s">
        <v>1409</v>
      </c>
      <c r="F35" s="40" t="s">
        <v>117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98</v>
      </c>
      <c r="B36" s="45"/>
      <c r="C36" s="46"/>
      <c r="D36" s="46"/>
      <c r="E36" s="39" t="s">
        <v>1409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919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788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1778</v>
      </c>
      <c r="D39" s="37" t="s">
        <v>786</v>
      </c>
      <c r="E39" s="39" t="s">
        <v>1779</v>
      </c>
      <c r="F39" s="40" t="s">
        <v>117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1779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919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788</v>
      </c>
      <c r="F42" s="46"/>
      <c r="G42" s="46"/>
      <c r="H42" s="46"/>
      <c r="I42" s="46"/>
      <c r="J42" s="47"/>
    </row>
    <row r="43">
      <c r="A43" s="31" t="s">
        <v>90</v>
      </c>
      <c r="B43" s="32"/>
      <c r="C43" s="33" t="s">
        <v>851</v>
      </c>
      <c r="D43" s="34"/>
      <c r="E43" s="31" t="s">
        <v>852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93</v>
      </c>
      <c r="B44" s="37">
        <v>9</v>
      </c>
      <c r="C44" s="38" t="s">
        <v>1780</v>
      </c>
      <c r="D44" s="37" t="s">
        <v>786</v>
      </c>
      <c r="E44" s="39" t="s">
        <v>1781</v>
      </c>
      <c r="F44" s="40" t="s">
        <v>157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98</v>
      </c>
      <c r="B45" s="45"/>
      <c r="C45" s="46"/>
      <c r="D45" s="46"/>
      <c r="E45" s="39" t="s">
        <v>1781</v>
      </c>
      <c r="F45" s="46"/>
      <c r="G45" s="46"/>
      <c r="H45" s="46"/>
      <c r="I45" s="46"/>
      <c r="J45" s="47"/>
    </row>
    <row r="46" ht="30">
      <c r="A46" s="37" t="s">
        <v>390</v>
      </c>
      <c r="B46" s="45"/>
      <c r="C46" s="46"/>
      <c r="D46" s="46"/>
      <c r="E46" s="48" t="s">
        <v>1356</v>
      </c>
      <c r="F46" s="46"/>
      <c r="G46" s="46"/>
      <c r="H46" s="46"/>
      <c r="I46" s="46"/>
      <c r="J46" s="47"/>
    </row>
    <row r="47">
      <c r="A47" s="37" t="s">
        <v>99</v>
      </c>
      <c r="B47" s="45"/>
      <c r="C47" s="46"/>
      <c r="D47" s="46"/>
      <c r="E47" s="39" t="s">
        <v>1330</v>
      </c>
      <c r="F47" s="46"/>
      <c r="G47" s="46"/>
      <c r="H47" s="46"/>
      <c r="I47" s="46"/>
      <c r="J47" s="47"/>
    </row>
    <row r="48">
      <c r="A48" s="37" t="s">
        <v>93</v>
      </c>
      <c r="B48" s="37">
        <v>10</v>
      </c>
      <c r="C48" s="38" t="s">
        <v>1357</v>
      </c>
      <c r="D48" s="37" t="s">
        <v>786</v>
      </c>
      <c r="E48" s="39" t="s">
        <v>1358</v>
      </c>
      <c r="F48" s="40" t="s">
        <v>110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98</v>
      </c>
      <c r="B49" s="45"/>
      <c r="C49" s="46"/>
      <c r="D49" s="46"/>
      <c r="E49" s="39" t="s">
        <v>1358</v>
      </c>
      <c r="F49" s="46"/>
      <c r="G49" s="46"/>
      <c r="H49" s="46"/>
      <c r="I49" s="46"/>
      <c r="J49" s="47"/>
    </row>
    <row r="50" ht="30">
      <c r="A50" s="37" t="s">
        <v>390</v>
      </c>
      <c r="B50" s="45"/>
      <c r="C50" s="46"/>
      <c r="D50" s="46"/>
      <c r="E50" s="48" t="s">
        <v>973</v>
      </c>
      <c r="F50" s="46"/>
      <c r="G50" s="46"/>
      <c r="H50" s="46"/>
      <c r="I50" s="46"/>
      <c r="J50" s="47"/>
    </row>
    <row r="51">
      <c r="A51" s="37" t="s">
        <v>99</v>
      </c>
      <c r="B51" s="45"/>
      <c r="C51" s="46"/>
      <c r="D51" s="46"/>
      <c r="E51" s="39" t="s">
        <v>1330</v>
      </c>
      <c r="F51" s="46"/>
      <c r="G51" s="46"/>
      <c r="H51" s="46"/>
      <c r="I51" s="46"/>
      <c r="J51" s="47"/>
    </row>
    <row r="52">
      <c r="A52" s="37" t="s">
        <v>93</v>
      </c>
      <c r="B52" s="37">
        <v>11</v>
      </c>
      <c r="C52" s="38" t="s">
        <v>1359</v>
      </c>
      <c r="D52" s="37" t="s">
        <v>786</v>
      </c>
      <c r="E52" s="39" t="s">
        <v>1360</v>
      </c>
      <c r="F52" s="40" t="s">
        <v>157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98</v>
      </c>
      <c r="B53" s="45"/>
      <c r="C53" s="46"/>
      <c r="D53" s="46"/>
      <c r="E53" s="39" t="s">
        <v>1360</v>
      </c>
      <c r="F53" s="46"/>
      <c r="G53" s="46"/>
      <c r="H53" s="46"/>
      <c r="I53" s="46"/>
      <c r="J53" s="47"/>
    </row>
    <row r="54" ht="30">
      <c r="A54" s="37" t="s">
        <v>390</v>
      </c>
      <c r="B54" s="45"/>
      <c r="C54" s="46"/>
      <c r="D54" s="46"/>
      <c r="E54" s="48" t="s">
        <v>1314</v>
      </c>
      <c r="F54" s="46"/>
      <c r="G54" s="46"/>
      <c r="H54" s="46"/>
      <c r="I54" s="46"/>
      <c r="J54" s="47"/>
    </row>
    <row r="55">
      <c r="A55" s="37" t="s">
        <v>99</v>
      </c>
      <c r="B55" s="45"/>
      <c r="C55" s="46"/>
      <c r="D55" s="46"/>
      <c r="E55" s="39" t="s">
        <v>1330</v>
      </c>
      <c r="F55" s="46"/>
      <c r="G55" s="46"/>
      <c r="H55" s="46"/>
      <c r="I55" s="46"/>
      <c r="J55" s="47"/>
    </row>
    <row r="56">
      <c r="A56" s="37" t="s">
        <v>93</v>
      </c>
      <c r="B56" s="37">
        <v>12</v>
      </c>
      <c r="C56" s="38" t="s">
        <v>1362</v>
      </c>
      <c r="D56" s="37" t="s">
        <v>786</v>
      </c>
      <c r="E56" s="39" t="s">
        <v>1363</v>
      </c>
      <c r="F56" s="40" t="s">
        <v>157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98</v>
      </c>
      <c r="B57" s="45"/>
      <c r="C57" s="46"/>
      <c r="D57" s="46"/>
      <c r="E57" s="39" t="s">
        <v>1363</v>
      </c>
      <c r="F57" s="46"/>
      <c r="G57" s="46"/>
      <c r="H57" s="46"/>
      <c r="I57" s="46"/>
      <c r="J57" s="47"/>
    </row>
    <row r="58" ht="30">
      <c r="A58" s="37" t="s">
        <v>390</v>
      </c>
      <c r="B58" s="45"/>
      <c r="C58" s="46"/>
      <c r="D58" s="46"/>
      <c r="E58" s="48" t="s">
        <v>1314</v>
      </c>
      <c r="F58" s="46"/>
      <c r="G58" s="46"/>
      <c r="H58" s="46"/>
      <c r="I58" s="46"/>
      <c r="J58" s="47"/>
    </row>
    <row r="59">
      <c r="A59" s="37" t="s">
        <v>99</v>
      </c>
      <c r="B59" s="45"/>
      <c r="C59" s="46"/>
      <c r="D59" s="46"/>
      <c r="E59" s="39" t="s">
        <v>1330</v>
      </c>
      <c r="F59" s="46"/>
      <c r="G59" s="46"/>
      <c r="H59" s="46"/>
      <c r="I59" s="46"/>
      <c r="J59" s="47"/>
    </row>
    <row r="60" ht="30">
      <c r="A60" s="37" t="s">
        <v>93</v>
      </c>
      <c r="B60" s="37">
        <v>13</v>
      </c>
      <c r="C60" s="38" t="s">
        <v>1782</v>
      </c>
      <c r="D60" s="37" t="s">
        <v>786</v>
      </c>
      <c r="E60" s="39" t="s">
        <v>1783</v>
      </c>
      <c r="F60" s="40" t="s">
        <v>157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98</v>
      </c>
      <c r="B61" s="45"/>
      <c r="C61" s="46"/>
      <c r="D61" s="46"/>
      <c r="E61" s="39" t="s">
        <v>1783</v>
      </c>
      <c r="F61" s="46"/>
      <c r="G61" s="46"/>
      <c r="H61" s="46"/>
      <c r="I61" s="46"/>
      <c r="J61" s="47"/>
    </row>
    <row r="62" ht="30">
      <c r="A62" s="37" t="s">
        <v>390</v>
      </c>
      <c r="B62" s="45"/>
      <c r="C62" s="46"/>
      <c r="D62" s="46"/>
      <c r="E62" s="48" t="s">
        <v>1784</v>
      </c>
      <c r="F62" s="46"/>
      <c r="G62" s="46"/>
      <c r="H62" s="46"/>
      <c r="I62" s="46"/>
      <c r="J62" s="47"/>
    </row>
    <row r="63">
      <c r="A63" s="37" t="s">
        <v>99</v>
      </c>
      <c r="B63" s="45"/>
      <c r="C63" s="46"/>
      <c r="D63" s="46"/>
      <c r="E63" s="39" t="s">
        <v>1330</v>
      </c>
      <c r="F63" s="46"/>
      <c r="G63" s="46"/>
      <c r="H63" s="46"/>
      <c r="I63" s="46"/>
      <c r="J63" s="47"/>
    </row>
    <row r="64">
      <c r="A64" s="37" t="s">
        <v>93</v>
      </c>
      <c r="B64" s="37">
        <v>14</v>
      </c>
      <c r="C64" s="38" t="s">
        <v>1421</v>
      </c>
      <c r="D64" s="37" t="s">
        <v>786</v>
      </c>
      <c r="E64" s="39" t="s">
        <v>1422</v>
      </c>
      <c r="F64" s="40" t="s">
        <v>117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98</v>
      </c>
      <c r="B65" s="45"/>
      <c r="C65" s="46"/>
      <c r="D65" s="46"/>
      <c r="E65" s="39" t="s">
        <v>1422</v>
      </c>
      <c r="F65" s="46"/>
      <c r="G65" s="46"/>
      <c r="H65" s="46"/>
      <c r="I65" s="46"/>
      <c r="J65" s="47"/>
    </row>
    <row r="66" ht="30">
      <c r="A66" s="37" t="s">
        <v>390</v>
      </c>
      <c r="B66" s="45"/>
      <c r="C66" s="46"/>
      <c r="D66" s="46"/>
      <c r="E66" s="48" t="s">
        <v>802</v>
      </c>
      <c r="F66" s="46"/>
      <c r="G66" s="46"/>
      <c r="H66" s="46"/>
      <c r="I66" s="46"/>
      <c r="J66" s="47"/>
    </row>
    <row r="67">
      <c r="A67" s="37" t="s">
        <v>99</v>
      </c>
      <c r="B67" s="45"/>
      <c r="C67" s="46"/>
      <c r="D67" s="46"/>
      <c r="E67" s="39" t="s">
        <v>1330</v>
      </c>
      <c r="F67" s="46"/>
      <c r="G67" s="46"/>
      <c r="H67" s="46"/>
      <c r="I67" s="46"/>
      <c r="J67" s="47"/>
    </row>
    <row r="68">
      <c r="A68" s="37" t="s">
        <v>93</v>
      </c>
      <c r="B68" s="37">
        <v>15</v>
      </c>
      <c r="C68" s="38" t="s">
        <v>1424</v>
      </c>
      <c r="D68" s="37" t="s">
        <v>786</v>
      </c>
      <c r="E68" s="39" t="s">
        <v>1425</v>
      </c>
      <c r="F68" s="40" t="s">
        <v>117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98</v>
      </c>
      <c r="B69" s="45"/>
      <c r="C69" s="46"/>
      <c r="D69" s="46"/>
      <c r="E69" s="39" t="s">
        <v>1425</v>
      </c>
      <c r="F69" s="46"/>
      <c r="G69" s="46"/>
      <c r="H69" s="46"/>
      <c r="I69" s="46"/>
      <c r="J69" s="47"/>
    </row>
    <row r="70" ht="30">
      <c r="A70" s="37" t="s">
        <v>390</v>
      </c>
      <c r="B70" s="45"/>
      <c r="C70" s="46"/>
      <c r="D70" s="46"/>
      <c r="E70" s="48" t="s">
        <v>802</v>
      </c>
      <c r="F70" s="46"/>
      <c r="G70" s="46"/>
      <c r="H70" s="46"/>
      <c r="I70" s="46"/>
      <c r="J70" s="47"/>
    </row>
    <row r="71">
      <c r="A71" s="37" t="s">
        <v>99</v>
      </c>
      <c r="B71" s="45"/>
      <c r="C71" s="46"/>
      <c r="D71" s="46"/>
      <c r="E71" s="39" t="s">
        <v>1330</v>
      </c>
      <c r="F71" s="46"/>
      <c r="G71" s="46"/>
      <c r="H71" s="46"/>
      <c r="I71" s="46"/>
      <c r="J71" s="47"/>
    </row>
    <row r="72">
      <c r="A72" s="37" t="s">
        <v>93</v>
      </c>
      <c r="B72" s="37">
        <v>16</v>
      </c>
      <c r="C72" s="38" t="s">
        <v>1785</v>
      </c>
      <c r="D72" s="37" t="s">
        <v>786</v>
      </c>
      <c r="E72" s="39" t="s">
        <v>1786</v>
      </c>
      <c r="F72" s="40" t="s">
        <v>117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98</v>
      </c>
      <c r="B73" s="45"/>
      <c r="C73" s="46"/>
      <c r="D73" s="46"/>
      <c r="E73" s="39" t="s">
        <v>1786</v>
      </c>
      <c r="F73" s="46"/>
      <c r="G73" s="46"/>
      <c r="H73" s="46"/>
      <c r="I73" s="46"/>
      <c r="J73" s="47"/>
    </row>
    <row r="74" ht="30">
      <c r="A74" s="37" t="s">
        <v>390</v>
      </c>
      <c r="B74" s="45"/>
      <c r="C74" s="46"/>
      <c r="D74" s="46"/>
      <c r="E74" s="48" t="s">
        <v>919</v>
      </c>
      <c r="F74" s="46"/>
      <c r="G74" s="46"/>
      <c r="H74" s="46"/>
      <c r="I74" s="46"/>
      <c r="J74" s="47"/>
    </row>
    <row r="75">
      <c r="A75" s="37" t="s">
        <v>99</v>
      </c>
      <c r="B75" s="45"/>
      <c r="C75" s="46"/>
      <c r="D75" s="46"/>
      <c r="E75" s="39" t="s">
        <v>788</v>
      </c>
      <c r="F75" s="46"/>
      <c r="G75" s="46"/>
      <c r="H75" s="46"/>
      <c r="I75" s="46"/>
      <c r="J75" s="47"/>
    </row>
    <row r="76">
      <c r="A76" s="37" t="s">
        <v>93</v>
      </c>
      <c r="B76" s="37">
        <v>17</v>
      </c>
      <c r="C76" s="38" t="s">
        <v>1787</v>
      </c>
      <c r="D76" s="37" t="s">
        <v>786</v>
      </c>
      <c r="E76" s="39" t="s">
        <v>1788</v>
      </c>
      <c r="F76" s="40" t="s">
        <v>117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98</v>
      </c>
      <c r="B77" s="45"/>
      <c r="C77" s="46"/>
      <c r="D77" s="46"/>
      <c r="E77" s="39" t="s">
        <v>1788</v>
      </c>
      <c r="F77" s="46"/>
      <c r="G77" s="46"/>
      <c r="H77" s="46"/>
      <c r="I77" s="46"/>
      <c r="J77" s="47"/>
    </row>
    <row r="78" ht="30">
      <c r="A78" s="37" t="s">
        <v>390</v>
      </c>
      <c r="B78" s="45"/>
      <c r="C78" s="46"/>
      <c r="D78" s="46"/>
      <c r="E78" s="48" t="s">
        <v>820</v>
      </c>
      <c r="F78" s="46"/>
      <c r="G78" s="46"/>
      <c r="H78" s="46"/>
      <c r="I78" s="46"/>
      <c r="J78" s="47"/>
    </row>
    <row r="79">
      <c r="A79" s="37" t="s">
        <v>99</v>
      </c>
      <c r="B79" s="45"/>
      <c r="C79" s="46"/>
      <c r="D79" s="46"/>
      <c r="E79" s="39" t="s">
        <v>788</v>
      </c>
      <c r="F79" s="46"/>
      <c r="G79" s="46"/>
      <c r="H79" s="46"/>
      <c r="I79" s="46"/>
      <c r="J79" s="47"/>
    </row>
    <row r="80">
      <c r="A80" s="37" t="s">
        <v>93</v>
      </c>
      <c r="B80" s="37">
        <v>18</v>
      </c>
      <c r="C80" s="38" t="s">
        <v>1789</v>
      </c>
      <c r="D80" s="37" t="s">
        <v>786</v>
      </c>
      <c r="E80" s="39" t="s">
        <v>1790</v>
      </c>
      <c r="F80" s="40" t="s">
        <v>117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98</v>
      </c>
      <c r="B81" s="45"/>
      <c r="C81" s="46"/>
      <c r="D81" s="46"/>
      <c r="E81" s="39" t="s">
        <v>1790</v>
      </c>
      <c r="F81" s="46"/>
      <c r="G81" s="46"/>
      <c r="H81" s="46"/>
      <c r="I81" s="46"/>
      <c r="J81" s="47"/>
    </row>
    <row r="82" ht="30">
      <c r="A82" s="37" t="s">
        <v>390</v>
      </c>
      <c r="B82" s="45"/>
      <c r="C82" s="46"/>
      <c r="D82" s="46"/>
      <c r="E82" s="48" t="s">
        <v>1111</v>
      </c>
      <c r="F82" s="46"/>
      <c r="G82" s="46"/>
      <c r="H82" s="46"/>
      <c r="I82" s="46"/>
      <c r="J82" s="47"/>
    </row>
    <row r="83">
      <c r="A83" s="37" t="s">
        <v>99</v>
      </c>
      <c r="B83" s="45"/>
      <c r="C83" s="46"/>
      <c r="D83" s="46"/>
      <c r="E83" s="39" t="s">
        <v>788</v>
      </c>
      <c r="F83" s="46"/>
      <c r="G83" s="46"/>
      <c r="H83" s="46"/>
      <c r="I83" s="46"/>
      <c r="J83" s="47"/>
    </row>
    <row r="84">
      <c r="A84" s="37" t="s">
        <v>93</v>
      </c>
      <c r="B84" s="37">
        <v>19</v>
      </c>
      <c r="C84" s="38" t="s">
        <v>1433</v>
      </c>
      <c r="D84" s="37" t="s">
        <v>786</v>
      </c>
      <c r="E84" s="39" t="s">
        <v>1434</v>
      </c>
      <c r="F84" s="40" t="s">
        <v>117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98</v>
      </c>
      <c r="B85" s="45"/>
      <c r="C85" s="46"/>
      <c r="D85" s="46"/>
      <c r="E85" s="39" t="s">
        <v>1434</v>
      </c>
      <c r="F85" s="46"/>
      <c r="G85" s="46"/>
      <c r="H85" s="46"/>
      <c r="I85" s="46"/>
      <c r="J85" s="47"/>
    </row>
    <row r="86" ht="30">
      <c r="A86" s="37" t="s">
        <v>390</v>
      </c>
      <c r="B86" s="45"/>
      <c r="C86" s="46"/>
      <c r="D86" s="46"/>
      <c r="E86" s="48" t="s">
        <v>919</v>
      </c>
      <c r="F86" s="46"/>
      <c r="G86" s="46"/>
      <c r="H86" s="46"/>
      <c r="I86" s="46"/>
      <c r="J86" s="47"/>
    </row>
    <row r="87">
      <c r="A87" s="37" t="s">
        <v>99</v>
      </c>
      <c r="B87" s="45"/>
      <c r="C87" s="46"/>
      <c r="D87" s="46"/>
      <c r="E87" s="39" t="s">
        <v>1330</v>
      </c>
      <c r="F87" s="46"/>
      <c r="G87" s="46"/>
      <c r="H87" s="46"/>
      <c r="I87" s="46"/>
      <c r="J87" s="47"/>
    </row>
    <row r="88">
      <c r="A88" s="37" t="s">
        <v>93</v>
      </c>
      <c r="B88" s="37">
        <v>20</v>
      </c>
      <c r="C88" s="38" t="s">
        <v>1435</v>
      </c>
      <c r="D88" s="37" t="s">
        <v>786</v>
      </c>
      <c r="E88" s="39" t="s">
        <v>1436</v>
      </c>
      <c r="F88" s="40" t="s">
        <v>117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1436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919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1330</v>
      </c>
      <c r="F91" s="46"/>
      <c r="G91" s="46"/>
      <c r="H91" s="46"/>
      <c r="I91" s="46"/>
      <c r="J91" s="47"/>
    </row>
    <row r="92">
      <c r="A92" s="37" t="s">
        <v>93</v>
      </c>
      <c r="B92" s="37">
        <v>21</v>
      </c>
      <c r="C92" s="38" t="s">
        <v>1791</v>
      </c>
      <c r="D92" s="37" t="s">
        <v>786</v>
      </c>
      <c r="E92" s="39" t="s">
        <v>1792</v>
      </c>
      <c r="F92" s="40" t="s">
        <v>117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98</v>
      </c>
      <c r="B93" s="45"/>
      <c r="C93" s="46"/>
      <c r="D93" s="46"/>
      <c r="E93" s="39" t="s">
        <v>1792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897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1330</v>
      </c>
      <c r="F95" s="46"/>
      <c r="G95" s="46"/>
      <c r="H95" s="46"/>
      <c r="I95" s="46"/>
      <c r="J95" s="47"/>
    </row>
    <row r="96" ht="30">
      <c r="A96" s="37" t="s">
        <v>93</v>
      </c>
      <c r="B96" s="37">
        <v>22</v>
      </c>
      <c r="C96" s="38" t="s">
        <v>1793</v>
      </c>
      <c r="D96" s="37" t="s">
        <v>786</v>
      </c>
      <c r="E96" s="39" t="s">
        <v>1794</v>
      </c>
      <c r="F96" s="40" t="s">
        <v>117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98</v>
      </c>
      <c r="B97" s="45"/>
      <c r="C97" s="46"/>
      <c r="D97" s="46"/>
      <c r="E97" s="39" t="s">
        <v>1794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810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788</v>
      </c>
      <c r="F99" s="46"/>
      <c r="G99" s="46"/>
      <c r="H99" s="46"/>
      <c r="I99" s="46"/>
      <c r="J99" s="47"/>
    </row>
    <row r="100">
      <c r="A100" s="37" t="s">
        <v>93</v>
      </c>
      <c r="B100" s="37">
        <v>23</v>
      </c>
      <c r="C100" s="38" t="s">
        <v>1447</v>
      </c>
      <c r="D100" s="37" t="s">
        <v>786</v>
      </c>
      <c r="E100" s="39" t="s">
        <v>1448</v>
      </c>
      <c r="F100" s="40" t="s">
        <v>117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1448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810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1795</v>
      </c>
      <c r="D104" s="37" t="s">
        <v>786</v>
      </c>
      <c r="E104" s="39" t="s">
        <v>1796</v>
      </c>
      <c r="F104" s="40" t="s">
        <v>117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1796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810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>
      <c r="A108" s="31" t="s">
        <v>90</v>
      </c>
      <c r="B108" s="32"/>
      <c r="C108" s="33" t="s">
        <v>1057</v>
      </c>
      <c r="D108" s="34"/>
      <c r="E108" s="31" t="s">
        <v>1058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93</v>
      </c>
      <c r="B109" s="37">
        <v>25</v>
      </c>
      <c r="C109" s="38" t="s">
        <v>1059</v>
      </c>
      <c r="D109" s="37" t="s">
        <v>786</v>
      </c>
      <c r="E109" s="39" t="s">
        <v>1060</v>
      </c>
      <c r="F109" s="40" t="s">
        <v>1061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98</v>
      </c>
      <c r="B110" s="45"/>
      <c r="C110" s="46"/>
      <c r="D110" s="46"/>
      <c r="E110" s="39" t="s">
        <v>1060</v>
      </c>
      <c r="F110" s="46"/>
      <c r="G110" s="46"/>
      <c r="H110" s="46"/>
      <c r="I110" s="46"/>
      <c r="J110" s="47"/>
    </row>
    <row r="111" ht="30">
      <c r="A111" s="37" t="s">
        <v>390</v>
      </c>
      <c r="B111" s="45"/>
      <c r="C111" s="46"/>
      <c r="D111" s="46"/>
      <c r="E111" s="48" t="s">
        <v>919</v>
      </c>
      <c r="F111" s="46"/>
      <c r="G111" s="46"/>
      <c r="H111" s="46"/>
      <c r="I111" s="46"/>
      <c r="J111" s="47"/>
    </row>
    <row r="112" ht="30">
      <c r="A112" s="37" t="s">
        <v>99</v>
      </c>
      <c r="B112" s="45"/>
      <c r="C112" s="46"/>
      <c r="D112" s="46"/>
      <c r="E112" s="39" t="s">
        <v>1062</v>
      </c>
      <c r="F112" s="46"/>
      <c r="G112" s="46"/>
      <c r="H112" s="46"/>
      <c r="I112" s="46"/>
      <c r="J112" s="47"/>
    </row>
    <row r="113">
      <c r="A113" s="37" t="s">
        <v>93</v>
      </c>
      <c r="B113" s="37">
        <v>26</v>
      </c>
      <c r="C113" s="38" t="s">
        <v>1797</v>
      </c>
      <c r="D113" s="37" t="s">
        <v>786</v>
      </c>
      <c r="E113" s="39" t="s">
        <v>1798</v>
      </c>
      <c r="F113" s="40" t="s">
        <v>1061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98</v>
      </c>
      <c r="B114" s="45"/>
      <c r="C114" s="46"/>
      <c r="D114" s="46"/>
      <c r="E114" s="39" t="s">
        <v>1798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919</v>
      </c>
      <c r="F115" s="46"/>
      <c r="G115" s="46"/>
      <c r="H115" s="46"/>
      <c r="I115" s="46"/>
      <c r="J115" s="47"/>
    </row>
    <row r="116" ht="30">
      <c r="A116" s="37" t="s">
        <v>99</v>
      </c>
      <c r="B116" s="45"/>
      <c r="C116" s="46"/>
      <c r="D116" s="46"/>
      <c r="E116" s="39" t="s">
        <v>1799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27</v>
      </c>
      <c r="C117" s="38" t="s">
        <v>1800</v>
      </c>
      <c r="D117" s="37" t="s">
        <v>786</v>
      </c>
      <c r="E117" s="39" t="s">
        <v>1801</v>
      </c>
      <c r="F117" s="40" t="s">
        <v>1170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1801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919</v>
      </c>
      <c r="F119" s="46"/>
      <c r="G119" s="46"/>
      <c r="H119" s="46"/>
      <c r="I119" s="46"/>
      <c r="J119" s="47"/>
    </row>
    <row r="120" ht="45">
      <c r="A120" s="37" t="s">
        <v>99</v>
      </c>
      <c r="B120" s="45"/>
      <c r="C120" s="46"/>
      <c r="D120" s="46"/>
      <c r="E120" s="39" t="s">
        <v>1802</v>
      </c>
      <c r="F120" s="46"/>
      <c r="G120" s="46"/>
      <c r="H120" s="46"/>
      <c r="I120" s="46"/>
      <c r="J120" s="47"/>
    </row>
    <row r="121">
      <c r="A121" s="37" t="s">
        <v>93</v>
      </c>
      <c r="B121" s="37">
        <v>28</v>
      </c>
      <c r="C121" s="38" t="s">
        <v>1803</v>
      </c>
      <c r="D121" s="37" t="s">
        <v>786</v>
      </c>
      <c r="E121" s="39" t="s">
        <v>1804</v>
      </c>
      <c r="F121" s="40" t="s">
        <v>1170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1804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919</v>
      </c>
      <c r="F123" s="46"/>
      <c r="G123" s="46"/>
      <c r="H123" s="46"/>
      <c r="I123" s="46"/>
      <c r="J123" s="47"/>
    </row>
    <row r="124" ht="45">
      <c r="A124" s="37" t="s">
        <v>99</v>
      </c>
      <c r="B124" s="45"/>
      <c r="C124" s="46"/>
      <c r="D124" s="46"/>
      <c r="E124" s="39" t="s">
        <v>1805</v>
      </c>
      <c r="F124" s="46"/>
      <c r="G124" s="46"/>
      <c r="H124" s="46"/>
      <c r="I124" s="46"/>
      <c r="J124" s="47"/>
    </row>
    <row r="125">
      <c r="A125" s="37" t="s">
        <v>93</v>
      </c>
      <c r="B125" s="37">
        <v>29</v>
      </c>
      <c r="C125" s="38" t="s">
        <v>1806</v>
      </c>
      <c r="D125" s="37" t="s">
        <v>786</v>
      </c>
      <c r="E125" s="39" t="s">
        <v>1807</v>
      </c>
      <c r="F125" s="40" t="s">
        <v>110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1807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973</v>
      </c>
      <c r="F127" s="46"/>
      <c r="G127" s="46"/>
      <c r="H127" s="46"/>
      <c r="I127" s="46"/>
      <c r="J127" s="47"/>
    </row>
    <row r="128" ht="180">
      <c r="A128" s="37" t="s">
        <v>99</v>
      </c>
      <c r="B128" s="45"/>
      <c r="C128" s="46"/>
      <c r="D128" s="46"/>
      <c r="E128" s="39" t="s">
        <v>1808</v>
      </c>
      <c r="F128" s="46"/>
      <c r="G128" s="46"/>
      <c r="H128" s="46"/>
      <c r="I128" s="46"/>
      <c r="J128" s="47"/>
    </row>
    <row r="129">
      <c r="A129" s="31" t="s">
        <v>90</v>
      </c>
      <c r="B129" s="32"/>
      <c r="C129" s="33" t="s">
        <v>1091</v>
      </c>
      <c r="D129" s="34"/>
      <c r="E129" s="31" t="s">
        <v>1092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93</v>
      </c>
      <c r="B130" s="37">
        <v>30</v>
      </c>
      <c r="C130" s="38" t="s">
        <v>624</v>
      </c>
      <c r="D130" s="37" t="s">
        <v>1093</v>
      </c>
      <c r="E130" s="39" t="s">
        <v>625</v>
      </c>
      <c r="F130" s="40" t="s">
        <v>626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98</v>
      </c>
      <c r="B131" s="45"/>
      <c r="C131" s="46"/>
      <c r="D131" s="46"/>
      <c r="E131" s="39" t="s">
        <v>627</v>
      </c>
      <c r="F131" s="46"/>
      <c r="G131" s="46"/>
      <c r="H131" s="46"/>
      <c r="I131" s="46"/>
      <c r="J131" s="47"/>
    </row>
    <row r="132" ht="30">
      <c r="A132" s="37" t="s">
        <v>390</v>
      </c>
      <c r="B132" s="45"/>
      <c r="C132" s="46"/>
      <c r="D132" s="46"/>
      <c r="E132" s="48" t="s">
        <v>1356</v>
      </c>
      <c r="F132" s="46"/>
      <c r="G132" s="46"/>
      <c r="H132" s="46"/>
      <c r="I132" s="46"/>
      <c r="J132" s="47"/>
    </row>
    <row r="133" ht="210">
      <c r="A133" s="37" t="s">
        <v>99</v>
      </c>
      <c r="B133" s="45"/>
      <c r="C133" s="46"/>
      <c r="D133" s="46"/>
      <c r="E133" s="39" t="s">
        <v>628</v>
      </c>
      <c r="F133" s="46"/>
      <c r="G133" s="46"/>
      <c r="H133" s="46"/>
      <c r="I133" s="46"/>
      <c r="J133" s="47"/>
    </row>
    <row r="134" ht="45">
      <c r="A134" s="37" t="s">
        <v>93</v>
      </c>
      <c r="B134" s="37">
        <v>31</v>
      </c>
      <c r="C134" s="38" t="s">
        <v>635</v>
      </c>
      <c r="D134" s="37" t="s">
        <v>1178</v>
      </c>
      <c r="E134" s="39" t="s">
        <v>636</v>
      </c>
      <c r="F134" s="40" t="s">
        <v>626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98</v>
      </c>
      <c r="B135" s="45"/>
      <c r="C135" s="46"/>
      <c r="D135" s="46"/>
      <c r="E135" s="39" t="s">
        <v>627</v>
      </c>
      <c r="F135" s="46"/>
      <c r="G135" s="46"/>
      <c r="H135" s="46"/>
      <c r="I135" s="46"/>
      <c r="J135" s="47"/>
    </row>
    <row r="136" ht="30">
      <c r="A136" s="37" t="s">
        <v>390</v>
      </c>
      <c r="B136" s="45"/>
      <c r="C136" s="46"/>
      <c r="D136" s="46"/>
      <c r="E136" s="48" t="s">
        <v>1100</v>
      </c>
      <c r="F136" s="46"/>
      <c r="G136" s="46"/>
      <c r="H136" s="46"/>
      <c r="I136" s="46"/>
      <c r="J136" s="47"/>
    </row>
    <row r="137" ht="210">
      <c r="A137" s="37" t="s">
        <v>99</v>
      </c>
      <c r="B137" s="49"/>
      <c r="C137" s="50"/>
      <c r="D137" s="50"/>
      <c r="E137" s="39" t="s">
        <v>628</v>
      </c>
      <c r="F137" s="50"/>
      <c r="G137" s="50"/>
      <c r="H137" s="50"/>
      <c r="I137" s="50"/>
      <c r="J137" s="51"/>
    </row>
  </sheetData>
  <sheetProtection sheet="1" objects="1" scenarios="1" spinCount="100000" saltValue="ewEEIHbZGisJvTYhOcTDjvPTKYUJ/+8lBghVPhPSel1AFBl2mywBTUOLlIKSljqZsLEYCR7fxMlx/pQ37uhVJQ==" hashValue="GLPpACrqsvFZVg1IR/ICZRjVAZ3HxzsP3NQgq8szcaS+JIbXVh6gq2aPO4LoLi+ZBhHTCtQXYz9iJ9mH52sBj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1809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1809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803</v>
      </c>
      <c r="D9" s="34"/>
      <c r="E9" s="31" t="s">
        <v>804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93</v>
      </c>
      <c r="B10" s="37">
        <v>1</v>
      </c>
      <c r="C10" s="38" t="s">
        <v>1810</v>
      </c>
      <c r="D10" s="37" t="s">
        <v>786</v>
      </c>
      <c r="E10" s="39" t="s">
        <v>1811</v>
      </c>
      <c r="F10" s="40" t="s">
        <v>110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1811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981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1500</v>
      </c>
      <c r="D14" s="37" t="s">
        <v>786</v>
      </c>
      <c r="E14" s="39" t="s">
        <v>1501</v>
      </c>
      <c r="F14" s="40" t="s">
        <v>117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1501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 ht="30">
      <c r="A18" s="37" t="s">
        <v>93</v>
      </c>
      <c r="B18" s="37">
        <v>3</v>
      </c>
      <c r="C18" s="38" t="s">
        <v>1406</v>
      </c>
      <c r="D18" s="37" t="s">
        <v>786</v>
      </c>
      <c r="E18" s="39" t="s">
        <v>1407</v>
      </c>
      <c r="F18" s="40" t="s">
        <v>110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1407</v>
      </c>
      <c r="F19" s="46"/>
      <c r="G19" s="46"/>
      <c r="H19" s="46"/>
      <c r="I19" s="46"/>
      <c r="J19" s="47"/>
    </row>
    <row r="20" ht="30">
      <c r="A20" s="37" t="s">
        <v>390</v>
      </c>
      <c r="B20" s="45"/>
      <c r="C20" s="46"/>
      <c r="D20" s="46"/>
      <c r="E20" s="48" t="s">
        <v>1322</v>
      </c>
      <c r="F20" s="46"/>
      <c r="G20" s="46"/>
      <c r="H20" s="46"/>
      <c r="I20" s="46"/>
      <c r="J20" s="47"/>
    </row>
    <row r="21">
      <c r="A21" s="37" t="s">
        <v>99</v>
      </c>
      <c r="B21" s="45"/>
      <c r="C21" s="46"/>
      <c r="D21" s="46"/>
      <c r="E21" s="39" t="s">
        <v>788</v>
      </c>
      <c r="F21" s="46"/>
      <c r="G21" s="46"/>
      <c r="H21" s="46"/>
      <c r="I21" s="46"/>
      <c r="J21" s="47"/>
    </row>
    <row r="22" ht="30">
      <c r="A22" s="37" t="s">
        <v>93</v>
      </c>
      <c r="B22" s="37">
        <v>4</v>
      </c>
      <c r="C22" s="38" t="s">
        <v>1812</v>
      </c>
      <c r="D22" s="37" t="s">
        <v>786</v>
      </c>
      <c r="E22" s="39" t="s">
        <v>1813</v>
      </c>
      <c r="F22" s="40" t="s">
        <v>110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1813</v>
      </c>
      <c r="F23" s="46"/>
      <c r="G23" s="46"/>
      <c r="H23" s="46"/>
      <c r="I23" s="46"/>
      <c r="J23" s="47"/>
    </row>
    <row r="24" ht="30">
      <c r="A24" s="37" t="s">
        <v>390</v>
      </c>
      <c r="B24" s="45"/>
      <c r="C24" s="46"/>
      <c r="D24" s="46"/>
      <c r="E24" s="48" t="s">
        <v>791</v>
      </c>
      <c r="F24" s="46"/>
      <c r="G24" s="46"/>
      <c r="H24" s="46"/>
      <c r="I24" s="46"/>
      <c r="J24" s="47"/>
    </row>
    <row r="25">
      <c r="A25" s="37" t="s">
        <v>99</v>
      </c>
      <c r="B25" s="45"/>
      <c r="C25" s="46"/>
      <c r="D25" s="46"/>
      <c r="E25" s="39" t="s">
        <v>788</v>
      </c>
      <c r="F25" s="46"/>
      <c r="G25" s="46"/>
      <c r="H25" s="46"/>
      <c r="I25" s="46"/>
      <c r="J25" s="47"/>
    </row>
    <row r="26">
      <c r="A26" s="37" t="s">
        <v>93</v>
      </c>
      <c r="B26" s="37">
        <v>5</v>
      </c>
      <c r="C26" s="38" t="s">
        <v>1198</v>
      </c>
      <c r="D26" s="37" t="s">
        <v>786</v>
      </c>
      <c r="E26" s="39" t="s">
        <v>1199</v>
      </c>
      <c r="F26" s="40" t="s">
        <v>110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1199</v>
      </c>
      <c r="F27" s="46"/>
      <c r="G27" s="46"/>
      <c r="H27" s="46"/>
      <c r="I27" s="46"/>
      <c r="J27" s="47"/>
    </row>
    <row r="28" ht="30">
      <c r="A28" s="37" t="s">
        <v>390</v>
      </c>
      <c r="B28" s="45"/>
      <c r="C28" s="46"/>
      <c r="D28" s="46"/>
      <c r="E28" s="48" t="s">
        <v>978</v>
      </c>
      <c r="F28" s="46"/>
      <c r="G28" s="46"/>
      <c r="H28" s="46"/>
      <c r="I28" s="46"/>
      <c r="J28" s="47"/>
    </row>
    <row r="29">
      <c r="A29" s="37" t="s">
        <v>99</v>
      </c>
      <c r="B29" s="45"/>
      <c r="C29" s="46"/>
      <c r="D29" s="46"/>
      <c r="E29" s="39" t="s">
        <v>788</v>
      </c>
      <c r="F29" s="46"/>
      <c r="G29" s="46"/>
      <c r="H29" s="46"/>
      <c r="I29" s="46"/>
      <c r="J29" s="47"/>
    </row>
    <row r="30">
      <c r="A30" s="37" t="s">
        <v>93</v>
      </c>
      <c r="B30" s="37">
        <v>6</v>
      </c>
      <c r="C30" s="38" t="s">
        <v>1331</v>
      </c>
      <c r="D30" s="37" t="s">
        <v>786</v>
      </c>
      <c r="E30" s="39" t="s">
        <v>1332</v>
      </c>
      <c r="F30" s="40" t="s">
        <v>117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1332</v>
      </c>
      <c r="F31" s="46"/>
      <c r="G31" s="46"/>
      <c r="H31" s="46"/>
      <c r="I31" s="46"/>
      <c r="J31" s="47"/>
    </row>
    <row r="32" ht="30">
      <c r="A32" s="37" t="s">
        <v>390</v>
      </c>
      <c r="B32" s="45"/>
      <c r="C32" s="46"/>
      <c r="D32" s="46"/>
      <c r="E32" s="48" t="s">
        <v>1205</v>
      </c>
      <c r="F32" s="46"/>
      <c r="G32" s="46"/>
      <c r="H32" s="46"/>
      <c r="I32" s="46"/>
      <c r="J32" s="47"/>
    </row>
    <row r="33">
      <c r="A33" s="37" t="s">
        <v>99</v>
      </c>
      <c r="B33" s="45"/>
      <c r="C33" s="46"/>
      <c r="D33" s="46"/>
      <c r="E33" s="39" t="s">
        <v>788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1200</v>
      </c>
      <c r="D34" s="37" t="s">
        <v>786</v>
      </c>
      <c r="E34" s="39" t="s">
        <v>1201</v>
      </c>
      <c r="F34" s="40" t="s">
        <v>117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1201</v>
      </c>
      <c r="F35" s="46"/>
      <c r="G35" s="46"/>
      <c r="H35" s="46"/>
      <c r="I35" s="46"/>
      <c r="J35" s="47"/>
    </row>
    <row r="36" ht="30">
      <c r="A36" s="37" t="s">
        <v>390</v>
      </c>
      <c r="B36" s="45"/>
      <c r="C36" s="46"/>
      <c r="D36" s="46"/>
      <c r="E36" s="48" t="s">
        <v>787</v>
      </c>
      <c r="F36" s="46"/>
      <c r="G36" s="46"/>
      <c r="H36" s="46"/>
      <c r="I36" s="46"/>
      <c r="J36" s="47"/>
    </row>
    <row r="37">
      <c r="A37" s="37" t="s">
        <v>99</v>
      </c>
      <c r="B37" s="45"/>
      <c r="C37" s="46"/>
      <c r="D37" s="46"/>
      <c r="E37" s="39" t="s">
        <v>788</v>
      </c>
      <c r="F37" s="46"/>
      <c r="G37" s="46"/>
      <c r="H37" s="46"/>
      <c r="I37" s="46"/>
      <c r="J37" s="47"/>
    </row>
    <row r="38">
      <c r="A38" s="37" t="s">
        <v>93</v>
      </c>
      <c r="B38" s="37">
        <v>8</v>
      </c>
      <c r="C38" s="38" t="s">
        <v>1575</v>
      </c>
      <c r="D38" s="37" t="s">
        <v>786</v>
      </c>
      <c r="E38" s="39" t="s">
        <v>1576</v>
      </c>
      <c r="F38" s="40" t="s">
        <v>97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1576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1353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7" t="s">
        <v>93</v>
      </c>
      <c r="B42" s="37">
        <v>9</v>
      </c>
      <c r="C42" s="38" t="s">
        <v>1502</v>
      </c>
      <c r="D42" s="37" t="s">
        <v>786</v>
      </c>
      <c r="E42" s="39" t="s">
        <v>1503</v>
      </c>
      <c r="F42" s="40" t="s">
        <v>117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1503</v>
      </c>
      <c r="F43" s="46"/>
      <c r="G43" s="46"/>
      <c r="H43" s="46"/>
      <c r="I43" s="46"/>
      <c r="J43" s="47"/>
    </row>
    <row r="44" ht="30">
      <c r="A44" s="37" t="s">
        <v>390</v>
      </c>
      <c r="B44" s="45"/>
      <c r="C44" s="46"/>
      <c r="D44" s="46"/>
      <c r="E44" s="48" t="s">
        <v>919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788</v>
      </c>
      <c r="F45" s="46"/>
      <c r="G45" s="46"/>
      <c r="H45" s="46"/>
      <c r="I45" s="46"/>
      <c r="J45" s="47"/>
    </row>
    <row r="46" ht="30">
      <c r="A46" s="37" t="s">
        <v>93</v>
      </c>
      <c r="B46" s="37">
        <v>10</v>
      </c>
      <c r="C46" s="38" t="s">
        <v>1125</v>
      </c>
      <c r="D46" s="37" t="s">
        <v>786</v>
      </c>
      <c r="E46" s="39" t="s">
        <v>1126</v>
      </c>
      <c r="F46" s="40" t="s">
        <v>117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1126</v>
      </c>
      <c r="F47" s="46"/>
      <c r="G47" s="46"/>
      <c r="H47" s="46"/>
      <c r="I47" s="46"/>
      <c r="J47" s="47"/>
    </row>
    <row r="48" ht="30">
      <c r="A48" s="37" t="s">
        <v>390</v>
      </c>
      <c r="B48" s="45"/>
      <c r="C48" s="46"/>
      <c r="D48" s="46"/>
      <c r="E48" s="48" t="s">
        <v>912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788</v>
      </c>
      <c r="F49" s="46"/>
      <c r="G49" s="46"/>
      <c r="H49" s="46"/>
      <c r="I49" s="46"/>
      <c r="J49" s="47"/>
    </row>
    <row r="50">
      <c r="A50" s="37" t="s">
        <v>93</v>
      </c>
      <c r="B50" s="37">
        <v>11</v>
      </c>
      <c r="C50" s="38" t="s">
        <v>129</v>
      </c>
      <c r="D50" s="37" t="s">
        <v>786</v>
      </c>
      <c r="E50" s="39" t="s">
        <v>130</v>
      </c>
      <c r="F50" s="40" t="s">
        <v>110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130</v>
      </c>
      <c r="F51" s="46"/>
      <c r="G51" s="46"/>
      <c r="H51" s="46"/>
      <c r="I51" s="46"/>
      <c r="J51" s="47"/>
    </row>
    <row r="52" ht="30">
      <c r="A52" s="37" t="s">
        <v>390</v>
      </c>
      <c r="B52" s="45"/>
      <c r="C52" s="46"/>
      <c r="D52" s="46"/>
      <c r="E52" s="48" t="s">
        <v>787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788</v>
      </c>
      <c r="F53" s="46"/>
      <c r="G53" s="46"/>
      <c r="H53" s="46"/>
      <c r="I53" s="46"/>
      <c r="J53" s="47"/>
    </row>
    <row r="54">
      <c r="A54" s="31" t="s">
        <v>90</v>
      </c>
      <c r="B54" s="32"/>
      <c r="C54" s="33" t="s">
        <v>838</v>
      </c>
      <c r="D54" s="34"/>
      <c r="E54" s="31" t="s">
        <v>839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93</v>
      </c>
      <c r="B55" s="37">
        <v>12</v>
      </c>
      <c r="C55" s="38" t="s">
        <v>1335</v>
      </c>
      <c r="D55" s="37" t="s">
        <v>786</v>
      </c>
      <c r="E55" s="39" t="s">
        <v>1336</v>
      </c>
      <c r="F55" s="40" t="s">
        <v>117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1336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829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843</v>
      </c>
      <c r="D59" s="37" t="s">
        <v>786</v>
      </c>
      <c r="E59" s="39" t="s">
        <v>844</v>
      </c>
      <c r="F59" s="40" t="s">
        <v>117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844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829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 ht="30">
      <c r="A63" s="37" t="s">
        <v>93</v>
      </c>
      <c r="B63" s="37">
        <v>14</v>
      </c>
      <c r="C63" s="38" t="s">
        <v>845</v>
      </c>
      <c r="D63" s="37" t="s">
        <v>786</v>
      </c>
      <c r="E63" s="39" t="s">
        <v>846</v>
      </c>
      <c r="F63" s="40" t="s">
        <v>110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846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978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1339</v>
      </c>
      <c r="D67" s="37" t="s">
        <v>786</v>
      </c>
      <c r="E67" s="39" t="s">
        <v>1340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1340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981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137</v>
      </c>
      <c r="D71" s="37" t="s">
        <v>786</v>
      </c>
      <c r="E71" s="39" t="s">
        <v>138</v>
      </c>
      <c r="F71" s="40" t="s">
        <v>110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138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1119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139</v>
      </c>
      <c r="D75" s="37" t="s">
        <v>786</v>
      </c>
      <c r="E75" s="39" t="s">
        <v>140</v>
      </c>
      <c r="F75" s="40" t="s">
        <v>110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140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1183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18</v>
      </c>
      <c r="C79" s="38" t="s">
        <v>848</v>
      </c>
      <c r="D79" s="37" t="s">
        <v>786</v>
      </c>
      <c r="E79" s="39" t="s">
        <v>849</v>
      </c>
      <c r="F79" s="40" t="s">
        <v>117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849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1278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19</v>
      </c>
      <c r="C83" s="38" t="s">
        <v>550</v>
      </c>
      <c r="D83" s="37" t="s">
        <v>786</v>
      </c>
      <c r="E83" s="39" t="s">
        <v>551</v>
      </c>
      <c r="F83" s="40" t="s">
        <v>117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551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912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20</v>
      </c>
      <c r="C87" s="38" t="s">
        <v>146</v>
      </c>
      <c r="D87" s="37" t="s">
        <v>786</v>
      </c>
      <c r="E87" s="39" t="s">
        <v>147</v>
      </c>
      <c r="F87" s="40" t="s">
        <v>117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147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897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21</v>
      </c>
      <c r="C91" s="38" t="s">
        <v>148</v>
      </c>
      <c r="D91" s="37" t="s">
        <v>786</v>
      </c>
      <c r="E91" s="39" t="s">
        <v>149</v>
      </c>
      <c r="F91" s="40" t="s">
        <v>117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149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810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7" t="s">
        <v>93</v>
      </c>
      <c r="B95" s="37">
        <v>22</v>
      </c>
      <c r="C95" s="38" t="s">
        <v>1814</v>
      </c>
      <c r="D95" s="37" t="s">
        <v>786</v>
      </c>
      <c r="E95" s="39" t="s">
        <v>1815</v>
      </c>
      <c r="F95" s="40" t="s">
        <v>110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1815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1287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>
      <c r="A99" s="37" t="s">
        <v>93</v>
      </c>
      <c r="B99" s="37">
        <v>23</v>
      </c>
      <c r="C99" s="38" t="s">
        <v>152</v>
      </c>
      <c r="D99" s="37" t="s">
        <v>786</v>
      </c>
      <c r="E99" s="39" t="s">
        <v>153</v>
      </c>
      <c r="F99" s="40" t="s">
        <v>117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153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836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>
      <c r="A103" s="37" t="s">
        <v>93</v>
      </c>
      <c r="B103" s="37">
        <v>24</v>
      </c>
      <c r="C103" s="38" t="s">
        <v>1342</v>
      </c>
      <c r="D103" s="37" t="s">
        <v>786</v>
      </c>
      <c r="E103" s="39" t="s">
        <v>1343</v>
      </c>
      <c r="F103" s="40" t="s">
        <v>117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1343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919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>
      <c r="A107" s="37" t="s">
        <v>93</v>
      </c>
      <c r="B107" s="37">
        <v>25</v>
      </c>
      <c r="C107" s="38" t="s">
        <v>1408</v>
      </c>
      <c r="D107" s="37" t="s">
        <v>786</v>
      </c>
      <c r="E107" s="39" t="s">
        <v>1409</v>
      </c>
      <c r="F107" s="40" t="s">
        <v>117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1409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829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7" t="s">
        <v>93</v>
      </c>
      <c r="B111" s="37">
        <v>26</v>
      </c>
      <c r="C111" s="38" t="s">
        <v>1816</v>
      </c>
      <c r="D111" s="37" t="s">
        <v>786</v>
      </c>
      <c r="E111" s="39" t="s">
        <v>1817</v>
      </c>
      <c r="F111" s="40" t="s">
        <v>117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1817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912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>
      <c r="A115" s="37" t="s">
        <v>93</v>
      </c>
      <c r="B115" s="37">
        <v>27</v>
      </c>
      <c r="C115" s="38" t="s">
        <v>1344</v>
      </c>
      <c r="D115" s="37" t="s">
        <v>786</v>
      </c>
      <c r="E115" s="39" t="s">
        <v>1345</v>
      </c>
      <c r="F115" s="40" t="s">
        <v>117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1345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897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788</v>
      </c>
      <c r="F118" s="46"/>
      <c r="G118" s="46"/>
      <c r="H118" s="46"/>
      <c r="I118" s="46"/>
      <c r="J118" s="47"/>
    </row>
    <row r="119">
      <c r="A119" s="37" t="s">
        <v>93</v>
      </c>
      <c r="B119" s="37">
        <v>28</v>
      </c>
      <c r="C119" s="38" t="s">
        <v>1346</v>
      </c>
      <c r="D119" s="37" t="s">
        <v>786</v>
      </c>
      <c r="E119" s="39" t="s">
        <v>1347</v>
      </c>
      <c r="F119" s="40" t="s">
        <v>117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1347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1127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788</v>
      </c>
      <c r="F122" s="46"/>
      <c r="G122" s="46"/>
      <c r="H122" s="46"/>
      <c r="I122" s="46"/>
      <c r="J122" s="47"/>
    </row>
    <row r="123">
      <c r="A123" s="37" t="s">
        <v>93</v>
      </c>
      <c r="B123" s="37">
        <v>29</v>
      </c>
      <c r="C123" s="38" t="s">
        <v>1818</v>
      </c>
      <c r="D123" s="37" t="s">
        <v>786</v>
      </c>
      <c r="E123" s="39" t="s">
        <v>1819</v>
      </c>
      <c r="F123" s="40" t="s">
        <v>117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1819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1009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788</v>
      </c>
      <c r="F126" s="46"/>
      <c r="G126" s="46"/>
      <c r="H126" s="46"/>
      <c r="I126" s="46"/>
      <c r="J126" s="47"/>
    </row>
    <row r="127">
      <c r="A127" s="37" t="s">
        <v>93</v>
      </c>
      <c r="B127" s="37">
        <v>30</v>
      </c>
      <c r="C127" s="38" t="s">
        <v>1820</v>
      </c>
      <c r="D127" s="37" t="s">
        <v>786</v>
      </c>
      <c r="E127" s="39" t="s">
        <v>1821</v>
      </c>
      <c r="F127" s="40" t="s">
        <v>117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1821</v>
      </c>
      <c r="F128" s="46"/>
      <c r="G128" s="46"/>
      <c r="H128" s="46"/>
      <c r="I128" s="46"/>
      <c r="J128" s="47"/>
    </row>
    <row r="129" ht="30">
      <c r="A129" s="37" t="s">
        <v>390</v>
      </c>
      <c r="B129" s="45"/>
      <c r="C129" s="46"/>
      <c r="D129" s="46"/>
      <c r="E129" s="48" t="s">
        <v>981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788</v>
      </c>
      <c r="F130" s="46"/>
      <c r="G130" s="46"/>
      <c r="H130" s="46"/>
      <c r="I130" s="46"/>
      <c r="J130" s="47"/>
    </row>
    <row r="131">
      <c r="A131" s="37" t="s">
        <v>93</v>
      </c>
      <c r="B131" s="37">
        <v>31</v>
      </c>
      <c r="C131" s="38" t="s">
        <v>1822</v>
      </c>
      <c r="D131" s="37" t="s">
        <v>786</v>
      </c>
      <c r="E131" s="39" t="s">
        <v>1823</v>
      </c>
      <c r="F131" s="40" t="s">
        <v>117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1823</v>
      </c>
      <c r="F132" s="46"/>
      <c r="G132" s="46"/>
      <c r="H132" s="46"/>
      <c r="I132" s="46"/>
      <c r="J132" s="47"/>
    </row>
    <row r="133" ht="30">
      <c r="A133" s="37" t="s">
        <v>390</v>
      </c>
      <c r="B133" s="45"/>
      <c r="C133" s="46"/>
      <c r="D133" s="46"/>
      <c r="E133" s="48" t="s">
        <v>912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788</v>
      </c>
      <c r="F134" s="46"/>
      <c r="G134" s="46"/>
      <c r="H134" s="46"/>
      <c r="I134" s="46"/>
      <c r="J134" s="47"/>
    </row>
    <row r="135">
      <c r="A135" s="37" t="s">
        <v>93</v>
      </c>
      <c r="B135" s="37">
        <v>32</v>
      </c>
      <c r="C135" s="38" t="s">
        <v>1824</v>
      </c>
      <c r="D135" s="37" t="s">
        <v>786</v>
      </c>
      <c r="E135" s="39" t="s">
        <v>1825</v>
      </c>
      <c r="F135" s="40" t="s">
        <v>117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1825</v>
      </c>
      <c r="F136" s="46"/>
      <c r="G136" s="46"/>
      <c r="H136" s="46"/>
      <c r="I136" s="46"/>
      <c r="J136" s="47"/>
    </row>
    <row r="137" ht="30">
      <c r="A137" s="37" t="s">
        <v>390</v>
      </c>
      <c r="B137" s="45"/>
      <c r="C137" s="46"/>
      <c r="D137" s="46"/>
      <c r="E137" s="48" t="s">
        <v>912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788</v>
      </c>
      <c r="F138" s="46"/>
      <c r="G138" s="46"/>
      <c r="H138" s="46"/>
      <c r="I138" s="46"/>
      <c r="J138" s="47"/>
    </row>
    <row r="139">
      <c r="A139" s="37" t="s">
        <v>93</v>
      </c>
      <c r="B139" s="37">
        <v>33</v>
      </c>
      <c r="C139" s="38" t="s">
        <v>1826</v>
      </c>
      <c r="D139" s="37" t="s">
        <v>786</v>
      </c>
      <c r="E139" s="39" t="s">
        <v>1827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1827</v>
      </c>
      <c r="F140" s="46"/>
      <c r="G140" s="46"/>
      <c r="H140" s="46"/>
      <c r="I140" s="46"/>
      <c r="J140" s="47"/>
    </row>
    <row r="141" ht="30">
      <c r="A141" s="37" t="s">
        <v>390</v>
      </c>
      <c r="B141" s="45"/>
      <c r="C141" s="46"/>
      <c r="D141" s="46"/>
      <c r="E141" s="48" t="s">
        <v>912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788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34</v>
      </c>
      <c r="C143" s="38" t="s">
        <v>1410</v>
      </c>
      <c r="D143" s="37" t="s">
        <v>786</v>
      </c>
      <c r="E143" s="39" t="s">
        <v>1411</v>
      </c>
      <c r="F143" s="40" t="s">
        <v>117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1411</v>
      </c>
      <c r="F144" s="46"/>
      <c r="G144" s="46"/>
      <c r="H144" s="46"/>
      <c r="I144" s="46"/>
      <c r="J144" s="47"/>
    </row>
    <row r="145" ht="30">
      <c r="A145" s="37" t="s">
        <v>390</v>
      </c>
      <c r="B145" s="45"/>
      <c r="C145" s="46"/>
      <c r="D145" s="46"/>
      <c r="E145" s="48" t="s">
        <v>919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788</v>
      </c>
      <c r="F146" s="46"/>
      <c r="G146" s="46"/>
      <c r="H146" s="46"/>
      <c r="I146" s="46"/>
      <c r="J146" s="47"/>
    </row>
    <row r="147" ht="45">
      <c r="A147" s="37" t="s">
        <v>93</v>
      </c>
      <c r="B147" s="37">
        <v>35</v>
      </c>
      <c r="C147" s="38" t="s">
        <v>1412</v>
      </c>
      <c r="D147" s="37" t="s">
        <v>786</v>
      </c>
      <c r="E147" s="39" t="s">
        <v>1413</v>
      </c>
      <c r="F147" s="40" t="s">
        <v>117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45">
      <c r="A148" s="37" t="s">
        <v>98</v>
      </c>
      <c r="B148" s="45"/>
      <c r="C148" s="46"/>
      <c r="D148" s="46"/>
      <c r="E148" s="39" t="s">
        <v>1413</v>
      </c>
      <c r="F148" s="46"/>
      <c r="G148" s="46"/>
      <c r="H148" s="46"/>
      <c r="I148" s="46"/>
      <c r="J148" s="47"/>
    </row>
    <row r="149" ht="30">
      <c r="A149" s="37" t="s">
        <v>390</v>
      </c>
      <c r="B149" s="45"/>
      <c r="C149" s="46"/>
      <c r="D149" s="46"/>
      <c r="E149" s="48" t="s">
        <v>1828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788</v>
      </c>
      <c r="F150" s="46"/>
      <c r="G150" s="46"/>
      <c r="H150" s="46"/>
      <c r="I150" s="46"/>
      <c r="J150" s="47"/>
    </row>
    <row r="151" ht="30">
      <c r="A151" s="37" t="s">
        <v>93</v>
      </c>
      <c r="B151" s="37">
        <v>36</v>
      </c>
      <c r="C151" s="38" t="s">
        <v>1829</v>
      </c>
      <c r="D151" s="37" t="s">
        <v>786</v>
      </c>
      <c r="E151" s="39" t="s">
        <v>1830</v>
      </c>
      <c r="F151" s="40" t="s">
        <v>117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98</v>
      </c>
      <c r="B152" s="45"/>
      <c r="C152" s="46"/>
      <c r="D152" s="46"/>
      <c r="E152" s="39" t="s">
        <v>1830</v>
      </c>
      <c r="F152" s="46"/>
      <c r="G152" s="46"/>
      <c r="H152" s="46"/>
      <c r="I152" s="46"/>
      <c r="J152" s="47"/>
    </row>
    <row r="153" ht="30">
      <c r="A153" s="37" t="s">
        <v>390</v>
      </c>
      <c r="B153" s="45"/>
      <c r="C153" s="46"/>
      <c r="D153" s="46"/>
      <c r="E153" s="48" t="s">
        <v>810</v>
      </c>
      <c r="F153" s="46"/>
      <c r="G153" s="46"/>
      <c r="H153" s="46"/>
      <c r="I153" s="46"/>
      <c r="J153" s="47"/>
    </row>
    <row r="154">
      <c r="A154" s="37" t="s">
        <v>99</v>
      </c>
      <c r="B154" s="45"/>
      <c r="C154" s="46"/>
      <c r="D154" s="46"/>
      <c r="E154" s="39" t="s">
        <v>788</v>
      </c>
      <c r="F154" s="46"/>
      <c r="G154" s="46"/>
      <c r="H154" s="46"/>
      <c r="I154" s="46"/>
      <c r="J154" s="47"/>
    </row>
    <row r="155">
      <c r="A155" s="37" t="s">
        <v>93</v>
      </c>
      <c r="B155" s="37">
        <v>37</v>
      </c>
      <c r="C155" s="38" t="s">
        <v>1831</v>
      </c>
      <c r="D155" s="37" t="s">
        <v>786</v>
      </c>
      <c r="E155" s="39" t="s">
        <v>1832</v>
      </c>
      <c r="F155" s="40" t="s">
        <v>503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98</v>
      </c>
      <c r="B156" s="45"/>
      <c r="C156" s="46"/>
      <c r="D156" s="46"/>
      <c r="E156" s="39" t="s">
        <v>1832</v>
      </c>
      <c r="F156" s="46"/>
      <c r="G156" s="46"/>
      <c r="H156" s="46"/>
      <c r="I156" s="46"/>
      <c r="J156" s="47"/>
    </row>
    <row r="157" ht="30">
      <c r="A157" s="37" t="s">
        <v>390</v>
      </c>
      <c r="B157" s="45"/>
      <c r="C157" s="46"/>
      <c r="D157" s="46"/>
      <c r="E157" s="48" t="s">
        <v>1295</v>
      </c>
      <c r="F157" s="46"/>
      <c r="G157" s="46"/>
      <c r="H157" s="46"/>
      <c r="I157" s="46"/>
      <c r="J157" s="47"/>
    </row>
    <row r="158">
      <c r="A158" s="37" t="s">
        <v>99</v>
      </c>
      <c r="B158" s="45"/>
      <c r="C158" s="46"/>
      <c r="D158" s="46"/>
      <c r="E158" s="39" t="s">
        <v>788</v>
      </c>
      <c r="F158" s="46"/>
      <c r="G158" s="46"/>
      <c r="H158" s="46"/>
      <c r="I158" s="46"/>
      <c r="J158" s="47"/>
    </row>
    <row r="159">
      <c r="A159" s="37" t="s">
        <v>93</v>
      </c>
      <c r="B159" s="37">
        <v>38</v>
      </c>
      <c r="C159" s="38" t="s">
        <v>1833</v>
      </c>
      <c r="D159" s="37" t="s">
        <v>786</v>
      </c>
      <c r="E159" s="39" t="s">
        <v>1834</v>
      </c>
      <c r="F159" s="40" t="s">
        <v>503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98</v>
      </c>
      <c r="B160" s="45"/>
      <c r="C160" s="46"/>
      <c r="D160" s="46"/>
      <c r="E160" s="39" t="s">
        <v>1834</v>
      </c>
      <c r="F160" s="46"/>
      <c r="G160" s="46"/>
      <c r="H160" s="46"/>
      <c r="I160" s="46"/>
      <c r="J160" s="47"/>
    </row>
    <row r="161" ht="30">
      <c r="A161" s="37" t="s">
        <v>390</v>
      </c>
      <c r="B161" s="45"/>
      <c r="C161" s="46"/>
      <c r="D161" s="46"/>
      <c r="E161" s="48" t="s">
        <v>1322</v>
      </c>
      <c r="F161" s="46"/>
      <c r="G161" s="46"/>
      <c r="H161" s="46"/>
      <c r="I161" s="46"/>
      <c r="J161" s="47"/>
    </row>
    <row r="162">
      <c r="A162" s="37" t="s">
        <v>99</v>
      </c>
      <c r="B162" s="45"/>
      <c r="C162" s="46"/>
      <c r="D162" s="46"/>
      <c r="E162" s="39" t="s">
        <v>788</v>
      </c>
      <c r="F162" s="46"/>
      <c r="G162" s="46"/>
      <c r="H162" s="46"/>
      <c r="I162" s="46"/>
      <c r="J162" s="47"/>
    </row>
    <row r="163">
      <c r="A163" s="37" t="s">
        <v>93</v>
      </c>
      <c r="B163" s="37">
        <v>39</v>
      </c>
      <c r="C163" s="38" t="s">
        <v>1835</v>
      </c>
      <c r="D163" s="37" t="s">
        <v>786</v>
      </c>
      <c r="E163" s="39" t="s">
        <v>1836</v>
      </c>
      <c r="F163" s="40" t="s">
        <v>503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98</v>
      </c>
      <c r="B164" s="45"/>
      <c r="C164" s="46"/>
      <c r="D164" s="46"/>
      <c r="E164" s="39" t="s">
        <v>1836</v>
      </c>
      <c r="F164" s="46"/>
      <c r="G164" s="46"/>
      <c r="H164" s="46"/>
      <c r="I164" s="46"/>
      <c r="J164" s="47"/>
    </row>
    <row r="165" ht="30">
      <c r="A165" s="37" t="s">
        <v>390</v>
      </c>
      <c r="B165" s="45"/>
      <c r="C165" s="46"/>
      <c r="D165" s="46"/>
      <c r="E165" s="48" t="s">
        <v>1009</v>
      </c>
      <c r="F165" s="46"/>
      <c r="G165" s="46"/>
      <c r="H165" s="46"/>
      <c r="I165" s="46"/>
      <c r="J165" s="47"/>
    </row>
    <row r="166">
      <c r="A166" s="37" t="s">
        <v>99</v>
      </c>
      <c r="B166" s="45"/>
      <c r="C166" s="46"/>
      <c r="D166" s="46"/>
      <c r="E166" s="39" t="s">
        <v>788</v>
      </c>
      <c r="F166" s="46"/>
      <c r="G166" s="46"/>
      <c r="H166" s="46"/>
      <c r="I166" s="46"/>
      <c r="J166" s="47"/>
    </row>
    <row r="167">
      <c r="A167" s="37" t="s">
        <v>93</v>
      </c>
      <c r="B167" s="37">
        <v>40</v>
      </c>
      <c r="C167" s="38" t="s">
        <v>1837</v>
      </c>
      <c r="D167" s="37" t="s">
        <v>786</v>
      </c>
      <c r="E167" s="39" t="s">
        <v>1838</v>
      </c>
      <c r="F167" s="40" t="s">
        <v>503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98</v>
      </c>
      <c r="B168" s="45"/>
      <c r="C168" s="46"/>
      <c r="D168" s="46"/>
      <c r="E168" s="39" t="s">
        <v>1838</v>
      </c>
      <c r="F168" s="46"/>
      <c r="G168" s="46"/>
      <c r="H168" s="46"/>
      <c r="I168" s="46"/>
      <c r="J168" s="47"/>
    </row>
    <row r="169" ht="30">
      <c r="A169" s="37" t="s">
        <v>390</v>
      </c>
      <c r="B169" s="45"/>
      <c r="C169" s="46"/>
      <c r="D169" s="46"/>
      <c r="E169" s="48" t="s">
        <v>1295</v>
      </c>
      <c r="F169" s="46"/>
      <c r="G169" s="46"/>
      <c r="H169" s="46"/>
      <c r="I169" s="46"/>
      <c r="J169" s="47"/>
    </row>
    <row r="170">
      <c r="A170" s="37" t="s">
        <v>99</v>
      </c>
      <c r="B170" s="45"/>
      <c r="C170" s="46"/>
      <c r="D170" s="46"/>
      <c r="E170" s="39" t="s">
        <v>788</v>
      </c>
      <c r="F170" s="46"/>
      <c r="G170" s="46"/>
      <c r="H170" s="46"/>
      <c r="I170" s="46"/>
      <c r="J170" s="47"/>
    </row>
    <row r="171">
      <c r="A171" s="37" t="s">
        <v>93</v>
      </c>
      <c r="B171" s="37">
        <v>41</v>
      </c>
      <c r="C171" s="38" t="s">
        <v>1839</v>
      </c>
      <c r="D171" s="37" t="s">
        <v>786</v>
      </c>
      <c r="E171" s="39" t="s">
        <v>1840</v>
      </c>
      <c r="F171" s="40" t="s">
        <v>503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98</v>
      </c>
      <c r="B172" s="45"/>
      <c r="C172" s="46"/>
      <c r="D172" s="46"/>
      <c r="E172" s="39" t="s">
        <v>1840</v>
      </c>
      <c r="F172" s="46"/>
      <c r="G172" s="46"/>
      <c r="H172" s="46"/>
      <c r="I172" s="46"/>
      <c r="J172" s="47"/>
    </row>
    <row r="173" ht="30">
      <c r="A173" s="37" t="s">
        <v>390</v>
      </c>
      <c r="B173" s="45"/>
      <c r="C173" s="46"/>
      <c r="D173" s="46"/>
      <c r="E173" s="48" t="s">
        <v>1131</v>
      </c>
      <c r="F173" s="46"/>
      <c r="G173" s="46"/>
      <c r="H173" s="46"/>
      <c r="I173" s="46"/>
      <c r="J173" s="47"/>
    </row>
    <row r="174">
      <c r="A174" s="37" t="s">
        <v>99</v>
      </c>
      <c r="B174" s="45"/>
      <c r="C174" s="46"/>
      <c r="D174" s="46"/>
      <c r="E174" s="39" t="s">
        <v>788</v>
      </c>
      <c r="F174" s="46"/>
      <c r="G174" s="46"/>
      <c r="H174" s="46"/>
      <c r="I174" s="46"/>
      <c r="J174" s="47"/>
    </row>
    <row r="175">
      <c r="A175" s="37" t="s">
        <v>93</v>
      </c>
      <c r="B175" s="37">
        <v>42</v>
      </c>
      <c r="C175" s="38" t="s">
        <v>1841</v>
      </c>
      <c r="D175" s="37" t="s">
        <v>786</v>
      </c>
      <c r="E175" s="39" t="s">
        <v>1842</v>
      </c>
      <c r="F175" s="40" t="s">
        <v>117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98</v>
      </c>
      <c r="B176" s="45"/>
      <c r="C176" s="46"/>
      <c r="D176" s="46"/>
      <c r="E176" s="39" t="s">
        <v>1842</v>
      </c>
      <c r="F176" s="46"/>
      <c r="G176" s="46"/>
      <c r="H176" s="46"/>
      <c r="I176" s="46"/>
      <c r="J176" s="47"/>
    </row>
    <row r="177" ht="30">
      <c r="A177" s="37" t="s">
        <v>390</v>
      </c>
      <c r="B177" s="45"/>
      <c r="C177" s="46"/>
      <c r="D177" s="46"/>
      <c r="E177" s="48" t="s">
        <v>829</v>
      </c>
      <c r="F177" s="46"/>
      <c r="G177" s="46"/>
      <c r="H177" s="46"/>
      <c r="I177" s="46"/>
      <c r="J177" s="47"/>
    </row>
    <row r="178">
      <c r="A178" s="37" t="s">
        <v>99</v>
      </c>
      <c r="B178" s="45"/>
      <c r="C178" s="46"/>
      <c r="D178" s="46"/>
      <c r="E178" s="39" t="s">
        <v>788</v>
      </c>
      <c r="F178" s="46"/>
      <c r="G178" s="46"/>
      <c r="H178" s="46"/>
      <c r="I178" s="46"/>
      <c r="J178" s="47"/>
    </row>
    <row r="179">
      <c r="A179" s="37" t="s">
        <v>93</v>
      </c>
      <c r="B179" s="37">
        <v>43</v>
      </c>
      <c r="C179" s="38" t="s">
        <v>1414</v>
      </c>
      <c r="D179" s="37" t="s">
        <v>786</v>
      </c>
      <c r="E179" s="39" t="s">
        <v>521</v>
      </c>
      <c r="F179" s="40" t="s">
        <v>117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98</v>
      </c>
      <c r="B180" s="45"/>
      <c r="C180" s="46"/>
      <c r="D180" s="46"/>
      <c r="E180" s="39" t="s">
        <v>521</v>
      </c>
      <c r="F180" s="46"/>
      <c r="G180" s="46"/>
      <c r="H180" s="46"/>
      <c r="I180" s="46"/>
      <c r="J180" s="47"/>
    </row>
    <row r="181" ht="30">
      <c r="A181" s="37" t="s">
        <v>390</v>
      </c>
      <c r="B181" s="45"/>
      <c r="C181" s="46"/>
      <c r="D181" s="46"/>
      <c r="E181" s="48" t="s">
        <v>829</v>
      </c>
      <c r="F181" s="46"/>
      <c r="G181" s="46"/>
      <c r="H181" s="46"/>
      <c r="I181" s="46"/>
      <c r="J181" s="47"/>
    </row>
    <row r="182">
      <c r="A182" s="37" t="s">
        <v>99</v>
      </c>
      <c r="B182" s="45"/>
      <c r="C182" s="46"/>
      <c r="D182" s="46"/>
      <c r="E182" s="39" t="s">
        <v>788</v>
      </c>
      <c r="F182" s="46"/>
      <c r="G182" s="46"/>
      <c r="H182" s="46"/>
      <c r="I182" s="46"/>
      <c r="J182" s="47"/>
    </row>
    <row r="183">
      <c r="A183" s="31" t="s">
        <v>90</v>
      </c>
      <c r="B183" s="32"/>
      <c r="C183" s="33" t="s">
        <v>851</v>
      </c>
      <c r="D183" s="34"/>
      <c r="E183" s="31" t="s">
        <v>852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93</v>
      </c>
      <c r="B184" s="37">
        <v>44</v>
      </c>
      <c r="C184" s="38" t="s">
        <v>1351</v>
      </c>
      <c r="D184" s="37" t="s">
        <v>786</v>
      </c>
      <c r="E184" s="39" t="s">
        <v>1352</v>
      </c>
      <c r="F184" s="40" t="s">
        <v>110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1352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912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788</v>
      </c>
      <c r="F187" s="46"/>
      <c r="G187" s="46"/>
      <c r="H187" s="46"/>
      <c r="I187" s="46"/>
      <c r="J187" s="47"/>
    </row>
    <row r="188">
      <c r="A188" s="37" t="s">
        <v>93</v>
      </c>
      <c r="B188" s="37">
        <v>45</v>
      </c>
      <c r="C188" s="38" t="s">
        <v>1354</v>
      </c>
      <c r="D188" s="37" t="s">
        <v>786</v>
      </c>
      <c r="E188" s="39" t="s">
        <v>1355</v>
      </c>
      <c r="F188" s="40" t="s">
        <v>110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1355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912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788</v>
      </c>
      <c r="F191" s="46"/>
      <c r="G191" s="46"/>
      <c r="H191" s="46"/>
      <c r="I191" s="46"/>
      <c r="J191" s="47"/>
    </row>
    <row r="192">
      <c r="A192" s="37" t="s">
        <v>93</v>
      </c>
      <c r="B192" s="37">
        <v>46</v>
      </c>
      <c r="C192" s="38" t="s">
        <v>1040</v>
      </c>
      <c r="D192" s="37" t="s">
        <v>786</v>
      </c>
      <c r="E192" s="39" t="s">
        <v>1041</v>
      </c>
      <c r="F192" s="40" t="s">
        <v>157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1041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1843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788</v>
      </c>
      <c r="F195" s="46"/>
      <c r="G195" s="46"/>
      <c r="H195" s="46"/>
      <c r="I195" s="46"/>
      <c r="J195" s="47"/>
    </row>
    <row r="196">
      <c r="A196" s="37" t="s">
        <v>93</v>
      </c>
      <c r="B196" s="37">
        <v>47</v>
      </c>
      <c r="C196" s="38" t="s">
        <v>1419</v>
      </c>
      <c r="D196" s="37" t="s">
        <v>786</v>
      </c>
      <c r="E196" s="39" t="s">
        <v>1420</v>
      </c>
      <c r="F196" s="40" t="s">
        <v>157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1420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1844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788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1421</v>
      </c>
      <c r="D200" s="37" t="s">
        <v>786</v>
      </c>
      <c r="E200" s="39" t="s">
        <v>1422</v>
      </c>
      <c r="F200" s="40" t="s">
        <v>117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1422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1278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788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1590</v>
      </c>
      <c r="D204" s="37" t="s">
        <v>786</v>
      </c>
      <c r="E204" s="39" t="s">
        <v>1591</v>
      </c>
      <c r="F204" s="40" t="s">
        <v>117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1591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1009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788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1424</v>
      </c>
      <c r="D208" s="37" t="s">
        <v>786</v>
      </c>
      <c r="E208" s="39" t="s">
        <v>1425</v>
      </c>
      <c r="F208" s="40" t="s">
        <v>117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1425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907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788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1845</v>
      </c>
      <c r="D212" s="37" t="s">
        <v>786</v>
      </c>
      <c r="E212" s="39" t="s">
        <v>1846</v>
      </c>
      <c r="F212" s="40" t="s">
        <v>117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1846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810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788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1847</v>
      </c>
      <c r="D216" s="37" t="s">
        <v>786</v>
      </c>
      <c r="E216" s="39" t="s">
        <v>1848</v>
      </c>
      <c r="F216" s="40" t="s">
        <v>117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1848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810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788</v>
      </c>
      <c r="F219" s="46"/>
      <c r="G219" s="46"/>
      <c r="H219" s="46"/>
      <c r="I219" s="46"/>
      <c r="J219" s="47"/>
    </row>
    <row r="220">
      <c r="A220" s="37" t="s">
        <v>93</v>
      </c>
      <c r="B220" s="37">
        <v>53</v>
      </c>
      <c r="C220" s="38" t="s">
        <v>1426</v>
      </c>
      <c r="D220" s="37" t="s">
        <v>786</v>
      </c>
      <c r="E220" s="39" t="s">
        <v>1427</v>
      </c>
      <c r="F220" s="40" t="s">
        <v>117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1427</v>
      </c>
      <c r="F221" s="46"/>
      <c r="G221" s="46"/>
      <c r="H221" s="46"/>
      <c r="I221" s="46"/>
      <c r="J221" s="47"/>
    </row>
    <row r="222" ht="30">
      <c r="A222" s="37" t="s">
        <v>390</v>
      </c>
      <c r="B222" s="45"/>
      <c r="C222" s="46"/>
      <c r="D222" s="46"/>
      <c r="E222" s="48" t="s">
        <v>919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788</v>
      </c>
      <c r="F223" s="46"/>
      <c r="G223" s="46"/>
      <c r="H223" s="46"/>
      <c r="I223" s="46"/>
      <c r="J223" s="47"/>
    </row>
    <row r="224" ht="30">
      <c r="A224" s="37" t="s">
        <v>93</v>
      </c>
      <c r="B224" s="37">
        <v>54</v>
      </c>
      <c r="C224" s="38" t="s">
        <v>1849</v>
      </c>
      <c r="D224" s="37" t="s">
        <v>786</v>
      </c>
      <c r="E224" s="39" t="s">
        <v>1850</v>
      </c>
      <c r="F224" s="40" t="s">
        <v>117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98</v>
      </c>
      <c r="B225" s="45"/>
      <c r="C225" s="46"/>
      <c r="D225" s="46"/>
      <c r="E225" s="39" t="s">
        <v>1850</v>
      </c>
      <c r="F225" s="46"/>
      <c r="G225" s="46"/>
      <c r="H225" s="46"/>
      <c r="I225" s="46"/>
      <c r="J225" s="47"/>
    </row>
    <row r="226" ht="30">
      <c r="A226" s="37" t="s">
        <v>390</v>
      </c>
      <c r="B226" s="45"/>
      <c r="C226" s="46"/>
      <c r="D226" s="46"/>
      <c r="E226" s="48" t="s">
        <v>919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788</v>
      </c>
      <c r="F227" s="46"/>
      <c r="G227" s="46"/>
      <c r="H227" s="46"/>
      <c r="I227" s="46"/>
      <c r="J227" s="47"/>
    </row>
    <row r="228" ht="30">
      <c r="A228" s="37" t="s">
        <v>93</v>
      </c>
      <c r="B228" s="37">
        <v>55</v>
      </c>
      <c r="C228" s="38" t="s">
        <v>1431</v>
      </c>
      <c r="D228" s="37" t="s">
        <v>786</v>
      </c>
      <c r="E228" s="39" t="s">
        <v>1432</v>
      </c>
      <c r="F228" s="40" t="s">
        <v>117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98</v>
      </c>
      <c r="B229" s="45"/>
      <c r="C229" s="46"/>
      <c r="D229" s="46"/>
      <c r="E229" s="39" t="s">
        <v>1432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1111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788</v>
      </c>
      <c r="F231" s="46"/>
      <c r="G231" s="46"/>
      <c r="H231" s="46"/>
      <c r="I231" s="46"/>
      <c r="J231" s="47"/>
    </row>
    <row r="232">
      <c r="A232" s="37" t="s">
        <v>93</v>
      </c>
      <c r="B232" s="37">
        <v>56</v>
      </c>
      <c r="C232" s="38" t="s">
        <v>1435</v>
      </c>
      <c r="D232" s="37" t="s">
        <v>786</v>
      </c>
      <c r="E232" s="39" t="s">
        <v>1436</v>
      </c>
      <c r="F232" s="40" t="s">
        <v>117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1436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912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788</v>
      </c>
      <c r="F235" s="46"/>
      <c r="G235" s="46"/>
      <c r="H235" s="46"/>
      <c r="I235" s="46"/>
      <c r="J235" s="47"/>
    </row>
    <row r="236">
      <c r="A236" s="37" t="s">
        <v>93</v>
      </c>
      <c r="B236" s="37">
        <v>57</v>
      </c>
      <c r="C236" s="38" t="s">
        <v>1851</v>
      </c>
      <c r="D236" s="37" t="s">
        <v>786</v>
      </c>
      <c r="E236" s="39" t="s">
        <v>1852</v>
      </c>
      <c r="F236" s="40" t="s">
        <v>117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1852</v>
      </c>
      <c r="F237" s="46"/>
      <c r="G237" s="46"/>
      <c r="H237" s="46"/>
      <c r="I237" s="46"/>
      <c r="J237" s="47"/>
    </row>
    <row r="238" ht="30">
      <c r="A238" s="37" t="s">
        <v>390</v>
      </c>
      <c r="B238" s="45"/>
      <c r="C238" s="46"/>
      <c r="D238" s="46"/>
      <c r="E238" s="48" t="s">
        <v>829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788</v>
      </c>
      <c r="F239" s="46"/>
      <c r="G239" s="46"/>
      <c r="H239" s="46"/>
      <c r="I239" s="46"/>
      <c r="J239" s="47"/>
    </row>
    <row r="240">
      <c r="A240" s="37" t="s">
        <v>93</v>
      </c>
      <c r="B240" s="37">
        <v>58</v>
      </c>
      <c r="C240" s="38" t="s">
        <v>1853</v>
      </c>
      <c r="D240" s="37" t="s">
        <v>786</v>
      </c>
      <c r="E240" s="39" t="s">
        <v>1854</v>
      </c>
      <c r="F240" s="40" t="s">
        <v>117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1854</v>
      </c>
      <c r="F241" s="46"/>
      <c r="G241" s="46"/>
      <c r="H241" s="46"/>
      <c r="I241" s="46"/>
      <c r="J241" s="47"/>
    </row>
    <row r="242" ht="30">
      <c r="A242" s="37" t="s">
        <v>390</v>
      </c>
      <c r="B242" s="45"/>
      <c r="C242" s="46"/>
      <c r="D242" s="46"/>
      <c r="E242" s="48" t="s">
        <v>829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788</v>
      </c>
      <c r="F243" s="46"/>
      <c r="G243" s="46"/>
      <c r="H243" s="46"/>
      <c r="I243" s="46"/>
      <c r="J243" s="47"/>
    </row>
    <row r="244">
      <c r="A244" s="37" t="s">
        <v>93</v>
      </c>
      <c r="B244" s="37">
        <v>59</v>
      </c>
      <c r="C244" s="38" t="s">
        <v>1855</v>
      </c>
      <c r="D244" s="37" t="s">
        <v>786</v>
      </c>
      <c r="E244" s="39" t="s">
        <v>1856</v>
      </c>
      <c r="F244" s="40" t="s">
        <v>117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1856</v>
      </c>
      <c r="F245" s="46"/>
      <c r="G245" s="46"/>
      <c r="H245" s="46"/>
      <c r="I245" s="46"/>
      <c r="J245" s="47"/>
    </row>
    <row r="246" ht="30">
      <c r="A246" s="37" t="s">
        <v>390</v>
      </c>
      <c r="B246" s="45"/>
      <c r="C246" s="46"/>
      <c r="D246" s="46"/>
      <c r="E246" s="48" t="s">
        <v>829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788</v>
      </c>
      <c r="F247" s="46"/>
      <c r="G247" s="46"/>
      <c r="H247" s="46"/>
      <c r="I247" s="46"/>
      <c r="J247" s="47"/>
    </row>
    <row r="248">
      <c r="A248" s="37" t="s">
        <v>93</v>
      </c>
      <c r="B248" s="37">
        <v>60</v>
      </c>
      <c r="C248" s="38" t="s">
        <v>1857</v>
      </c>
      <c r="D248" s="37" t="s">
        <v>786</v>
      </c>
      <c r="E248" s="39" t="s">
        <v>1858</v>
      </c>
      <c r="F248" s="40" t="s">
        <v>117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1858</v>
      </c>
      <c r="F249" s="46"/>
      <c r="G249" s="46"/>
      <c r="H249" s="46"/>
      <c r="I249" s="46"/>
      <c r="J249" s="47"/>
    </row>
    <row r="250" ht="30">
      <c r="A250" s="37" t="s">
        <v>390</v>
      </c>
      <c r="B250" s="45"/>
      <c r="C250" s="46"/>
      <c r="D250" s="46"/>
      <c r="E250" s="48" t="s">
        <v>919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788</v>
      </c>
      <c r="F251" s="46"/>
      <c r="G251" s="46"/>
      <c r="H251" s="46"/>
      <c r="I251" s="46"/>
      <c r="J251" s="47"/>
    </row>
    <row r="252">
      <c r="A252" s="37" t="s">
        <v>93</v>
      </c>
      <c r="B252" s="37">
        <v>61</v>
      </c>
      <c r="C252" s="38" t="s">
        <v>1859</v>
      </c>
      <c r="D252" s="37" t="s">
        <v>786</v>
      </c>
      <c r="E252" s="39" t="s">
        <v>1860</v>
      </c>
      <c r="F252" s="40" t="s">
        <v>117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1860</v>
      </c>
      <c r="F253" s="46"/>
      <c r="G253" s="46"/>
      <c r="H253" s="46"/>
      <c r="I253" s="46"/>
      <c r="J253" s="47"/>
    </row>
    <row r="254" ht="30">
      <c r="A254" s="37" t="s">
        <v>390</v>
      </c>
      <c r="B254" s="45"/>
      <c r="C254" s="46"/>
      <c r="D254" s="46"/>
      <c r="E254" s="48" t="s">
        <v>919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788</v>
      </c>
      <c r="F255" s="46"/>
      <c r="G255" s="46"/>
      <c r="H255" s="46"/>
      <c r="I255" s="46"/>
      <c r="J255" s="47"/>
    </row>
    <row r="256" ht="30">
      <c r="A256" s="37" t="s">
        <v>93</v>
      </c>
      <c r="B256" s="37">
        <v>62</v>
      </c>
      <c r="C256" s="38" t="s">
        <v>1861</v>
      </c>
      <c r="D256" s="37" t="s">
        <v>786</v>
      </c>
      <c r="E256" s="39" t="s">
        <v>1862</v>
      </c>
      <c r="F256" s="40" t="s">
        <v>117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98</v>
      </c>
      <c r="B257" s="45"/>
      <c r="C257" s="46"/>
      <c r="D257" s="46"/>
      <c r="E257" s="39" t="s">
        <v>1862</v>
      </c>
      <c r="F257" s="46"/>
      <c r="G257" s="46"/>
      <c r="H257" s="46"/>
      <c r="I257" s="46"/>
      <c r="J257" s="47"/>
    </row>
    <row r="258" ht="30">
      <c r="A258" s="37" t="s">
        <v>390</v>
      </c>
      <c r="B258" s="45"/>
      <c r="C258" s="46"/>
      <c r="D258" s="46"/>
      <c r="E258" s="48" t="s">
        <v>919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788</v>
      </c>
      <c r="F259" s="46"/>
      <c r="G259" s="46"/>
      <c r="H259" s="46"/>
      <c r="I259" s="46"/>
      <c r="J259" s="47"/>
    </row>
    <row r="260">
      <c r="A260" s="37" t="s">
        <v>93</v>
      </c>
      <c r="B260" s="37">
        <v>63</v>
      </c>
      <c r="C260" s="38" t="s">
        <v>1863</v>
      </c>
      <c r="D260" s="37" t="s">
        <v>786</v>
      </c>
      <c r="E260" s="39" t="s">
        <v>1864</v>
      </c>
      <c r="F260" s="40" t="s">
        <v>117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1864</v>
      </c>
      <c r="F261" s="46"/>
      <c r="G261" s="46"/>
      <c r="H261" s="46"/>
      <c r="I261" s="46"/>
      <c r="J261" s="47"/>
    </row>
    <row r="262" ht="30">
      <c r="A262" s="37" t="s">
        <v>390</v>
      </c>
      <c r="B262" s="45"/>
      <c r="C262" s="46"/>
      <c r="D262" s="46"/>
      <c r="E262" s="48" t="s">
        <v>919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788</v>
      </c>
      <c r="F263" s="46"/>
      <c r="G263" s="46"/>
      <c r="H263" s="46"/>
      <c r="I263" s="46"/>
      <c r="J263" s="47"/>
    </row>
    <row r="264">
      <c r="A264" s="37" t="s">
        <v>93</v>
      </c>
      <c r="B264" s="37">
        <v>64</v>
      </c>
      <c r="C264" s="38" t="s">
        <v>1865</v>
      </c>
      <c r="D264" s="37" t="s">
        <v>786</v>
      </c>
      <c r="E264" s="39" t="s">
        <v>1866</v>
      </c>
      <c r="F264" s="40" t="s">
        <v>117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1866</v>
      </c>
      <c r="F265" s="46"/>
      <c r="G265" s="46"/>
      <c r="H265" s="46"/>
      <c r="I265" s="46"/>
      <c r="J265" s="47"/>
    </row>
    <row r="266" ht="30">
      <c r="A266" s="37" t="s">
        <v>390</v>
      </c>
      <c r="B266" s="45"/>
      <c r="C266" s="46"/>
      <c r="D266" s="46"/>
      <c r="E266" s="48" t="s">
        <v>912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788</v>
      </c>
      <c r="F267" s="46"/>
      <c r="G267" s="46"/>
      <c r="H267" s="46"/>
      <c r="I267" s="46"/>
      <c r="J267" s="47"/>
    </row>
    <row r="268">
      <c r="A268" s="37" t="s">
        <v>93</v>
      </c>
      <c r="B268" s="37">
        <v>65</v>
      </c>
      <c r="C268" s="38" t="s">
        <v>1867</v>
      </c>
      <c r="D268" s="37" t="s">
        <v>786</v>
      </c>
      <c r="E268" s="39" t="s">
        <v>1868</v>
      </c>
      <c r="F268" s="40" t="s">
        <v>117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1868</v>
      </c>
      <c r="F269" s="46"/>
      <c r="G269" s="46"/>
      <c r="H269" s="46"/>
      <c r="I269" s="46"/>
      <c r="J269" s="47"/>
    </row>
    <row r="270" ht="30">
      <c r="A270" s="37" t="s">
        <v>390</v>
      </c>
      <c r="B270" s="45"/>
      <c r="C270" s="46"/>
      <c r="D270" s="46"/>
      <c r="E270" s="48" t="s">
        <v>802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788</v>
      </c>
      <c r="F271" s="46"/>
      <c r="G271" s="46"/>
      <c r="H271" s="46"/>
      <c r="I271" s="46"/>
      <c r="J271" s="47"/>
    </row>
    <row r="272">
      <c r="A272" s="37" t="s">
        <v>93</v>
      </c>
      <c r="B272" s="37">
        <v>66</v>
      </c>
      <c r="C272" s="38" t="s">
        <v>1869</v>
      </c>
      <c r="D272" s="37" t="s">
        <v>786</v>
      </c>
      <c r="E272" s="39" t="s">
        <v>1870</v>
      </c>
      <c r="F272" s="40" t="s">
        <v>117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1870</v>
      </c>
      <c r="F273" s="46"/>
      <c r="G273" s="46"/>
      <c r="H273" s="46"/>
      <c r="I273" s="46"/>
      <c r="J273" s="47"/>
    </row>
    <row r="274" ht="30">
      <c r="A274" s="37" t="s">
        <v>390</v>
      </c>
      <c r="B274" s="45"/>
      <c r="C274" s="46"/>
      <c r="D274" s="46"/>
      <c r="E274" s="48" t="s">
        <v>919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788</v>
      </c>
      <c r="F275" s="46"/>
      <c r="G275" s="46"/>
      <c r="H275" s="46"/>
      <c r="I275" s="46"/>
      <c r="J275" s="47"/>
    </row>
    <row r="276">
      <c r="A276" s="37" t="s">
        <v>93</v>
      </c>
      <c r="B276" s="37">
        <v>67</v>
      </c>
      <c r="C276" s="38" t="s">
        <v>1871</v>
      </c>
      <c r="D276" s="37" t="s">
        <v>786</v>
      </c>
      <c r="E276" s="39" t="s">
        <v>1872</v>
      </c>
      <c r="F276" s="40" t="s">
        <v>117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1872</v>
      </c>
      <c r="F277" s="46"/>
      <c r="G277" s="46"/>
      <c r="H277" s="46"/>
      <c r="I277" s="46"/>
      <c r="J277" s="47"/>
    </row>
    <row r="278" ht="30">
      <c r="A278" s="37" t="s">
        <v>390</v>
      </c>
      <c r="B278" s="45"/>
      <c r="C278" s="46"/>
      <c r="D278" s="46"/>
      <c r="E278" s="48" t="s">
        <v>897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788</v>
      </c>
      <c r="F279" s="46"/>
      <c r="G279" s="46"/>
      <c r="H279" s="46"/>
      <c r="I279" s="46"/>
      <c r="J279" s="47"/>
    </row>
    <row r="280">
      <c r="A280" s="37" t="s">
        <v>93</v>
      </c>
      <c r="B280" s="37">
        <v>68</v>
      </c>
      <c r="C280" s="38" t="s">
        <v>1873</v>
      </c>
      <c r="D280" s="37" t="s">
        <v>786</v>
      </c>
      <c r="E280" s="39" t="s">
        <v>1874</v>
      </c>
      <c r="F280" s="40" t="s">
        <v>117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1874</v>
      </c>
      <c r="F281" s="46"/>
      <c r="G281" s="46"/>
      <c r="H281" s="46"/>
      <c r="I281" s="46"/>
      <c r="J281" s="47"/>
    </row>
    <row r="282" ht="30">
      <c r="A282" s="37" t="s">
        <v>390</v>
      </c>
      <c r="B282" s="45"/>
      <c r="C282" s="46"/>
      <c r="D282" s="46"/>
      <c r="E282" s="48" t="s">
        <v>1009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788</v>
      </c>
      <c r="F283" s="46"/>
      <c r="G283" s="46"/>
      <c r="H283" s="46"/>
      <c r="I283" s="46"/>
      <c r="J283" s="47"/>
    </row>
    <row r="284">
      <c r="A284" s="37" t="s">
        <v>93</v>
      </c>
      <c r="B284" s="37">
        <v>69</v>
      </c>
      <c r="C284" s="38" t="s">
        <v>1875</v>
      </c>
      <c r="D284" s="37" t="s">
        <v>786</v>
      </c>
      <c r="E284" s="39" t="s">
        <v>1876</v>
      </c>
      <c r="F284" s="40" t="s">
        <v>117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1876</v>
      </c>
      <c r="F285" s="46"/>
      <c r="G285" s="46"/>
      <c r="H285" s="46"/>
      <c r="I285" s="46"/>
      <c r="J285" s="47"/>
    </row>
    <row r="286" ht="30">
      <c r="A286" s="37" t="s">
        <v>390</v>
      </c>
      <c r="B286" s="45"/>
      <c r="C286" s="46"/>
      <c r="D286" s="46"/>
      <c r="E286" s="48" t="s">
        <v>829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788</v>
      </c>
      <c r="F287" s="46"/>
      <c r="G287" s="46"/>
      <c r="H287" s="46"/>
      <c r="I287" s="46"/>
      <c r="J287" s="47"/>
    </row>
    <row r="288">
      <c r="A288" s="37" t="s">
        <v>93</v>
      </c>
      <c r="B288" s="37">
        <v>70</v>
      </c>
      <c r="C288" s="38" t="s">
        <v>1877</v>
      </c>
      <c r="D288" s="37" t="s">
        <v>786</v>
      </c>
      <c r="E288" s="39" t="s">
        <v>1878</v>
      </c>
      <c r="F288" s="40" t="s">
        <v>117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1878</v>
      </c>
      <c r="F289" s="46"/>
      <c r="G289" s="46"/>
      <c r="H289" s="46"/>
      <c r="I289" s="46"/>
      <c r="J289" s="47"/>
    </row>
    <row r="290" ht="30">
      <c r="A290" s="37" t="s">
        <v>390</v>
      </c>
      <c r="B290" s="45"/>
      <c r="C290" s="46"/>
      <c r="D290" s="46"/>
      <c r="E290" s="48" t="s">
        <v>810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788</v>
      </c>
      <c r="F291" s="46"/>
      <c r="G291" s="46"/>
      <c r="H291" s="46"/>
      <c r="I291" s="46"/>
      <c r="J291" s="47"/>
    </row>
    <row r="292">
      <c r="A292" s="37" t="s">
        <v>93</v>
      </c>
      <c r="B292" s="37">
        <v>71</v>
      </c>
      <c r="C292" s="38" t="s">
        <v>1879</v>
      </c>
      <c r="D292" s="37" t="s">
        <v>786</v>
      </c>
      <c r="E292" s="39" t="s">
        <v>1880</v>
      </c>
      <c r="F292" s="40" t="s">
        <v>117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1880</v>
      </c>
      <c r="F293" s="46"/>
      <c r="G293" s="46"/>
      <c r="H293" s="46"/>
      <c r="I293" s="46"/>
      <c r="J293" s="47"/>
    </row>
    <row r="294" ht="30">
      <c r="A294" s="37" t="s">
        <v>390</v>
      </c>
      <c r="B294" s="45"/>
      <c r="C294" s="46"/>
      <c r="D294" s="46"/>
      <c r="E294" s="48" t="s">
        <v>912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788</v>
      </c>
      <c r="F295" s="46"/>
      <c r="G295" s="46"/>
      <c r="H295" s="46"/>
      <c r="I295" s="46"/>
      <c r="J295" s="47"/>
    </row>
    <row r="296">
      <c r="A296" s="37" t="s">
        <v>93</v>
      </c>
      <c r="B296" s="37">
        <v>72</v>
      </c>
      <c r="C296" s="38" t="s">
        <v>1881</v>
      </c>
      <c r="D296" s="37" t="s">
        <v>786</v>
      </c>
      <c r="E296" s="39" t="s">
        <v>1882</v>
      </c>
      <c r="F296" s="40" t="s">
        <v>117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1882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1111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788</v>
      </c>
      <c r="F299" s="46"/>
      <c r="G299" s="46"/>
      <c r="H299" s="46"/>
      <c r="I299" s="46"/>
      <c r="J299" s="47"/>
    </row>
    <row r="300">
      <c r="A300" s="37" t="s">
        <v>93</v>
      </c>
      <c r="B300" s="37">
        <v>73</v>
      </c>
      <c r="C300" s="38" t="s">
        <v>1883</v>
      </c>
      <c r="D300" s="37" t="s">
        <v>786</v>
      </c>
      <c r="E300" s="39" t="s">
        <v>1884</v>
      </c>
      <c r="F300" s="40" t="s">
        <v>117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98</v>
      </c>
      <c r="B301" s="45"/>
      <c r="C301" s="46"/>
      <c r="D301" s="46"/>
      <c r="E301" s="39" t="s">
        <v>1884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1009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788</v>
      </c>
      <c r="F303" s="46"/>
      <c r="G303" s="46"/>
      <c r="H303" s="46"/>
      <c r="I303" s="46"/>
      <c r="J303" s="47"/>
    </row>
    <row r="304">
      <c r="A304" s="37" t="s">
        <v>93</v>
      </c>
      <c r="B304" s="37">
        <v>74</v>
      </c>
      <c r="C304" s="38" t="s">
        <v>1885</v>
      </c>
      <c r="D304" s="37" t="s">
        <v>786</v>
      </c>
      <c r="E304" s="39" t="s">
        <v>1886</v>
      </c>
      <c r="F304" s="40" t="s">
        <v>117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98</v>
      </c>
      <c r="B305" s="45"/>
      <c r="C305" s="46"/>
      <c r="D305" s="46"/>
      <c r="E305" s="39" t="s">
        <v>1886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1887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788</v>
      </c>
      <c r="F307" s="46"/>
      <c r="G307" s="46"/>
      <c r="H307" s="46"/>
      <c r="I307" s="46"/>
      <c r="J307" s="47"/>
    </row>
    <row r="308">
      <c r="A308" s="37" t="s">
        <v>93</v>
      </c>
      <c r="B308" s="37">
        <v>75</v>
      </c>
      <c r="C308" s="38" t="s">
        <v>1888</v>
      </c>
      <c r="D308" s="37" t="s">
        <v>786</v>
      </c>
      <c r="E308" s="39" t="s">
        <v>1889</v>
      </c>
      <c r="F308" s="40" t="s">
        <v>117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1889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1890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788</v>
      </c>
      <c r="F311" s="46"/>
      <c r="G311" s="46"/>
      <c r="H311" s="46"/>
      <c r="I311" s="46"/>
      <c r="J311" s="47"/>
    </row>
    <row r="312">
      <c r="A312" s="37" t="s">
        <v>93</v>
      </c>
      <c r="B312" s="37">
        <v>76</v>
      </c>
      <c r="C312" s="38" t="s">
        <v>1891</v>
      </c>
      <c r="D312" s="37" t="s">
        <v>786</v>
      </c>
      <c r="E312" s="39" t="s">
        <v>1892</v>
      </c>
      <c r="F312" s="40" t="s">
        <v>117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1892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897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788</v>
      </c>
      <c r="F315" s="46"/>
      <c r="G315" s="46"/>
      <c r="H315" s="46"/>
      <c r="I315" s="46"/>
      <c r="J315" s="47"/>
    </row>
    <row r="316">
      <c r="A316" s="37" t="s">
        <v>93</v>
      </c>
      <c r="B316" s="37">
        <v>77</v>
      </c>
      <c r="C316" s="38" t="s">
        <v>1893</v>
      </c>
      <c r="D316" s="37" t="s">
        <v>786</v>
      </c>
      <c r="E316" s="39" t="s">
        <v>1894</v>
      </c>
      <c r="F316" s="40" t="s">
        <v>117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1894</v>
      </c>
      <c r="F317" s="46"/>
      <c r="G317" s="46"/>
      <c r="H317" s="46"/>
      <c r="I317" s="46"/>
      <c r="J317" s="47"/>
    </row>
    <row r="318" ht="30">
      <c r="A318" s="37" t="s">
        <v>390</v>
      </c>
      <c r="B318" s="45"/>
      <c r="C318" s="46"/>
      <c r="D318" s="46"/>
      <c r="E318" s="48" t="s">
        <v>829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788</v>
      </c>
      <c r="F319" s="46"/>
      <c r="G319" s="46"/>
      <c r="H319" s="46"/>
      <c r="I319" s="46"/>
      <c r="J319" s="47"/>
    </row>
    <row r="320">
      <c r="A320" s="37" t="s">
        <v>93</v>
      </c>
      <c r="B320" s="37">
        <v>78</v>
      </c>
      <c r="C320" s="38" t="s">
        <v>1386</v>
      </c>
      <c r="D320" s="37" t="s">
        <v>786</v>
      </c>
      <c r="E320" s="39" t="s">
        <v>1387</v>
      </c>
      <c r="F320" s="40" t="s">
        <v>117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98</v>
      </c>
      <c r="B321" s="45"/>
      <c r="C321" s="46"/>
      <c r="D321" s="46"/>
      <c r="E321" s="39" t="s">
        <v>1387</v>
      </c>
      <c r="F321" s="46"/>
      <c r="G321" s="46"/>
      <c r="H321" s="46"/>
      <c r="I321" s="46"/>
      <c r="J321" s="47"/>
    </row>
    <row r="322" ht="30">
      <c r="A322" s="37" t="s">
        <v>390</v>
      </c>
      <c r="B322" s="45"/>
      <c r="C322" s="46"/>
      <c r="D322" s="46"/>
      <c r="E322" s="48" t="s">
        <v>912</v>
      </c>
      <c r="F322" s="46"/>
      <c r="G322" s="46"/>
      <c r="H322" s="46"/>
      <c r="I322" s="46"/>
      <c r="J322" s="47"/>
    </row>
    <row r="323">
      <c r="A323" s="37" t="s">
        <v>99</v>
      </c>
      <c r="B323" s="45"/>
      <c r="C323" s="46"/>
      <c r="D323" s="46"/>
      <c r="E323" s="39" t="s">
        <v>788</v>
      </c>
      <c r="F323" s="46"/>
      <c r="G323" s="46"/>
      <c r="H323" s="46"/>
      <c r="I323" s="46"/>
      <c r="J323" s="47"/>
    </row>
    <row r="324">
      <c r="A324" s="37" t="s">
        <v>93</v>
      </c>
      <c r="B324" s="37">
        <v>79</v>
      </c>
      <c r="C324" s="38" t="s">
        <v>1388</v>
      </c>
      <c r="D324" s="37" t="s">
        <v>786</v>
      </c>
      <c r="E324" s="39" t="s">
        <v>1389</v>
      </c>
      <c r="F324" s="40" t="s">
        <v>117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98</v>
      </c>
      <c r="B325" s="45"/>
      <c r="C325" s="46"/>
      <c r="D325" s="46"/>
      <c r="E325" s="39" t="s">
        <v>1389</v>
      </c>
      <c r="F325" s="46"/>
      <c r="G325" s="46"/>
      <c r="H325" s="46"/>
      <c r="I325" s="46"/>
      <c r="J325" s="47"/>
    </row>
    <row r="326" ht="30">
      <c r="A326" s="37" t="s">
        <v>390</v>
      </c>
      <c r="B326" s="45"/>
      <c r="C326" s="46"/>
      <c r="D326" s="46"/>
      <c r="E326" s="48" t="s">
        <v>919</v>
      </c>
      <c r="F326" s="46"/>
      <c r="G326" s="46"/>
      <c r="H326" s="46"/>
      <c r="I326" s="46"/>
      <c r="J326" s="47"/>
    </row>
    <row r="327">
      <c r="A327" s="37" t="s">
        <v>99</v>
      </c>
      <c r="B327" s="45"/>
      <c r="C327" s="46"/>
      <c r="D327" s="46"/>
      <c r="E327" s="39" t="s">
        <v>788</v>
      </c>
      <c r="F327" s="46"/>
      <c r="G327" s="46"/>
      <c r="H327" s="46"/>
      <c r="I327" s="46"/>
      <c r="J327" s="47"/>
    </row>
    <row r="328">
      <c r="A328" s="37" t="s">
        <v>93</v>
      </c>
      <c r="B328" s="37">
        <v>80</v>
      </c>
      <c r="C328" s="38" t="s">
        <v>1895</v>
      </c>
      <c r="D328" s="37" t="s">
        <v>786</v>
      </c>
      <c r="E328" s="39" t="s">
        <v>1896</v>
      </c>
      <c r="F328" s="40" t="s">
        <v>117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98</v>
      </c>
      <c r="B329" s="45"/>
      <c r="C329" s="46"/>
      <c r="D329" s="46"/>
      <c r="E329" s="39" t="s">
        <v>1896</v>
      </c>
      <c r="F329" s="46"/>
      <c r="G329" s="46"/>
      <c r="H329" s="46"/>
      <c r="I329" s="46"/>
      <c r="J329" s="47"/>
    </row>
    <row r="330" ht="30">
      <c r="A330" s="37" t="s">
        <v>390</v>
      </c>
      <c r="B330" s="45"/>
      <c r="C330" s="46"/>
      <c r="D330" s="46"/>
      <c r="E330" s="48" t="s">
        <v>912</v>
      </c>
      <c r="F330" s="46"/>
      <c r="G330" s="46"/>
      <c r="H330" s="46"/>
      <c r="I330" s="46"/>
      <c r="J330" s="47"/>
    </row>
    <row r="331">
      <c r="A331" s="37" t="s">
        <v>99</v>
      </c>
      <c r="B331" s="45"/>
      <c r="C331" s="46"/>
      <c r="D331" s="46"/>
      <c r="E331" s="39" t="s">
        <v>788</v>
      </c>
      <c r="F331" s="46"/>
      <c r="G331" s="46"/>
      <c r="H331" s="46"/>
      <c r="I331" s="46"/>
      <c r="J331" s="47"/>
    </row>
    <row r="332">
      <c r="A332" s="37" t="s">
        <v>93</v>
      </c>
      <c r="B332" s="37">
        <v>81</v>
      </c>
      <c r="C332" s="38" t="s">
        <v>1897</v>
      </c>
      <c r="D332" s="37" t="s">
        <v>786</v>
      </c>
      <c r="E332" s="39" t="s">
        <v>1898</v>
      </c>
      <c r="F332" s="40" t="s">
        <v>117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98</v>
      </c>
      <c r="B333" s="45"/>
      <c r="C333" s="46"/>
      <c r="D333" s="46"/>
      <c r="E333" s="39" t="s">
        <v>1898</v>
      </c>
      <c r="F333" s="46"/>
      <c r="G333" s="46"/>
      <c r="H333" s="46"/>
      <c r="I333" s="46"/>
      <c r="J333" s="47"/>
    </row>
    <row r="334" ht="30">
      <c r="A334" s="37" t="s">
        <v>390</v>
      </c>
      <c r="B334" s="45"/>
      <c r="C334" s="46"/>
      <c r="D334" s="46"/>
      <c r="E334" s="48" t="s">
        <v>897</v>
      </c>
      <c r="F334" s="46"/>
      <c r="G334" s="46"/>
      <c r="H334" s="46"/>
      <c r="I334" s="46"/>
      <c r="J334" s="47"/>
    </row>
    <row r="335">
      <c r="A335" s="37" t="s">
        <v>99</v>
      </c>
      <c r="B335" s="45"/>
      <c r="C335" s="46"/>
      <c r="D335" s="46"/>
      <c r="E335" s="39" t="s">
        <v>788</v>
      </c>
      <c r="F335" s="46"/>
      <c r="G335" s="46"/>
      <c r="H335" s="46"/>
      <c r="I335" s="46"/>
      <c r="J335" s="47"/>
    </row>
    <row r="336">
      <c r="A336" s="37" t="s">
        <v>93</v>
      </c>
      <c r="B336" s="37">
        <v>82</v>
      </c>
      <c r="C336" s="38" t="s">
        <v>1899</v>
      </c>
      <c r="D336" s="37" t="s">
        <v>786</v>
      </c>
      <c r="E336" s="39" t="s">
        <v>1900</v>
      </c>
      <c r="F336" s="40" t="s">
        <v>117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98</v>
      </c>
      <c r="B337" s="45"/>
      <c r="C337" s="46"/>
      <c r="D337" s="46"/>
      <c r="E337" s="39" t="s">
        <v>1900</v>
      </c>
      <c r="F337" s="46"/>
      <c r="G337" s="46"/>
      <c r="H337" s="46"/>
      <c r="I337" s="46"/>
      <c r="J337" s="47"/>
    </row>
    <row r="338" ht="30">
      <c r="A338" s="37" t="s">
        <v>390</v>
      </c>
      <c r="B338" s="45"/>
      <c r="C338" s="46"/>
      <c r="D338" s="46"/>
      <c r="E338" s="48" t="s">
        <v>919</v>
      </c>
      <c r="F338" s="46"/>
      <c r="G338" s="46"/>
      <c r="H338" s="46"/>
      <c r="I338" s="46"/>
      <c r="J338" s="47"/>
    </row>
    <row r="339">
      <c r="A339" s="37" t="s">
        <v>99</v>
      </c>
      <c r="B339" s="45"/>
      <c r="C339" s="46"/>
      <c r="D339" s="46"/>
      <c r="E339" s="39" t="s">
        <v>788</v>
      </c>
      <c r="F339" s="46"/>
      <c r="G339" s="46"/>
      <c r="H339" s="46"/>
      <c r="I339" s="46"/>
      <c r="J339" s="47"/>
    </row>
    <row r="340">
      <c r="A340" s="37" t="s">
        <v>93</v>
      </c>
      <c r="B340" s="37">
        <v>83</v>
      </c>
      <c r="C340" s="38" t="s">
        <v>1901</v>
      </c>
      <c r="D340" s="37" t="s">
        <v>786</v>
      </c>
      <c r="E340" s="39" t="s">
        <v>1902</v>
      </c>
      <c r="F340" s="40" t="s">
        <v>117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98</v>
      </c>
      <c r="B341" s="45"/>
      <c r="C341" s="46"/>
      <c r="D341" s="46"/>
      <c r="E341" s="39" t="s">
        <v>1902</v>
      </c>
      <c r="F341" s="46"/>
      <c r="G341" s="46"/>
      <c r="H341" s="46"/>
      <c r="I341" s="46"/>
      <c r="J341" s="47"/>
    </row>
    <row r="342" ht="30">
      <c r="A342" s="37" t="s">
        <v>390</v>
      </c>
      <c r="B342" s="45"/>
      <c r="C342" s="46"/>
      <c r="D342" s="46"/>
      <c r="E342" s="48" t="s">
        <v>829</v>
      </c>
      <c r="F342" s="46"/>
      <c r="G342" s="46"/>
      <c r="H342" s="46"/>
      <c r="I342" s="46"/>
      <c r="J342" s="47"/>
    </row>
    <row r="343">
      <c r="A343" s="37" t="s">
        <v>99</v>
      </c>
      <c r="B343" s="45"/>
      <c r="C343" s="46"/>
      <c r="D343" s="46"/>
      <c r="E343" s="39" t="s">
        <v>788</v>
      </c>
      <c r="F343" s="46"/>
      <c r="G343" s="46"/>
      <c r="H343" s="46"/>
      <c r="I343" s="46"/>
      <c r="J343" s="47"/>
    </row>
    <row r="344" ht="30">
      <c r="A344" s="37" t="s">
        <v>93</v>
      </c>
      <c r="B344" s="37">
        <v>84</v>
      </c>
      <c r="C344" s="38" t="s">
        <v>1903</v>
      </c>
      <c r="D344" s="37" t="s">
        <v>786</v>
      </c>
      <c r="E344" s="39" t="s">
        <v>1904</v>
      </c>
      <c r="F344" s="40" t="s">
        <v>117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98</v>
      </c>
      <c r="B345" s="45"/>
      <c r="C345" s="46"/>
      <c r="D345" s="46"/>
      <c r="E345" s="39" t="s">
        <v>1904</v>
      </c>
      <c r="F345" s="46"/>
      <c r="G345" s="46"/>
      <c r="H345" s="46"/>
      <c r="I345" s="46"/>
      <c r="J345" s="47"/>
    </row>
    <row r="346" ht="30">
      <c r="A346" s="37" t="s">
        <v>390</v>
      </c>
      <c r="B346" s="45"/>
      <c r="C346" s="46"/>
      <c r="D346" s="46"/>
      <c r="E346" s="48" t="s">
        <v>1243</v>
      </c>
      <c r="F346" s="46"/>
      <c r="G346" s="46"/>
      <c r="H346" s="46"/>
      <c r="I346" s="46"/>
      <c r="J346" s="47"/>
    </row>
    <row r="347">
      <c r="A347" s="37" t="s">
        <v>99</v>
      </c>
      <c r="B347" s="45"/>
      <c r="C347" s="46"/>
      <c r="D347" s="46"/>
      <c r="E347" s="39" t="s">
        <v>788</v>
      </c>
      <c r="F347" s="46"/>
      <c r="G347" s="46"/>
      <c r="H347" s="46"/>
      <c r="I347" s="46"/>
      <c r="J347" s="47"/>
    </row>
    <row r="348" ht="30">
      <c r="A348" s="37" t="s">
        <v>93</v>
      </c>
      <c r="B348" s="37">
        <v>85</v>
      </c>
      <c r="C348" s="38" t="s">
        <v>1905</v>
      </c>
      <c r="D348" s="37" t="s">
        <v>786</v>
      </c>
      <c r="E348" s="39" t="s">
        <v>1906</v>
      </c>
      <c r="F348" s="40" t="s">
        <v>117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98</v>
      </c>
      <c r="B349" s="45"/>
      <c r="C349" s="46"/>
      <c r="D349" s="46"/>
      <c r="E349" s="39" t="s">
        <v>1906</v>
      </c>
      <c r="F349" s="46"/>
      <c r="G349" s="46"/>
      <c r="H349" s="46"/>
      <c r="I349" s="46"/>
      <c r="J349" s="47"/>
    </row>
    <row r="350" ht="30">
      <c r="A350" s="37" t="s">
        <v>390</v>
      </c>
      <c r="B350" s="45"/>
      <c r="C350" s="46"/>
      <c r="D350" s="46"/>
      <c r="E350" s="48" t="s">
        <v>978</v>
      </c>
      <c r="F350" s="46"/>
      <c r="G350" s="46"/>
      <c r="H350" s="46"/>
      <c r="I350" s="46"/>
      <c r="J350" s="47"/>
    </row>
    <row r="351">
      <c r="A351" s="37" t="s">
        <v>99</v>
      </c>
      <c r="B351" s="45"/>
      <c r="C351" s="46"/>
      <c r="D351" s="46"/>
      <c r="E351" s="39" t="s">
        <v>788</v>
      </c>
      <c r="F351" s="46"/>
      <c r="G351" s="46"/>
      <c r="H351" s="46"/>
      <c r="I351" s="46"/>
      <c r="J351" s="47"/>
    </row>
    <row r="352">
      <c r="A352" s="37" t="s">
        <v>93</v>
      </c>
      <c r="B352" s="37">
        <v>86</v>
      </c>
      <c r="C352" s="38" t="s">
        <v>1907</v>
      </c>
      <c r="D352" s="37" t="s">
        <v>786</v>
      </c>
      <c r="E352" s="39" t="s">
        <v>1908</v>
      </c>
      <c r="F352" s="40" t="s">
        <v>117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98</v>
      </c>
      <c r="B353" s="45"/>
      <c r="C353" s="46"/>
      <c r="D353" s="46"/>
      <c r="E353" s="39" t="s">
        <v>1908</v>
      </c>
      <c r="F353" s="46"/>
      <c r="G353" s="46"/>
      <c r="H353" s="46"/>
      <c r="I353" s="46"/>
      <c r="J353" s="47"/>
    </row>
    <row r="354" ht="30">
      <c r="A354" s="37" t="s">
        <v>390</v>
      </c>
      <c r="B354" s="45"/>
      <c r="C354" s="46"/>
      <c r="D354" s="46"/>
      <c r="E354" s="48" t="s">
        <v>912</v>
      </c>
      <c r="F354" s="46"/>
      <c r="G354" s="46"/>
      <c r="H354" s="46"/>
      <c r="I354" s="46"/>
      <c r="J354" s="47"/>
    </row>
    <row r="355">
      <c r="A355" s="37" t="s">
        <v>99</v>
      </c>
      <c r="B355" s="45"/>
      <c r="C355" s="46"/>
      <c r="D355" s="46"/>
      <c r="E355" s="39" t="s">
        <v>788</v>
      </c>
      <c r="F355" s="46"/>
      <c r="G355" s="46"/>
      <c r="H355" s="46"/>
      <c r="I355" s="46"/>
      <c r="J355" s="47"/>
    </row>
    <row r="356">
      <c r="A356" s="37" t="s">
        <v>93</v>
      </c>
      <c r="B356" s="37">
        <v>87</v>
      </c>
      <c r="C356" s="38" t="s">
        <v>1909</v>
      </c>
      <c r="D356" s="37" t="s">
        <v>786</v>
      </c>
      <c r="E356" s="39" t="s">
        <v>1910</v>
      </c>
      <c r="F356" s="40" t="s">
        <v>117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98</v>
      </c>
      <c r="B357" s="45"/>
      <c r="C357" s="46"/>
      <c r="D357" s="46"/>
      <c r="E357" s="39" t="s">
        <v>1910</v>
      </c>
      <c r="F357" s="46"/>
      <c r="G357" s="46"/>
      <c r="H357" s="46"/>
      <c r="I357" s="46"/>
      <c r="J357" s="47"/>
    </row>
    <row r="358" ht="30">
      <c r="A358" s="37" t="s">
        <v>390</v>
      </c>
      <c r="B358" s="45"/>
      <c r="C358" s="46"/>
      <c r="D358" s="46"/>
      <c r="E358" s="48" t="s">
        <v>919</v>
      </c>
      <c r="F358" s="46"/>
      <c r="G358" s="46"/>
      <c r="H358" s="46"/>
      <c r="I358" s="46"/>
      <c r="J358" s="47"/>
    </row>
    <row r="359">
      <c r="A359" s="37" t="s">
        <v>99</v>
      </c>
      <c r="B359" s="45"/>
      <c r="C359" s="46"/>
      <c r="D359" s="46"/>
      <c r="E359" s="39" t="s">
        <v>788</v>
      </c>
      <c r="F359" s="46"/>
      <c r="G359" s="46"/>
      <c r="H359" s="46"/>
      <c r="I359" s="46"/>
      <c r="J359" s="47"/>
    </row>
    <row r="360" ht="30">
      <c r="A360" s="37" t="s">
        <v>93</v>
      </c>
      <c r="B360" s="37">
        <v>88</v>
      </c>
      <c r="C360" s="38" t="s">
        <v>1911</v>
      </c>
      <c r="D360" s="37" t="s">
        <v>786</v>
      </c>
      <c r="E360" s="39" t="s">
        <v>1912</v>
      </c>
      <c r="F360" s="40" t="s">
        <v>117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98</v>
      </c>
      <c r="B361" s="45"/>
      <c r="C361" s="46"/>
      <c r="D361" s="46"/>
      <c r="E361" s="39" t="s">
        <v>1912</v>
      </c>
      <c r="F361" s="46"/>
      <c r="G361" s="46"/>
      <c r="H361" s="46"/>
      <c r="I361" s="46"/>
      <c r="J361" s="47"/>
    </row>
    <row r="362" ht="30">
      <c r="A362" s="37" t="s">
        <v>390</v>
      </c>
      <c r="B362" s="45"/>
      <c r="C362" s="46"/>
      <c r="D362" s="46"/>
      <c r="E362" s="48" t="s">
        <v>1111</v>
      </c>
      <c r="F362" s="46"/>
      <c r="G362" s="46"/>
      <c r="H362" s="46"/>
      <c r="I362" s="46"/>
      <c r="J362" s="47"/>
    </row>
    <row r="363">
      <c r="A363" s="37" t="s">
        <v>99</v>
      </c>
      <c r="B363" s="45"/>
      <c r="C363" s="46"/>
      <c r="D363" s="46"/>
      <c r="E363" s="39" t="s">
        <v>788</v>
      </c>
      <c r="F363" s="46"/>
      <c r="G363" s="46"/>
      <c r="H363" s="46"/>
      <c r="I363" s="46"/>
      <c r="J363" s="47"/>
    </row>
    <row r="364">
      <c r="A364" s="37" t="s">
        <v>93</v>
      </c>
      <c r="B364" s="37">
        <v>89</v>
      </c>
      <c r="C364" s="38" t="s">
        <v>1913</v>
      </c>
      <c r="D364" s="37" t="s">
        <v>786</v>
      </c>
      <c r="E364" s="39" t="s">
        <v>1914</v>
      </c>
      <c r="F364" s="40" t="s">
        <v>117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98</v>
      </c>
      <c r="B365" s="45"/>
      <c r="C365" s="46"/>
      <c r="D365" s="46"/>
      <c r="E365" s="39" t="s">
        <v>1914</v>
      </c>
      <c r="F365" s="46"/>
      <c r="G365" s="46"/>
      <c r="H365" s="46"/>
      <c r="I365" s="46"/>
      <c r="J365" s="47"/>
    </row>
    <row r="366" ht="30">
      <c r="A366" s="37" t="s">
        <v>390</v>
      </c>
      <c r="B366" s="45"/>
      <c r="C366" s="46"/>
      <c r="D366" s="46"/>
      <c r="E366" s="48" t="s">
        <v>1009</v>
      </c>
      <c r="F366" s="46"/>
      <c r="G366" s="46"/>
      <c r="H366" s="46"/>
      <c r="I366" s="46"/>
      <c r="J366" s="47"/>
    </row>
    <row r="367">
      <c r="A367" s="37" t="s">
        <v>99</v>
      </c>
      <c r="B367" s="45"/>
      <c r="C367" s="46"/>
      <c r="D367" s="46"/>
      <c r="E367" s="39" t="s">
        <v>788</v>
      </c>
      <c r="F367" s="46"/>
      <c r="G367" s="46"/>
      <c r="H367" s="46"/>
      <c r="I367" s="46"/>
      <c r="J367" s="47"/>
    </row>
    <row r="368">
      <c r="A368" s="37" t="s">
        <v>93</v>
      </c>
      <c r="B368" s="37">
        <v>90</v>
      </c>
      <c r="C368" s="38" t="s">
        <v>1915</v>
      </c>
      <c r="D368" s="37" t="s">
        <v>786</v>
      </c>
      <c r="E368" s="39" t="s">
        <v>1916</v>
      </c>
      <c r="F368" s="40" t="s">
        <v>117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98</v>
      </c>
      <c r="B369" s="45"/>
      <c r="C369" s="46"/>
      <c r="D369" s="46"/>
      <c r="E369" s="39" t="s">
        <v>1916</v>
      </c>
      <c r="F369" s="46"/>
      <c r="G369" s="46"/>
      <c r="H369" s="46"/>
      <c r="I369" s="46"/>
      <c r="J369" s="47"/>
    </row>
    <row r="370" ht="30">
      <c r="A370" s="37" t="s">
        <v>390</v>
      </c>
      <c r="B370" s="45"/>
      <c r="C370" s="46"/>
      <c r="D370" s="46"/>
      <c r="E370" s="48" t="s">
        <v>897</v>
      </c>
      <c r="F370" s="46"/>
      <c r="G370" s="46"/>
      <c r="H370" s="46"/>
      <c r="I370" s="46"/>
      <c r="J370" s="47"/>
    </row>
    <row r="371">
      <c r="A371" s="37" t="s">
        <v>99</v>
      </c>
      <c r="B371" s="45"/>
      <c r="C371" s="46"/>
      <c r="D371" s="46"/>
      <c r="E371" s="39" t="s">
        <v>788</v>
      </c>
      <c r="F371" s="46"/>
      <c r="G371" s="46"/>
      <c r="H371" s="46"/>
      <c r="I371" s="46"/>
      <c r="J371" s="47"/>
    </row>
    <row r="372">
      <c r="A372" s="37" t="s">
        <v>93</v>
      </c>
      <c r="B372" s="37">
        <v>91</v>
      </c>
      <c r="C372" s="38" t="s">
        <v>1917</v>
      </c>
      <c r="D372" s="37" t="s">
        <v>786</v>
      </c>
      <c r="E372" s="39" t="s">
        <v>1918</v>
      </c>
      <c r="F372" s="40" t="s">
        <v>117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98</v>
      </c>
      <c r="B373" s="45"/>
      <c r="C373" s="46"/>
      <c r="D373" s="46"/>
      <c r="E373" s="39" t="s">
        <v>1918</v>
      </c>
      <c r="F373" s="46"/>
      <c r="G373" s="46"/>
      <c r="H373" s="46"/>
      <c r="I373" s="46"/>
      <c r="J373" s="47"/>
    </row>
    <row r="374" ht="30">
      <c r="A374" s="37" t="s">
        <v>390</v>
      </c>
      <c r="B374" s="45"/>
      <c r="C374" s="46"/>
      <c r="D374" s="46"/>
      <c r="E374" s="48" t="s">
        <v>829</v>
      </c>
      <c r="F374" s="46"/>
      <c r="G374" s="46"/>
      <c r="H374" s="46"/>
      <c r="I374" s="46"/>
      <c r="J374" s="47"/>
    </row>
    <row r="375">
      <c r="A375" s="37" t="s">
        <v>99</v>
      </c>
      <c r="B375" s="45"/>
      <c r="C375" s="46"/>
      <c r="D375" s="46"/>
      <c r="E375" s="39" t="s">
        <v>788</v>
      </c>
      <c r="F375" s="46"/>
      <c r="G375" s="46"/>
      <c r="H375" s="46"/>
      <c r="I375" s="46"/>
      <c r="J375" s="47"/>
    </row>
    <row r="376" ht="30">
      <c r="A376" s="37" t="s">
        <v>93</v>
      </c>
      <c r="B376" s="37">
        <v>92</v>
      </c>
      <c r="C376" s="38" t="s">
        <v>1919</v>
      </c>
      <c r="D376" s="37" t="s">
        <v>786</v>
      </c>
      <c r="E376" s="39" t="s">
        <v>1920</v>
      </c>
      <c r="F376" s="40" t="s">
        <v>117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 ht="30">
      <c r="A377" s="37" t="s">
        <v>98</v>
      </c>
      <c r="B377" s="45"/>
      <c r="C377" s="46"/>
      <c r="D377" s="46"/>
      <c r="E377" s="39" t="s">
        <v>1920</v>
      </c>
      <c r="F377" s="46"/>
      <c r="G377" s="46"/>
      <c r="H377" s="46"/>
      <c r="I377" s="46"/>
      <c r="J377" s="47"/>
    </row>
    <row r="378" ht="30">
      <c r="A378" s="37" t="s">
        <v>390</v>
      </c>
      <c r="B378" s="45"/>
      <c r="C378" s="46"/>
      <c r="D378" s="46"/>
      <c r="E378" s="48" t="s">
        <v>810</v>
      </c>
      <c r="F378" s="46"/>
      <c r="G378" s="46"/>
      <c r="H378" s="46"/>
      <c r="I378" s="46"/>
      <c r="J378" s="47"/>
    </row>
    <row r="379">
      <c r="A379" s="37" t="s">
        <v>99</v>
      </c>
      <c r="B379" s="45"/>
      <c r="C379" s="46"/>
      <c r="D379" s="46"/>
      <c r="E379" s="39" t="s">
        <v>788</v>
      </c>
      <c r="F379" s="46"/>
      <c r="G379" s="46"/>
      <c r="H379" s="46"/>
      <c r="I379" s="46"/>
      <c r="J379" s="47"/>
    </row>
    <row r="380" ht="30">
      <c r="A380" s="37" t="s">
        <v>93</v>
      </c>
      <c r="B380" s="37">
        <v>93</v>
      </c>
      <c r="C380" s="38" t="s">
        <v>1921</v>
      </c>
      <c r="D380" s="37" t="s">
        <v>786</v>
      </c>
      <c r="E380" s="39" t="s">
        <v>1922</v>
      </c>
      <c r="F380" s="40" t="s">
        <v>117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98</v>
      </c>
      <c r="B381" s="45"/>
      <c r="C381" s="46"/>
      <c r="D381" s="46"/>
      <c r="E381" s="39" t="s">
        <v>1922</v>
      </c>
      <c r="F381" s="46"/>
      <c r="G381" s="46"/>
      <c r="H381" s="46"/>
      <c r="I381" s="46"/>
      <c r="J381" s="47"/>
    </row>
    <row r="382" ht="30">
      <c r="A382" s="37" t="s">
        <v>390</v>
      </c>
      <c r="B382" s="45"/>
      <c r="C382" s="46"/>
      <c r="D382" s="46"/>
      <c r="E382" s="48" t="s">
        <v>912</v>
      </c>
      <c r="F382" s="46"/>
      <c r="G382" s="46"/>
      <c r="H382" s="46"/>
      <c r="I382" s="46"/>
      <c r="J382" s="47"/>
    </row>
    <row r="383">
      <c r="A383" s="37" t="s">
        <v>99</v>
      </c>
      <c r="B383" s="45"/>
      <c r="C383" s="46"/>
      <c r="D383" s="46"/>
      <c r="E383" s="39" t="s">
        <v>788</v>
      </c>
      <c r="F383" s="46"/>
      <c r="G383" s="46"/>
      <c r="H383" s="46"/>
      <c r="I383" s="46"/>
      <c r="J383" s="47"/>
    </row>
    <row r="384">
      <c r="A384" s="37" t="s">
        <v>93</v>
      </c>
      <c r="B384" s="37">
        <v>94</v>
      </c>
      <c r="C384" s="38" t="s">
        <v>1923</v>
      </c>
      <c r="D384" s="37" t="s">
        <v>786</v>
      </c>
      <c r="E384" s="39" t="s">
        <v>1924</v>
      </c>
      <c r="F384" s="40" t="s">
        <v>117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98</v>
      </c>
      <c r="B385" s="45"/>
      <c r="C385" s="46"/>
      <c r="D385" s="46"/>
      <c r="E385" s="39" t="s">
        <v>1924</v>
      </c>
      <c r="F385" s="46"/>
      <c r="G385" s="46"/>
      <c r="H385" s="46"/>
      <c r="I385" s="46"/>
      <c r="J385" s="47"/>
    </row>
    <row r="386" ht="30">
      <c r="A386" s="37" t="s">
        <v>390</v>
      </c>
      <c r="B386" s="45"/>
      <c r="C386" s="46"/>
      <c r="D386" s="46"/>
      <c r="E386" s="48" t="s">
        <v>981</v>
      </c>
      <c r="F386" s="46"/>
      <c r="G386" s="46"/>
      <c r="H386" s="46"/>
      <c r="I386" s="46"/>
      <c r="J386" s="47"/>
    </row>
    <row r="387">
      <c r="A387" s="37" t="s">
        <v>99</v>
      </c>
      <c r="B387" s="45"/>
      <c r="C387" s="46"/>
      <c r="D387" s="46"/>
      <c r="E387" s="39" t="s">
        <v>788</v>
      </c>
      <c r="F387" s="46"/>
      <c r="G387" s="46"/>
      <c r="H387" s="46"/>
      <c r="I387" s="46"/>
      <c r="J387" s="47"/>
    </row>
    <row r="388">
      <c r="A388" s="37" t="s">
        <v>93</v>
      </c>
      <c r="B388" s="37">
        <v>95</v>
      </c>
      <c r="C388" s="38" t="s">
        <v>1925</v>
      </c>
      <c r="D388" s="37" t="s">
        <v>786</v>
      </c>
      <c r="E388" s="39" t="s">
        <v>1926</v>
      </c>
      <c r="F388" s="40" t="s">
        <v>117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98</v>
      </c>
      <c r="B389" s="45"/>
      <c r="C389" s="46"/>
      <c r="D389" s="46"/>
      <c r="E389" s="39" t="s">
        <v>1926</v>
      </c>
      <c r="F389" s="46"/>
      <c r="G389" s="46"/>
      <c r="H389" s="46"/>
      <c r="I389" s="46"/>
      <c r="J389" s="47"/>
    </row>
    <row r="390" ht="30">
      <c r="A390" s="37" t="s">
        <v>390</v>
      </c>
      <c r="B390" s="45"/>
      <c r="C390" s="46"/>
      <c r="D390" s="46"/>
      <c r="E390" s="48" t="s">
        <v>802</v>
      </c>
      <c r="F390" s="46"/>
      <c r="G390" s="46"/>
      <c r="H390" s="46"/>
      <c r="I390" s="46"/>
      <c r="J390" s="47"/>
    </row>
    <row r="391">
      <c r="A391" s="37" t="s">
        <v>99</v>
      </c>
      <c r="B391" s="45"/>
      <c r="C391" s="46"/>
      <c r="D391" s="46"/>
      <c r="E391" s="39" t="s">
        <v>788</v>
      </c>
      <c r="F391" s="46"/>
      <c r="G391" s="46"/>
      <c r="H391" s="46"/>
      <c r="I391" s="46"/>
      <c r="J391" s="47"/>
    </row>
    <row r="392">
      <c r="A392" s="37" t="s">
        <v>93</v>
      </c>
      <c r="B392" s="37">
        <v>96</v>
      </c>
      <c r="C392" s="38" t="s">
        <v>1927</v>
      </c>
      <c r="D392" s="37" t="s">
        <v>786</v>
      </c>
      <c r="E392" s="39" t="s">
        <v>1928</v>
      </c>
      <c r="F392" s="40" t="s">
        <v>117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98</v>
      </c>
      <c r="B393" s="45"/>
      <c r="C393" s="46"/>
      <c r="D393" s="46"/>
      <c r="E393" s="39" t="s">
        <v>1928</v>
      </c>
      <c r="F393" s="46"/>
      <c r="G393" s="46"/>
      <c r="H393" s="46"/>
      <c r="I393" s="46"/>
      <c r="J393" s="47"/>
    </row>
    <row r="394" ht="30">
      <c r="A394" s="37" t="s">
        <v>390</v>
      </c>
      <c r="B394" s="45"/>
      <c r="C394" s="46"/>
      <c r="D394" s="46"/>
      <c r="E394" s="48" t="s">
        <v>1278</v>
      </c>
      <c r="F394" s="46"/>
      <c r="G394" s="46"/>
      <c r="H394" s="46"/>
      <c r="I394" s="46"/>
      <c r="J394" s="47"/>
    </row>
    <row r="395">
      <c r="A395" s="37" t="s">
        <v>99</v>
      </c>
      <c r="B395" s="45"/>
      <c r="C395" s="46"/>
      <c r="D395" s="46"/>
      <c r="E395" s="39" t="s">
        <v>788</v>
      </c>
      <c r="F395" s="46"/>
      <c r="G395" s="46"/>
      <c r="H395" s="46"/>
      <c r="I395" s="46"/>
      <c r="J395" s="47"/>
    </row>
    <row r="396">
      <c r="A396" s="37" t="s">
        <v>93</v>
      </c>
      <c r="B396" s="37">
        <v>97</v>
      </c>
      <c r="C396" s="38" t="s">
        <v>1929</v>
      </c>
      <c r="D396" s="37" t="s">
        <v>786</v>
      </c>
      <c r="E396" s="39" t="s">
        <v>1930</v>
      </c>
      <c r="F396" s="40" t="s">
        <v>117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98</v>
      </c>
      <c r="B397" s="45"/>
      <c r="C397" s="46"/>
      <c r="D397" s="46"/>
      <c r="E397" s="39" t="s">
        <v>1930</v>
      </c>
      <c r="F397" s="46"/>
      <c r="G397" s="46"/>
      <c r="H397" s="46"/>
      <c r="I397" s="46"/>
      <c r="J397" s="47"/>
    </row>
    <row r="398" ht="30">
      <c r="A398" s="37" t="s">
        <v>390</v>
      </c>
      <c r="B398" s="45"/>
      <c r="C398" s="46"/>
      <c r="D398" s="46"/>
      <c r="E398" s="48" t="s">
        <v>900</v>
      </c>
      <c r="F398" s="46"/>
      <c r="G398" s="46"/>
      <c r="H398" s="46"/>
      <c r="I398" s="46"/>
      <c r="J398" s="47"/>
    </row>
    <row r="399">
      <c r="A399" s="37" t="s">
        <v>99</v>
      </c>
      <c r="B399" s="45"/>
      <c r="C399" s="46"/>
      <c r="D399" s="46"/>
      <c r="E399" s="39" t="s">
        <v>788</v>
      </c>
      <c r="F399" s="46"/>
      <c r="G399" s="46"/>
      <c r="H399" s="46"/>
      <c r="I399" s="46"/>
      <c r="J399" s="47"/>
    </row>
    <row r="400">
      <c r="A400" s="37" t="s">
        <v>93</v>
      </c>
      <c r="B400" s="37">
        <v>98</v>
      </c>
      <c r="C400" s="38" t="s">
        <v>1931</v>
      </c>
      <c r="D400" s="37" t="s">
        <v>786</v>
      </c>
      <c r="E400" s="39" t="s">
        <v>1932</v>
      </c>
      <c r="F400" s="40" t="s">
        <v>117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98</v>
      </c>
      <c r="B401" s="45"/>
      <c r="C401" s="46"/>
      <c r="D401" s="46"/>
      <c r="E401" s="39" t="s">
        <v>1932</v>
      </c>
      <c r="F401" s="46"/>
      <c r="G401" s="46"/>
      <c r="H401" s="46"/>
      <c r="I401" s="46"/>
      <c r="J401" s="47"/>
    </row>
    <row r="402" ht="30">
      <c r="A402" s="37" t="s">
        <v>390</v>
      </c>
      <c r="B402" s="45"/>
      <c r="C402" s="46"/>
      <c r="D402" s="46"/>
      <c r="E402" s="48" t="s">
        <v>912</v>
      </c>
      <c r="F402" s="46"/>
      <c r="G402" s="46"/>
      <c r="H402" s="46"/>
      <c r="I402" s="46"/>
      <c r="J402" s="47"/>
    </row>
    <row r="403">
      <c r="A403" s="37" t="s">
        <v>99</v>
      </c>
      <c r="B403" s="45"/>
      <c r="C403" s="46"/>
      <c r="D403" s="46"/>
      <c r="E403" s="39" t="s">
        <v>788</v>
      </c>
      <c r="F403" s="46"/>
      <c r="G403" s="46"/>
      <c r="H403" s="46"/>
      <c r="I403" s="46"/>
      <c r="J403" s="47"/>
    </row>
    <row r="404">
      <c r="A404" s="37" t="s">
        <v>93</v>
      </c>
      <c r="B404" s="37">
        <v>99</v>
      </c>
      <c r="C404" s="38" t="s">
        <v>1933</v>
      </c>
      <c r="D404" s="37" t="s">
        <v>786</v>
      </c>
      <c r="E404" s="39" t="s">
        <v>1934</v>
      </c>
      <c r="F404" s="40" t="s">
        <v>117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98</v>
      </c>
      <c r="B405" s="45"/>
      <c r="C405" s="46"/>
      <c r="D405" s="46"/>
      <c r="E405" s="39" t="s">
        <v>1934</v>
      </c>
      <c r="F405" s="46"/>
      <c r="G405" s="46"/>
      <c r="H405" s="46"/>
      <c r="I405" s="46"/>
      <c r="J405" s="47"/>
    </row>
    <row r="406" ht="30">
      <c r="A406" s="37" t="s">
        <v>390</v>
      </c>
      <c r="B406" s="45"/>
      <c r="C406" s="46"/>
      <c r="D406" s="46"/>
      <c r="E406" s="48" t="s">
        <v>919</v>
      </c>
      <c r="F406" s="46"/>
      <c r="G406" s="46"/>
      <c r="H406" s="46"/>
      <c r="I406" s="46"/>
      <c r="J406" s="47"/>
    </row>
    <row r="407">
      <c r="A407" s="37" t="s">
        <v>99</v>
      </c>
      <c r="B407" s="45"/>
      <c r="C407" s="46"/>
      <c r="D407" s="46"/>
      <c r="E407" s="39" t="s">
        <v>788</v>
      </c>
      <c r="F407" s="46"/>
      <c r="G407" s="46"/>
      <c r="H407" s="46"/>
      <c r="I407" s="46"/>
      <c r="J407" s="47"/>
    </row>
    <row r="408" ht="30">
      <c r="A408" s="37" t="s">
        <v>93</v>
      </c>
      <c r="B408" s="37">
        <v>100</v>
      </c>
      <c r="C408" s="38" t="s">
        <v>1935</v>
      </c>
      <c r="D408" s="37" t="s">
        <v>786</v>
      </c>
      <c r="E408" s="39" t="s">
        <v>1936</v>
      </c>
      <c r="F408" s="40" t="s">
        <v>117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30">
      <c r="A409" s="37" t="s">
        <v>98</v>
      </c>
      <c r="B409" s="45"/>
      <c r="C409" s="46"/>
      <c r="D409" s="46"/>
      <c r="E409" s="39" t="s">
        <v>1936</v>
      </c>
      <c r="F409" s="46"/>
      <c r="G409" s="46"/>
      <c r="H409" s="46"/>
      <c r="I409" s="46"/>
      <c r="J409" s="47"/>
    </row>
    <row r="410" ht="30">
      <c r="A410" s="37" t="s">
        <v>390</v>
      </c>
      <c r="B410" s="45"/>
      <c r="C410" s="46"/>
      <c r="D410" s="46"/>
      <c r="E410" s="48" t="s">
        <v>810</v>
      </c>
      <c r="F410" s="46"/>
      <c r="G410" s="46"/>
      <c r="H410" s="46"/>
      <c r="I410" s="46"/>
      <c r="J410" s="47"/>
    </row>
    <row r="411">
      <c r="A411" s="37" t="s">
        <v>99</v>
      </c>
      <c r="B411" s="45"/>
      <c r="C411" s="46"/>
      <c r="D411" s="46"/>
      <c r="E411" s="39" t="s">
        <v>788</v>
      </c>
      <c r="F411" s="46"/>
      <c r="G411" s="46"/>
      <c r="H411" s="46"/>
      <c r="I411" s="46"/>
      <c r="J411" s="47"/>
    </row>
    <row r="412">
      <c r="A412" s="37" t="s">
        <v>93</v>
      </c>
      <c r="B412" s="37">
        <v>101</v>
      </c>
      <c r="C412" s="38" t="s">
        <v>1937</v>
      </c>
      <c r="D412" s="37" t="s">
        <v>786</v>
      </c>
      <c r="E412" s="39" t="s">
        <v>1938</v>
      </c>
      <c r="F412" s="40" t="s">
        <v>117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98</v>
      </c>
      <c r="B413" s="45"/>
      <c r="C413" s="46"/>
      <c r="D413" s="46"/>
      <c r="E413" s="39" t="s">
        <v>1938</v>
      </c>
      <c r="F413" s="46"/>
      <c r="G413" s="46"/>
      <c r="H413" s="46"/>
      <c r="I413" s="46"/>
      <c r="J413" s="47"/>
    </row>
    <row r="414" ht="30">
      <c r="A414" s="37" t="s">
        <v>390</v>
      </c>
      <c r="B414" s="45"/>
      <c r="C414" s="46"/>
      <c r="D414" s="46"/>
      <c r="E414" s="48" t="s">
        <v>912</v>
      </c>
      <c r="F414" s="46"/>
      <c r="G414" s="46"/>
      <c r="H414" s="46"/>
      <c r="I414" s="46"/>
      <c r="J414" s="47"/>
    </row>
    <row r="415">
      <c r="A415" s="37" t="s">
        <v>99</v>
      </c>
      <c r="B415" s="45"/>
      <c r="C415" s="46"/>
      <c r="D415" s="46"/>
      <c r="E415" s="39" t="s">
        <v>788</v>
      </c>
      <c r="F415" s="46"/>
      <c r="G415" s="46"/>
      <c r="H415" s="46"/>
      <c r="I415" s="46"/>
      <c r="J415" s="47"/>
    </row>
    <row r="416" ht="30">
      <c r="A416" s="37" t="s">
        <v>93</v>
      </c>
      <c r="B416" s="37">
        <v>102</v>
      </c>
      <c r="C416" s="38" t="s">
        <v>1939</v>
      </c>
      <c r="D416" s="37" t="s">
        <v>786</v>
      </c>
      <c r="E416" s="39" t="s">
        <v>1940</v>
      </c>
      <c r="F416" s="40" t="s">
        <v>117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 ht="30">
      <c r="A417" s="37" t="s">
        <v>98</v>
      </c>
      <c r="B417" s="45"/>
      <c r="C417" s="46"/>
      <c r="D417" s="46"/>
      <c r="E417" s="39" t="s">
        <v>1940</v>
      </c>
      <c r="F417" s="46"/>
      <c r="G417" s="46"/>
      <c r="H417" s="46"/>
      <c r="I417" s="46"/>
      <c r="J417" s="47"/>
    </row>
    <row r="418" ht="30">
      <c r="A418" s="37" t="s">
        <v>390</v>
      </c>
      <c r="B418" s="45"/>
      <c r="C418" s="46"/>
      <c r="D418" s="46"/>
      <c r="E418" s="48" t="s">
        <v>912</v>
      </c>
      <c r="F418" s="46"/>
      <c r="G418" s="46"/>
      <c r="H418" s="46"/>
      <c r="I418" s="46"/>
      <c r="J418" s="47"/>
    </row>
    <row r="419">
      <c r="A419" s="37" t="s">
        <v>99</v>
      </c>
      <c r="B419" s="45"/>
      <c r="C419" s="46"/>
      <c r="D419" s="46"/>
      <c r="E419" s="39" t="s">
        <v>788</v>
      </c>
      <c r="F419" s="46"/>
      <c r="G419" s="46"/>
      <c r="H419" s="46"/>
      <c r="I419" s="46"/>
      <c r="J419" s="47"/>
    </row>
    <row r="420">
      <c r="A420" s="37" t="s">
        <v>93</v>
      </c>
      <c r="B420" s="37">
        <v>103</v>
      </c>
      <c r="C420" s="38" t="s">
        <v>1941</v>
      </c>
      <c r="D420" s="37" t="s">
        <v>786</v>
      </c>
      <c r="E420" s="39" t="s">
        <v>1942</v>
      </c>
      <c r="F420" s="40" t="s">
        <v>117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98</v>
      </c>
      <c r="B421" s="45"/>
      <c r="C421" s="46"/>
      <c r="D421" s="46"/>
      <c r="E421" s="39" t="s">
        <v>1942</v>
      </c>
      <c r="F421" s="46"/>
      <c r="G421" s="46"/>
      <c r="H421" s="46"/>
      <c r="I421" s="46"/>
      <c r="J421" s="47"/>
    </row>
    <row r="422" ht="30">
      <c r="A422" s="37" t="s">
        <v>390</v>
      </c>
      <c r="B422" s="45"/>
      <c r="C422" s="46"/>
      <c r="D422" s="46"/>
      <c r="E422" s="48" t="s">
        <v>919</v>
      </c>
      <c r="F422" s="46"/>
      <c r="G422" s="46"/>
      <c r="H422" s="46"/>
      <c r="I422" s="46"/>
      <c r="J422" s="47"/>
    </row>
    <row r="423">
      <c r="A423" s="37" t="s">
        <v>99</v>
      </c>
      <c r="B423" s="45"/>
      <c r="C423" s="46"/>
      <c r="D423" s="46"/>
      <c r="E423" s="39" t="s">
        <v>788</v>
      </c>
      <c r="F423" s="46"/>
      <c r="G423" s="46"/>
      <c r="H423" s="46"/>
      <c r="I423" s="46"/>
      <c r="J423" s="47"/>
    </row>
    <row r="424">
      <c r="A424" s="37" t="s">
        <v>93</v>
      </c>
      <c r="B424" s="37">
        <v>104</v>
      </c>
      <c r="C424" s="38" t="s">
        <v>1943</v>
      </c>
      <c r="D424" s="37" t="s">
        <v>786</v>
      </c>
      <c r="E424" s="39" t="s">
        <v>1944</v>
      </c>
      <c r="F424" s="40" t="s">
        <v>503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98</v>
      </c>
      <c r="B425" s="45"/>
      <c r="C425" s="46"/>
      <c r="D425" s="46"/>
      <c r="E425" s="39" t="s">
        <v>1944</v>
      </c>
      <c r="F425" s="46"/>
      <c r="G425" s="46"/>
      <c r="H425" s="46"/>
      <c r="I425" s="46"/>
      <c r="J425" s="47"/>
    </row>
    <row r="426" ht="30">
      <c r="A426" s="37" t="s">
        <v>390</v>
      </c>
      <c r="B426" s="45"/>
      <c r="C426" s="46"/>
      <c r="D426" s="46"/>
      <c r="E426" s="48" t="s">
        <v>1302</v>
      </c>
      <c r="F426" s="46"/>
      <c r="G426" s="46"/>
      <c r="H426" s="46"/>
      <c r="I426" s="46"/>
      <c r="J426" s="47"/>
    </row>
    <row r="427">
      <c r="A427" s="37" t="s">
        <v>99</v>
      </c>
      <c r="B427" s="45"/>
      <c r="C427" s="46"/>
      <c r="D427" s="46"/>
      <c r="E427" s="39" t="s">
        <v>788</v>
      </c>
      <c r="F427" s="46"/>
      <c r="G427" s="46"/>
      <c r="H427" s="46"/>
      <c r="I427" s="46"/>
      <c r="J427" s="47"/>
    </row>
    <row r="428">
      <c r="A428" s="37" t="s">
        <v>93</v>
      </c>
      <c r="B428" s="37">
        <v>105</v>
      </c>
      <c r="C428" s="38" t="s">
        <v>1945</v>
      </c>
      <c r="D428" s="37" t="s">
        <v>786</v>
      </c>
      <c r="E428" s="39" t="s">
        <v>1946</v>
      </c>
      <c r="F428" s="40" t="s">
        <v>117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98</v>
      </c>
      <c r="B429" s="45"/>
      <c r="C429" s="46"/>
      <c r="D429" s="46"/>
      <c r="E429" s="39" t="s">
        <v>1946</v>
      </c>
      <c r="F429" s="46"/>
      <c r="G429" s="46"/>
      <c r="H429" s="46"/>
      <c r="I429" s="46"/>
      <c r="J429" s="47"/>
    </row>
    <row r="430" ht="30">
      <c r="A430" s="37" t="s">
        <v>390</v>
      </c>
      <c r="B430" s="45"/>
      <c r="C430" s="46"/>
      <c r="D430" s="46"/>
      <c r="E430" s="48" t="s">
        <v>919</v>
      </c>
      <c r="F430" s="46"/>
      <c r="G430" s="46"/>
      <c r="H430" s="46"/>
      <c r="I430" s="46"/>
      <c r="J430" s="47"/>
    </row>
    <row r="431">
      <c r="A431" s="37" t="s">
        <v>99</v>
      </c>
      <c r="B431" s="45"/>
      <c r="C431" s="46"/>
      <c r="D431" s="46"/>
      <c r="E431" s="39" t="s">
        <v>788</v>
      </c>
      <c r="F431" s="46"/>
      <c r="G431" s="46"/>
      <c r="H431" s="46"/>
      <c r="I431" s="46"/>
      <c r="J431" s="47"/>
    </row>
    <row r="432" ht="30">
      <c r="A432" s="37" t="s">
        <v>93</v>
      </c>
      <c r="B432" s="37">
        <v>106</v>
      </c>
      <c r="C432" s="38" t="s">
        <v>1947</v>
      </c>
      <c r="D432" s="37" t="s">
        <v>786</v>
      </c>
      <c r="E432" s="39" t="s">
        <v>1948</v>
      </c>
      <c r="F432" s="40" t="s">
        <v>117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 ht="30">
      <c r="A433" s="37" t="s">
        <v>98</v>
      </c>
      <c r="B433" s="45"/>
      <c r="C433" s="46"/>
      <c r="D433" s="46"/>
      <c r="E433" s="39" t="s">
        <v>1948</v>
      </c>
      <c r="F433" s="46"/>
      <c r="G433" s="46"/>
      <c r="H433" s="46"/>
      <c r="I433" s="46"/>
      <c r="J433" s="47"/>
    </row>
    <row r="434" ht="30">
      <c r="A434" s="37" t="s">
        <v>390</v>
      </c>
      <c r="B434" s="45"/>
      <c r="C434" s="46"/>
      <c r="D434" s="46"/>
      <c r="E434" s="48" t="s">
        <v>919</v>
      </c>
      <c r="F434" s="46"/>
      <c r="G434" s="46"/>
      <c r="H434" s="46"/>
      <c r="I434" s="46"/>
      <c r="J434" s="47"/>
    </row>
    <row r="435">
      <c r="A435" s="37" t="s">
        <v>99</v>
      </c>
      <c r="B435" s="45"/>
      <c r="C435" s="46"/>
      <c r="D435" s="46"/>
      <c r="E435" s="39" t="s">
        <v>788</v>
      </c>
      <c r="F435" s="46"/>
      <c r="G435" s="46"/>
      <c r="H435" s="46"/>
      <c r="I435" s="46"/>
      <c r="J435" s="47"/>
    </row>
    <row r="436">
      <c r="A436" s="31" t="s">
        <v>90</v>
      </c>
      <c r="B436" s="32"/>
      <c r="C436" s="33" t="s">
        <v>1057</v>
      </c>
      <c r="D436" s="34"/>
      <c r="E436" s="31" t="s">
        <v>1058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93</v>
      </c>
      <c r="B437" s="37">
        <v>107</v>
      </c>
      <c r="C437" s="38" t="s">
        <v>1059</v>
      </c>
      <c r="D437" s="37" t="s">
        <v>786</v>
      </c>
      <c r="E437" s="39" t="s">
        <v>1060</v>
      </c>
      <c r="F437" s="40" t="s">
        <v>1061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1060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919</v>
      </c>
      <c r="F439" s="46"/>
      <c r="G439" s="46"/>
      <c r="H439" s="46"/>
      <c r="I439" s="46"/>
      <c r="J439" s="47"/>
    </row>
    <row r="440" ht="30">
      <c r="A440" s="37" t="s">
        <v>99</v>
      </c>
      <c r="B440" s="45"/>
      <c r="C440" s="46"/>
      <c r="D440" s="46"/>
      <c r="E440" s="39" t="s">
        <v>1062</v>
      </c>
      <c r="F440" s="46"/>
      <c r="G440" s="46"/>
      <c r="H440" s="46"/>
      <c r="I440" s="46"/>
      <c r="J440" s="47"/>
    </row>
    <row r="441" ht="30">
      <c r="A441" s="37" t="s">
        <v>93</v>
      </c>
      <c r="B441" s="37">
        <v>108</v>
      </c>
      <c r="C441" s="38" t="s">
        <v>1949</v>
      </c>
      <c r="D441" s="37" t="s">
        <v>786</v>
      </c>
      <c r="E441" s="39" t="s">
        <v>1950</v>
      </c>
      <c r="F441" s="40" t="s">
        <v>117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98</v>
      </c>
      <c r="B442" s="45"/>
      <c r="C442" s="46"/>
      <c r="D442" s="46"/>
      <c r="E442" s="39" t="s">
        <v>1950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829</v>
      </c>
      <c r="F443" s="46"/>
      <c r="G443" s="46"/>
      <c r="H443" s="46"/>
      <c r="I443" s="46"/>
      <c r="J443" s="47"/>
    </row>
    <row r="444" ht="60">
      <c r="A444" s="37" t="s">
        <v>99</v>
      </c>
      <c r="B444" s="45"/>
      <c r="C444" s="46"/>
      <c r="D444" s="46"/>
      <c r="E444" s="39" t="s">
        <v>1951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1952</v>
      </c>
      <c r="D445" s="37" t="s">
        <v>786</v>
      </c>
      <c r="E445" s="39" t="s">
        <v>1953</v>
      </c>
      <c r="F445" s="40" t="s">
        <v>117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1953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829</v>
      </c>
      <c r="F447" s="46"/>
      <c r="G447" s="46"/>
      <c r="H447" s="46"/>
      <c r="I447" s="46"/>
      <c r="J447" s="47"/>
    </row>
    <row r="448" ht="165">
      <c r="A448" s="37" t="s">
        <v>99</v>
      </c>
      <c r="B448" s="45"/>
      <c r="C448" s="46"/>
      <c r="D448" s="46"/>
      <c r="E448" s="39" t="s">
        <v>1954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110</v>
      </c>
      <c r="C449" s="38" t="s">
        <v>1955</v>
      </c>
      <c r="D449" s="37" t="s">
        <v>786</v>
      </c>
      <c r="E449" s="39" t="s">
        <v>1956</v>
      </c>
      <c r="F449" s="40" t="s">
        <v>117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1956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919</v>
      </c>
      <c r="F451" s="46"/>
      <c r="G451" s="46"/>
      <c r="H451" s="46"/>
      <c r="I451" s="46"/>
      <c r="J451" s="47"/>
    </row>
    <row r="452" ht="180">
      <c r="A452" s="37" t="s">
        <v>99</v>
      </c>
      <c r="B452" s="45"/>
      <c r="C452" s="46"/>
      <c r="D452" s="46"/>
      <c r="E452" s="39" t="s">
        <v>1957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1958</v>
      </c>
      <c r="D453" s="37" t="s">
        <v>786</v>
      </c>
      <c r="E453" s="39" t="s">
        <v>1959</v>
      </c>
      <c r="F453" s="40" t="s">
        <v>117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1959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897</v>
      </c>
      <c r="F455" s="46"/>
      <c r="G455" s="46"/>
      <c r="H455" s="46"/>
      <c r="I455" s="46"/>
      <c r="J455" s="47"/>
    </row>
    <row r="456" ht="105">
      <c r="A456" s="37" t="s">
        <v>99</v>
      </c>
      <c r="B456" s="45"/>
      <c r="C456" s="46"/>
      <c r="D456" s="46"/>
      <c r="E456" s="39" t="s">
        <v>1960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1961</v>
      </c>
      <c r="D457" s="37" t="s">
        <v>786</v>
      </c>
      <c r="E457" s="39" t="s">
        <v>1962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1962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919</v>
      </c>
      <c r="F459" s="46"/>
      <c r="G459" s="46"/>
      <c r="H459" s="46"/>
      <c r="I459" s="46"/>
      <c r="J459" s="47"/>
    </row>
    <row r="460" ht="60">
      <c r="A460" s="37" t="s">
        <v>99</v>
      </c>
      <c r="B460" s="45"/>
      <c r="C460" s="46"/>
      <c r="D460" s="46"/>
      <c r="E460" s="39" t="s">
        <v>1963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1964</v>
      </c>
      <c r="D461" s="37" t="s">
        <v>786</v>
      </c>
      <c r="E461" s="39" t="s">
        <v>1965</v>
      </c>
      <c r="F461" s="40" t="s">
        <v>117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98</v>
      </c>
      <c r="B462" s="45"/>
      <c r="C462" s="46"/>
      <c r="D462" s="46"/>
      <c r="E462" s="39" t="s">
        <v>1966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1111</v>
      </c>
      <c r="F463" s="46"/>
      <c r="G463" s="46"/>
      <c r="H463" s="46"/>
      <c r="I463" s="46"/>
      <c r="J463" s="47"/>
    </row>
    <row r="464" ht="105">
      <c r="A464" s="37" t="s">
        <v>99</v>
      </c>
      <c r="B464" s="45"/>
      <c r="C464" s="46"/>
      <c r="D464" s="46"/>
      <c r="E464" s="39" t="s">
        <v>1967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1968</v>
      </c>
      <c r="D465" s="37" t="s">
        <v>786</v>
      </c>
      <c r="E465" s="39" t="s">
        <v>1969</v>
      </c>
      <c r="F465" s="40" t="s">
        <v>117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1969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912</v>
      </c>
      <c r="F467" s="46"/>
      <c r="G467" s="46"/>
      <c r="H467" s="46"/>
      <c r="I467" s="46"/>
      <c r="J467" s="47"/>
    </row>
    <row r="468" ht="105">
      <c r="A468" s="37" t="s">
        <v>99</v>
      </c>
      <c r="B468" s="45"/>
      <c r="C468" s="46"/>
      <c r="D468" s="46"/>
      <c r="E468" s="39" t="s">
        <v>1970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1971</v>
      </c>
      <c r="D469" s="37" t="s">
        <v>786</v>
      </c>
      <c r="E469" s="39" t="s">
        <v>1798</v>
      </c>
      <c r="F469" s="40" t="s">
        <v>1061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1798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919</v>
      </c>
      <c r="F471" s="46"/>
      <c r="G471" s="46"/>
      <c r="H471" s="46"/>
      <c r="I471" s="46"/>
      <c r="J471" s="47"/>
    </row>
    <row r="472" ht="30">
      <c r="A472" s="37" t="s">
        <v>99</v>
      </c>
      <c r="B472" s="45"/>
      <c r="C472" s="46"/>
      <c r="D472" s="46"/>
      <c r="E472" s="39" t="s">
        <v>1799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1972</v>
      </c>
      <c r="D473" s="37" t="s">
        <v>786</v>
      </c>
      <c r="E473" s="39" t="s">
        <v>1973</v>
      </c>
      <c r="F473" s="40" t="s">
        <v>117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1973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829</v>
      </c>
      <c r="F475" s="46"/>
      <c r="G475" s="46"/>
      <c r="H475" s="46"/>
      <c r="I475" s="46"/>
      <c r="J475" s="47"/>
    </row>
    <row r="476" ht="225">
      <c r="A476" s="37" t="s">
        <v>99</v>
      </c>
      <c r="B476" s="45"/>
      <c r="C476" s="46"/>
      <c r="D476" s="46"/>
      <c r="E476" s="39" t="s">
        <v>1974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1975</v>
      </c>
      <c r="D477" s="37" t="s">
        <v>786</v>
      </c>
      <c r="E477" s="39" t="s">
        <v>1976</v>
      </c>
      <c r="F477" s="40" t="s">
        <v>117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1976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919</v>
      </c>
      <c r="F479" s="46"/>
      <c r="G479" s="46"/>
      <c r="H479" s="46"/>
      <c r="I479" s="46"/>
      <c r="J479" s="47"/>
    </row>
    <row r="480" ht="105">
      <c r="A480" s="37" t="s">
        <v>99</v>
      </c>
      <c r="B480" s="45"/>
      <c r="C480" s="46"/>
      <c r="D480" s="46"/>
      <c r="E480" s="39" t="s">
        <v>1977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1978</v>
      </c>
      <c r="D481" s="37" t="s">
        <v>786</v>
      </c>
      <c r="E481" s="39" t="s">
        <v>1979</v>
      </c>
      <c r="F481" s="40" t="s">
        <v>117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1979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919</v>
      </c>
      <c r="F483" s="46"/>
      <c r="G483" s="46"/>
      <c r="H483" s="46"/>
      <c r="I483" s="46"/>
      <c r="J483" s="47"/>
    </row>
    <row r="484" ht="360">
      <c r="A484" s="37" t="s">
        <v>99</v>
      </c>
      <c r="B484" s="45"/>
      <c r="C484" s="46"/>
      <c r="D484" s="46"/>
      <c r="E484" s="39" t="s">
        <v>1980</v>
      </c>
      <c r="F484" s="46"/>
      <c r="G484" s="46"/>
      <c r="H484" s="46"/>
      <c r="I484" s="46"/>
      <c r="J484" s="47"/>
    </row>
    <row r="485">
      <c r="A485" s="31" t="s">
        <v>90</v>
      </c>
      <c r="B485" s="32"/>
      <c r="C485" s="33" t="s">
        <v>1091</v>
      </c>
      <c r="D485" s="34"/>
      <c r="E485" s="31" t="s">
        <v>1092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93</v>
      </c>
      <c r="B486" s="37">
        <v>119</v>
      </c>
      <c r="C486" s="38" t="s">
        <v>624</v>
      </c>
      <c r="D486" s="37" t="s">
        <v>1093</v>
      </c>
      <c r="E486" s="39" t="s">
        <v>625</v>
      </c>
      <c r="F486" s="40" t="s">
        <v>626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98</v>
      </c>
      <c r="B487" s="45"/>
      <c r="C487" s="46"/>
      <c r="D487" s="46"/>
      <c r="E487" s="39" t="s">
        <v>627</v>
      </c>
      <c r="F487" s="46"/>
      <c r="G487" s="46"/>
      <c r="H487" s="46"/>
      <c r="I487" s="46"/>
      <c r="J487" s="47"/>
    </row>
    <row r="488" ht="30">
      <c r="A488" s="37" t="s">
        <v>390</v>
      </c>
      <c r="B488" s="45"/>
      <c r="C488" s="46"/>
      <c r="D488" s="46"/>
      <c r="E488" s="48" t="s">
        <v>1564</v>
      </c>
      <c r="F488" s="46"/>
      <c r="G488" s="46"/>
      <c r="H488" s="46"/>
      <c r="I488" s="46"/>
      <c r="J488" s="47"/>
    </row>
    <row r="489" ht="210">
      <c r="A489" s="37" t="s">
        <v>99</v>
      </c>
      <c r="B489" s="45"/>
      <c r="C489" s="46"/>
      <c r="D489" s="46"/>
      <c r="E489" s="39" t="s">
        <v>628</v>
      </c>
      <c r="F489" s="46"/>
      <c r="G489" s="46"/>
      <c r="H489" s="46"/>
      <c r="I489" s="46"/>
      <c r="J489" s="47"/>
    </row>
    <row r="490" ht="45">
      <c r="A490" s="37" t="s">
        <v>93</v>
      </c>
      <c r="B490" s="37">
        <v>120</v>
      </c>
      <c r="C490" s="38" t="s">
        <v>1097</v>
      </c>
      <c r="D490" s="37" t="s">
        <v>1098</v>
      </c>
      <c r="E490" s="39" t="s">
        <v>1099</v>
      </c>
      <c r="F490" s="40" t="s">
        <v>626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98</v>
      </c>
      <c r="B491" s="45"/>
      <c r="C491" s="46"/>
      <c r="D491" s="46"/>
      <c r="E491" s="39" t="s">
        <v>627</v>
      </c>
      <c r="F491" s="46"/>
      <c r="G491" s="46"/>
      <c r="H491" s="46"/>
      <c r="I491" s="46"/>
      <c r="J491" s="47"/>
    </row>
    <row r="492" ht="30">
      <c r="A492" s="37" t="s">
        <v>390</v>
      </c>
      <c r="B492" s="45"/>
      <c r="C492" s="46"/>
      <c r="D492" s="46"/>
      <c r="E492" s="48" t="s">
        <v>1564</v>
      </c>
      <c r="F492" s="46"/>
      <c r="G492" s="46"/>
      <c r="H492" s="46"/>
      <c r="I492" s="46"/>
      <c r="J492" s="47"/>
    </row>
    <row r="493" ht="210">
      <c r="A493" s="37" t="s">
        <v>99</v>
      </c>
      <c r="B493" s="45"/>
      <c r="C493" s="46"/>
      <c r="D493" s="46"/>
      <c r="E493" s="39" t="s">
        <v>628</v>
      </c>
      <c r="F493" s="46"/>
      <c r="G493" s="46"/>
      <c r="H493" s="46"/>
      <c r="I493" s="46"/>
      <c r="J493" s="47"/>
    </row>
    <row r="494" ht="45">
      <c r="A494" s="37" t="s">
        <v>93</v>
      </c>
      <c r="B494" s="37">
        <v>121</v>
      </c>
      <c r="C494" s="38" t="s">
        <v>633</v>
      </c>
      <c r="D494" s="37" t="s">
        <v>1176</v>
      </c>
      <c r="E494" s="39" t="s">
        <v>634</v>
      </c>
      <c r="F494" s="40" t="s">
        <v>626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627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1498</v>
      </c>
      <c r="F496" s="46"/>
      <c r="G496" s="46"/>
      <c r="H496" s="46"/>
      <c r="I496" s="46"/>
      <c r="J496" s="47"/>
    </row>
    <row r="497" ht="210">
      <c r="A497" s="37" t="s">
        <v>99</v>
      </c>
      <c r="B497" s="49"/>
      <c r="C497" s="50"/>
      <c r="D497" s="50"/>
      <c r="E497" s="39" t="s">
        <v>628</v>
      </c>
      <c r="F497" s="50"/>
      <c r="G497" s="50"/>
      <c r="H497" s="50"/>
      <c r="I497" s="50"/>
      <c r="J497" s="51"/>
    </row>
  </sheetData>
  <sheetProtection sheet="1" objects="1" scenarios="1" spinCount="100000" saltValue="hi1xUBUk70RXm24sAkwr89Z6uOs5oYGQC+wqYr2JB7CHzFO39OSt1eHQRBX0u71PcPsZusrvgpWZm8Dp3V5teA==" hashValue="R90MoQyR+jSsvrfCQPifyMOsdbEslx6zn1e1ZO4Rr2dLONuvKlBkjG28bLxiKDP9J7Sl0uamwZlmup78AV5s6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1981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1981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1137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973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1982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1983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1984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798</v>
      </c>
      <c r="D37" s="34"/>
      <c r="E37" s="31" t="s">
        <v>799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800</v>
      </c>
      <c r="D38" s="37" t="s">
        <v>786</v>
      </c>
      <c r="E38" s="39" t="s">
        <v>801</v>
      </c>
      <c r="F38" s="40" t="s">
        <v>103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801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981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805</v>
      </c>
      <c r="D43" s="37" t="s">
        <v>786</v>
      </c>
      <c r="E43" s="39" t="s">
        <v>806</v>
      </c>
      <c r="F43" s="40" t="s">
        <v>117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806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1985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808</v>
      </c>
      <c r="D47" s="37" t="s">
        <v>786</v>
      </c>
      <c r="E47" s="39" t="s">
        <v>809</v>
      </c>
      <c r="F47" s="40" t="s">
        <v>117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809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1009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786</v>
      </c>
      <c r="E51" s="39" t="s">
        <v>116</v>
      </c>
      <c r="F51" s="40" t="s">
        <v>117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1986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812</v>
      </c>
      <c r="D55" s="37" t="s">
        <v>786</v>
      </c>
      <c r="E55" s="39" t="s">
        <v>813</v>
      </c>
      <c r="F55" s="40" t="s">
        <v>117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813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919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786</v>
      </c>
      <c r="E59" s="39" t="s">
        <v>120</v>
      </c>
      <c r="F59" s="40" t="s">
        <v>110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836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786</v>
      </c>
      <c r="E63" s="39" t="s">
        <v>123</v>
      </c>
      <c r="F63" s="40" t="s">
        <v>110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1392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786</v>
      </c>
      <c r="E67" s="39" t="s">
        <v>125</v>
      </c>
      <c r="F67" s="40" t="s">
        <v>110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1341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786</v>
      </c>
      <c r="E71" s="39" t="s">
        <v>127</v>
      </c>
      <c r="F71" s="40" t="s">
        <v>110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1987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1191</v>
      </c>
      <c r="D75" s="37" t="s">
        <v>786</v>
      </c>
      <c r="E75" s="39" t="s">
        <v>1192</v>
      </c>
      <c r="F75" s="40" t="s">
        <v>117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1192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802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674</v>
      </c>
      <c r="D79" s="37" t="s">
        <v>786</v>
      </c>
      <c r="E79" s="39" t="s">
        <v>675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675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912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818</v>
      </c>
      <c r="D83" s="37" t="s">
        <v>786</v>
      </c>
      <c r="E83" s="39" t="s">
        <v>819</v>
      </c>
      <c r="F83" s="40" t="s">
        <v>110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819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791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821</v>
      </c>
      <c r="D87" s="37" t="s">
        <v>786</v>
      </c>
      <c r="E87" s="39" t="s">
        <v>822</v>
      </c>
      <c r="F87" s="40" t="s">
        <v>110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822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836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823</v>
      </c>
      <c r="D91" s="37" t="s">
        <v>786</v>
      </c>
      <c r="E91" s="39" t="s">
        <v>824</v>
      </c>
      <c r="F91" s="40" t="s">
        <v>110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824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1392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1325</v>
      </c>
      <c r="D95" s="37" t="s">
        <v>786</v>
      </c>
      <c r="E95" s="39" t="s">
        <v>1326</v>
      </c>
      <c r="F95" s="40" t="s">
        <v>110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1326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791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825</v>
      </c>
      <c r="D99" s="37" t="s">
        <v>786</v>
      </c>
      <c r="E99" s="39" t="s">
        <v>826</v>
      </c>
      <c r="F99" s="40" t="s">
        <v>110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826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990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1198</v>
      </c>
      <c r="D103" s="37" t="s">
        <v>786</v>
      </c>
      <c r="E103" s="39" t="s">
        <v>1199</v>
      </c>
      <c r="F103" s="40" t="s">
        <v>110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1199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815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827</v>
      </c>
      <c r="D107" s="37" t="s">
        <v>786</v>
      </c>
      <c r="E107" s="39" t="s">
        <v>828</v>
      </c>
      <c r="F107" s="40" t="s">
        <v>117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828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1128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 ht="30">
      <c r="A111" s="37" t="s">
        <v>93</v>
      </c>
      <c r="B111" s="37">
        <v>25</v>
      </c>
      <c r="C111" s="38" t="s">
        <v>830</v>
      </c>
      <c r="D111" s="37" t="s">
        <v>786</v>
      </c>
      <c r="E111" s="39" t="s">
        <v>831</v>
      </c>
      <c r="F111" s="40" t="s">
        <v>117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98</v>
      </c>
      <c r="B112" s="45"/>
      <c r="C112" s="46"/>
      <c r="D112" s="46"/>
      <c r="E112" s="39" t="s">
        <v>831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900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832</v>
      </c>
      <c r="D115" s="37" t="s">
        <v>786</v>
      </c>
      <c r="E115" s="39" t="s">
        <v>833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833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815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788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834</v>
      </c>
      <c r="D119" s="37" t="s">
        <v>786</v>
      </c>
      <c r="E119" s="39" t="s">
        <v>835</v>
      </c>
      <c r="F119" s="40" t="s">
        <v>117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835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836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788</v>
      </c>
      <c r="F122" s="46"/>
      <c r="G122" s="46"/>
      <c r="H122" s="46"/>
      <c r="I122" s="46"/>
      <c r="J122" s="47"/>
    </row>
    <row r="123" ht="30">
      <c r="A123" s="37" t="s">
        <v>93</v>
      </c>
      <c r="B123" s="37">
        <v>28</v>
      </c>
      <c r="C123" s="38" t="s">
        <v>686</v>
      </c>
      <c r="D123" s="37" t="s">
        <v>786</v>
      </c>
      <c r="E123" s="39" t="s">
        <v>687</v>
      </c>
      <c r="F123" s="40" t="s">
        <v>117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98</v>
      </c>
      <c r="B124" s="45"/>
      <c r="C124" s="46"/>
      <c r="D124" s="46"/>
      <c r="E124" s="39" t="s">
        <v>687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815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788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838</v>
      </c>
      <c r="D127" s="34"/>
      <c r="E127" s="31" t="s">
        <v>839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93</v>
      </c>
      <c r="B128" s="37">
        <v>29</v>
      </c>
      <c r="C128" s="38" t="s">
        <v>1335</v>
      </c>
      <c r="D128" s="37" t="s">
        <v>786</v>
      </c>
      <c r="E128" s="39" t="s">
        <v>1336</v>
      </c>
      <c r="F128" s="40" t="s">
        <v>117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1336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919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840</v>
      </c>
      <c r="D132" s="37" t="s">
        <v>786</v>
      </c>
      <c r="E132" s="39" t="s">
        <v>841</v>
      </c>
      <c r="F132" s="40" t="s">
        <v>117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841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1278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843</v>
      </c>
      <c r="D136" s="37" t="s">
        <v>786</v>
      </c>
      <c r="E136" s="39" t="s">
        <v>844</v>
      </c>
      <c r="F136" s="40" t="s">
        <v>117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844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1278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845</v>
      </c>
      <c r="D140" s="37" t="s">
        <v>786</v>
      </c>
      <c r="E140" s="39" t="s">
        <v>846</v>
      </c>
      <c r="F140" s="40" t="s">
        <v>110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846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1574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788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848</v>
      </c>
      <c r="D144" s="37" t="s">
        <v>786</v>
      </c>
      <c r="E144" s="39" t="s">
        <v>849</v>
      </c>
      <c r="F144" s="40" t="s">
        <v>117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849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1988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788</v>
      </c>
      <c r="F147" s="46"/>
      <c r="G147" s="46"/>
      <c r="H147" s="46"/>
      <c r="I147" s="46"/>
      <c r="J147" s="47"/>
    </row>
    <row r="148">
      <c r="A148" s="31" t="s">
        <v>90</v>
      </c>
      <c r="B148" s="32"/>
      <c r="C148" s="33" t="s">
        <v>851</v>
      </c>
      <c r="D148" s="34"/>
      <c r="E148" s="31" t="s">
        <v>852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93</v>
      </c>
      <c r="B149" s="37">
        <v>34</v>
      </c>
      <c r="C149" s="38" t="s">
        <v>698</v>
      </c>
      <c r="D149" s="37" t="s">
        <v>786</v>
      </c>
      <c r="E149" s="39" t="s">
        <v>699</v>
      </c>
      <c r="F149" s="40" t="s">
        <v>117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699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919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701</v>
      </c>
      <c r="D153" s="37" t="s">
        <v>786</v>
      </c>
      <c r="E153" s="39" t="s">
        <v>702</v>
      </c>
      <c r="F153" s="40" t="s">
        <v>117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702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919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1989</v>
      </c>
      <c r="D157" s="37" t="s">
        <v>786</v>
      </c>
      <c r="E157" s="39" t="s">
        <v>1990</v>
      </c>
      <c r="F157" s="40" t="s">
        <v>855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1990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1356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 ht="30">
      <c r="A161" s="37" t="s">
        <v>93</v>
      </c>
      <c r="B161" s="37">
        <v>37</v>
      </c>
      <c r="C161" s="38" t="s">
        <v>853</v>
      </c>
      <c r="D161" s="37" t="s">
        <v>786</v>
      </c>
      <c r="E161" s="39" t="s">
        <v>854</v>
      </c>
      <c r="F161" s="40" t="s">
        <v>855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98</v>
      </c>
      <c r="B162" s="45"/>
      <c r="C162" s="46"/>
      <c r="D162" s="46"/>
      <c r="E162" s="39" t="s">
        <v>854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1991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 ht="30">
      <c r="A165" s="37" t="s">
        <v>93</v>
      </c>
      <c r="B165" s="37">
        <v>38</v>
      </c>
      <c r="C165" s="38" t="s">
        <v>857</v>
      </c>
      <c r="D165" s="37" t="s">
        <v>786</v>
      </c>
      <c r="E165" s="39" t="s">
        <v>858</v>
      </c>
      <c r="F165" s="40" t="s">
        <v>855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98</v>
      </c>
      <c r="B166" s="45"/>
      <c r="C166" s="46"/>
      <c r="D166" s="46"/>
      <c r="E166" s="39" t="s">
        <v>858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1992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608</v>
      </c>
      <c r="D169" s="37" t="s">
        <v>786</v>
      </c>
      <c r="E169" s="39" t="s">
        <v>609</v>
      </c>
      <c r="F169" s="40" t="s">
        <v>610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609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1587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866</v>
      </c>
      <c r="D173" s="37" t="s">
        <v>786</v>
      </c>
      <c r="E173" s="39" t="s">
        <v>867</v>
      </c>
      <c r="F173" s="40" t="s">
        <v>610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867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1993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872</v>
      </c>
      <c r="D177" s="37" t="s">
        <v>786</v>
      </c>
      <c r="E177" s="39" t="s">
        <v>873</v>
      </c>
      <c r="F177" s="40" t="s">
        <v>117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873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887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874</v>
      </c>
      <c r="D181" s="37" t="s">
        <v>786</v>
      </c>
      <c r="E181" s="39" t="s">
        <v>875</v>
      </c>
      <c r="F181" s="40" t="s">
        <v>117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875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887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1994</v>
      </c>
      <c r="D185" s="37" t="s">
        <v>786</v>
      </c>
      <c r="E185" s="39" t="s">
        <v>1995</v>
      </c>
      <c r="F185" s="40" t="s">
        <v>117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1995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810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1996</v>
      </c>
      <c r="D189" s="37" t="s">
        <v>786</v>
      </c>
      <c r="E189" s="39" t="s">
        <v>1997</v>
      </c>
      <c r="F189" s="40" t="s">
        <v>117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1997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810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876</v>
      </c>
      <c r="D193" s="37" t="s">
        <v>786</v>
      </c>
      <c r="E193" s="39" t="s">
        <v>877</v>
      </c>
      <c r="F193" s="40" t="s">
        <v>110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877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1998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879</v>
      </c>
      <c r="D197" s="37" t="s">
        <v>786</v>
      </c>
      <c r="E197" s="39" t="s">
        <v>880</v>
      </c>
      <c r="F197" s="40" t="s">
        <v>110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880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787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881</v>
      </c>
      <c r="D201" s="37" t="s">
        <v>786</v>
      </c>
      <c r="E201" s="39" t="s">
        <v>882</v>
      </c>
      <c r="F201" s="40" t="s">
        <v>110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882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787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884</v>
      </c>
      <c r="D205" s="37" t="s">
        <v>786</v>
      </c>
      <c r="E205" s="39" t="s">
        <v>885</v>
      </c>
      <c r="F205" s="40" t="s">
        <v>886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885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1999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888</v>
      </c>
      <c r="D209" s="37" t="s">
        <v>786</v>
      </c>
      <c r="E209" s="39" t="s">
        <v>889</v>
      </c>
      <c r="F209" s="40" t="s">
        <v>110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889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2000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891</v>
      </c>
      <c r="D213" s="37" t="s">
        <v>786</v>
      </c>
      <c r="E213" s="39" t="s">
        <v>892</v>
      </c>
      <c r="F213" s="40" t="s">
        <v>117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892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978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893</v>
      </c>
      <c r="D217" s="37" t="s">
        <v>786</v>
      </c>
      <c r="E217" s="39" t="s">
        <v>894</v>
      </c>
      <c r="F217" s="40" t="s">
        <v>117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894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978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895</v>
      </c>
      <c r="D221" s="37" t="s">
        <v>786</v>
      </c>
      <c r="E221" s="39" t="s">
        <v>896</v>
      </c>
      <c r="F221" s="40" t="s">
        <v>117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896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2001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898</v>
      </c>
      <c r="D225" s="37" t="s">
        <v>786</v>
      </c>
      <c r="E225" s="39" t="s">
        <v>899</v>
      </c>
      <c r="F225" s="40" t="s">
        <v>117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899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2001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 ht="30">
      <c r="A229" s="37" t="s">
        <v>93</v>
      </c>
      <c r="B229" s="37">
        <v>54</v>
      </c>
      <c r="C229" s="38" t="s">
        <v>901</v>
      </c>
      <c r="D229" s="37" t="s">
        <v>786</v>
      </c>
      <c r="E229" s="39" t="s">
        <v>902</v>
      </c>
      <c r="F229" s="40" t="s">
        <v>117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98</v>
      </c>
      <c r="B230" s="45"/>
      <c r="C230" s="46"/>
      <c r="D230" s="46"/>
      <c r="E230" s="39" t="s">
        <v>902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897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903</v>
      </c>
      <c r="D233" s="37" t="s">
        <v>786</v>
      </c>
      <c r="E233" s="39" t="s">
        <v>904</v>
      </c>
      <c r="F233" s="40" t="s">
        <v>117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904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897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905</v>
      </c>
      <c r="D237" s="37" t="s">
        <v>786</v>
      </c>
      <c r="E237" s="39" t="s">
        <v>906</v>
      </c>
      <c r="F237" s="40" t="s">
        <v>117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906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2002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908</v>
      </c>
      <c r="D241" s="37" t="s">
        <v>786</v>
      </c>
      <c r="E241" s="39" t="s">
        <v>909</v>
      </c>
      <c r="F241" s="40" t="s">
        <v>117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909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2002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910</v>
      </c>
      <c r="D245" s="37" t="s">
        <v>786</v>
      </c>
      <c r="E245" s="39" t="s">
        <v>911</v>
      </c>
      <c r="F245" s="40" t="s">
        <v>117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911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897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913</v>
      </c>
      <c r="D249" s="37" t="s">
        <v>786</v>
      </c>
      <c r="E249" s="39" t="s">
        <v>914</v>
      </c>
      <c r="F249" s="40" t="s">
        <v>117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914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897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917</v>
      </c>
      <c r="D253" s="37" t="s">
        <v>786</v>
      </c>
      <c r="E253" s="39" t="s">
        <v>918</v>
      </c>
      <c r="F253" s="40" t="s">
        <v>117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918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810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920</v>
      </c>
      <c r="D257" s="37" t="s">
        <v>786</v>
      </c>
      <c r="E257" s="39" t="s">
        <v>921</v>
      </c>
      <c r="F257" s="40" t="s">
        <v>117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921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810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 ht="30">
      <c r="A261" s="37" t="s">
        <v>93</v>
      </c>
      <c r="B261" s="37">
        <v>62</v>
      </c>
      <c r="C261" s="38" t="s">
        <v>922</v>
      </c>
      <c r="D261" s="37" t="s">
        <v>786</v>
      </c>
      <c r="E261" s="39" t="s">
        <v>923</v>
      </c>
      <c r="F261" s="40" t="s">
        <v>117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98</v>
      </c>
      <c r="B262" s="45"/>
      <c r="C262" s="46"/>
      <c r="D262" s="46"/>
      <c r="E262" s="39" t="s">
        <v>923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811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 ht="30">
      <c r="A265" s="37" t="s">
        <v>93</v>
      </c>
      <c r="B265" s="37">
        <v>63</v>
      </c>
      <c r="C265" s="38" t="s">
        <v>924</v>
      </c>
      <c r="D265" s="37" t="s">
        <v>786</v>
      </c>
      <c r="E265" s="39" t="s">
        <v>925</v>
      </c>
      <c r="F265" s="40" t="s">
        <v>117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98</v>
      </c>
      <c r="B266" s="45"/>
      <c r="C266" s="46"/>
      <c r="D266" s="46"/>
      <c r="E266" s="39" t="s">
        <v>925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811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2003</v>
      </c>
      <c r="D269" s="37" t="s">
        <v>786</v>
      </c>
      <c r="E269" s="39" t="s">
        <v>2004</v>
      </c>
      <c r="F269" s="40" t="s">
        <v>117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2004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919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1262</v>
      </c>
      <c r="D273" s="37" t="s">
        <v>786</v>
      </c>
      <c r="E273" s="39" t="s">
        <v>1263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1263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919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1264</v>
      </c>
      <c r="D277" s="37" t="s">
        <v>786</v>
      </c>
      <c r="E277" s="39" t="s">
        <v>1265</v>
      </c>
      <c r="F277" s="40" t="s">
        <v>117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1265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919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2005</v>
      </c>
      <c r="D281" s="37" t="s">
        <v>786</v>
      </c>
      <c r="E281" s="39" t="s">
        <v>2006</v>
      </c>
      <c r="F281" s="40" t="s">
        <v>117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2006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919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1269</v>
      </c>
      <c r="D285" s="37" t="s">
        <v>786</v>
      </c>
      <c r="E285" s="39" t="s">
        <v>1270</v>
      </c>
      <c r="F285" s="40" t="s">
        <v>117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1270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919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2007</v>
      </c>
      <c r="D289" s="37" t="s">
        <v>786</v>
      </c>
      <c r="E289" s="39" t="s">
        <v>2008</v>
      </c>
      <c r="F289" s="40" t="s">
        <v>117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2008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829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1271</v>
      </c>
      <c r="D293" s="37" t="s">
        <v>786</v>
      </c>
      <c r="E293" s="39" t="s">
        <v>1272</v>
      </c>
      <c r="F293" s="40" t="s">
        <v>117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1272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802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2009</v>
      </c>
      <c r="D297" s="37" t="s">
        <v>786</v>
      </c>
      <c r="E297" s="39" t="s">
        <v>2010</v>
      </c>
      <c r="F297" s="40" t="s">
        <v>117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2010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919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2011</v>
      </c>
      <c r="D301" s="37" t="s">
        <v>786</v>
      </c>
      <c r="E301" s="39" t="s">
        <v>2012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2012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919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926</v>
      </c>
      <c r="D305" s="37" t="s">
        <v>786</v>
      </c>
      <c r="E305" s="39" t="s">
        <v>927</v>
      </c>
      <c r="F305" s="40" t="s">
        <v>117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927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1119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928</v>
      </c>
      <c r="D309" s="37" t="s">
        <v>786</v>
      </c>
      <c r="E309" s="39" t="s">
        <v>929</v>
      </c>
      <c r="F309" s="40" t="s">
        <v>117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929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1119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932</v>
      </c>
      <c r="D313" s="37" t="s">
        <v>786</v>
      </c>
      <c r="E313" s="39" t="s">
        <v>933</v>
      </c>
      <c r="F313" s="40" t="s">
        <v>117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933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2013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934</v>
      </c>
      <c r="D317" s="37" t="s">
        <v>786</v>
      </c>
      <c r="E317" s="39" t="s">
        <v>935</v>
      </c>
      <c r="F317" s="40" t="s">
        <v>117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935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2013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938</v>
      </c>
      <c r="D321" s="37" t="s">
        <v>786</v>
      </c>
      <c r="E321" s="39" t="s">
        <v>939</v>
      </c>
      <c r="F321" s="40" t="s">
        <v>117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939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802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940</v>
      </c>
      <c r="D325" s="37" t="s">
        <v>786</v>
      </c>
      <c r="E325" s="39" t="s">
        <v>941</v>
      </c>
      <c r="F325" s="40" t="s">
        <v>117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941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802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2014</v>
      </c>
      <c r="D329" s="37" t="s">
        <v>786</v>
      </c>
      <c r="E329" s="39" t="s">
        <v>2015</v>
      </c>
      <c r="F329" s="40" t="s">
        <v>117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2015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1278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2016</v>
      </c>
      <c r="D333" s="37" t="s">
        <v>786</v>
      </c>
      <c r="E333" s="39" t="s">
        <v>2017</v>
      </c>
      <c r="F333" s="40" t="s">
        <v>117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2017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1278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944</v>
      </c>
      <c r="D337" s="37" t="s">
        <v>786</v>
      </c>
      <c r="E337" s="39" t="s">
        <v>945</v>
      </c>
      <c r="F337" s="40" t="s">
        <v>117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945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820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946</v>
      </c>
      <c r="D341" s="37" t="s">
        <v>786</v>
      </c>
      <c r="E341" s="39" t="s">
        <v>947</v>
      </c>
      <c r="F341" s="40" t="s">
        <v>117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947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820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950</v>
      </c>
      <c r="D345" s="37" t="s">
        <v>786</v>
      </c>
      <c r="E345" s="39" t="s">
        <v>951</v>
      </c>
      <c r="F345" s="40" t="s">
        <v>117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951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810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952</v>
      </c>
      <c r="D349" s="37" t="s">
        <v>786</v>
      </c>
      <c r="E349" s="39" t="s">
        <v>953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953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810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956</v>
      </c>
      <c r="D353" s="37" t="s">
        <v>786</v>
      </c>
      <c r="E353" s="39" t="s">
        <v>957</v>
      </c>
      <c r="F353" s="40" t="s">
        <v>117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957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912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958</v>
      </c>
      <c r="D357" s="37" t="s">
        <v>786</v>
      </c>
      <c r="E357" s="39" t="s">
        <v>959</v>
      </c>
      <c r="F357" s="40" t="s">
        <v>117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959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912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1281</v>
      </c>
      <c r="D361" s="37" t="s">
        <v>786</v>
      </c>
      <c r="E361" s="39" t="s">
        <v>1282</v>
      </c>
      <c r="F361" s="40" t="s">
        <v>117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1282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919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1283</v>
      </c>
      <c r="D365" s="37" t="s">
        <v>786</v>
      </c>
      <c r="E365" s="39" t="s">
        <v>1284</v>
      </c>
      <c r="F365" s="40" t="s">
        <v>117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1284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919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960</v>
      </c>
      <c r="D369" s="37" t="s">
        <v>786</v>
      </c>
      <c r="E369" s="39" t="s">
        <v>961</v>
      </c>
      <c r="F369" s="40" t="s">
        <v>117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961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962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963</v>
      </c>
      <c r="D373" s="37" t="s">
        <v>786</v>
      </c>
      <c r="E373" s="39" t="s">
        <v>964</v>
      </c>
      <c r="F373" s="40" t="s">
        <v>117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964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962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965</v>
      </c>
      <c r="D377" s="37" t="s">
        <v>786</v>
      </c>
      <c r="E377" s="39" t="s">
        <v>966</v>
      </c>
      <c r="F377" s="40" t="s">
        <v>117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966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981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967</v>
      </c>
      <c r="D381" s="37" t="s">
        <v>786</v>
      </c>
      <c r="E381" s="39" t="s">
        <v>968</v>
      </c>
      <c r="F381" s="40" t="s">
        <v>117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968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981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971</v>
      </c>
      <c r="D385" s="37" t="s">
        <v>786</v>
      </c>
      <c r="E385" s="39" t="s">
        <v>972</v>
      </c>
      <c r="F385" s="40" t="s">
        <v>117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972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787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974</v>
      </c>
      <c r="D389" s="37" t="s">
        <v>786</v>
      </c>
      <c r="E389" s="39" t="s">
        <v>975</v>
      </c>
      <c r="F389" s="40" t="s">
        <v>117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975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787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979</v>
      </c>
      <c r="D393" s="37" t="s">
        <v>786</v>
      </c>
      <c r="E393" s="39" t="s">
        <v>980</v>
      </c>
      <c r="F393" s="40" t="s">
        <v>117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980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1278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982</v>
      </c>
      <c r="D397" s="37" t="s">
        <v>786</v>
      </c>
      <c r="E397" s="39" t="s">
        <v>983</v>
      </c>
      <c r="F397" s="40" t="s">
        <v>117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983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1278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984</v>
      </c>
      <c r="D401" s="37" t="s">
        <v>786</v>
      </c>
      <c r="E401" s="39" t="s">
        <v>985</v>
      </c>
      <c r="F401" s="40" t="s">
        <v>117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985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1278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986</v>
      </c>
      <c r="D405" s="37" t="s">
        <v>786</v>
      </c>
      <c r="E405" s="39" t="s">
        <v>987</v>
      </c>
      <c r="F405" s="40" t="s">
        <v>117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987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1278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988</v>
      </c>
      <c r="D409" s="37" t="s">
        <v>786</v>
      </c>
      <c r="E409" s="39" t="s">
        <v>989</v>
      </c>
      <c r="F409" s="40" t="s">
        <v>110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989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2018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991</v>
      </c>
      <c r="D413" s="37" t="s">
        <v>786</v>
      </c>
      <c r="E413" s="39" t="s">
        <v>992</v>
      </c>
      <c r="F413" s="40" t="s">
        <v>110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992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2018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1291</v>
      </c>
      <c r="D417" s="37" t="s">
        <v>786</v>
      </c>
      <c r="E417" s="39" t="s">
        <v>1292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1292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912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993</v>
      </c>
      <c r="D421" s="37" t="s">
        <v>786</v>
      </c>
      <c r="E421" s="39" t="s">
        <v>994</v>
      </c>
      <c r="F421" s="40" t="s">
        <v>117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994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912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995</v>
      </c>
      <c r="D425" s="37" t="s">
        <v>786</v>
      </c>
      <c r="E425" s="39" t="s">
        <v>996</v>
      </c>
      <c r="F425" s="40" t="s">
        <v>117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996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912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999</v>
      </c>
      <c r="D429" s="37" t="s">
        <v>786</v>
      </c>
      <c r="E429" s="39" t="s">
        <v>1000</v>
      </c>
      <c r="F429" s="40" t="s">
        <v>117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1000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810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1001</v>
      </c>
      <c r="D433" s="37" t="s">
        <v>786</v>
      </c>
      <c r="E433" s="39" t="s">
        <v>1002</v>
      </c>
      <c r="F433" s="40" t="s">
        <v>117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1002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912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526</v>
      </c>
      <c r="D437" s="37" t="s">
        <v>786</v>
      </c>
      <c r="E437" s="39" t="s">
        <v>527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527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919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1003</v>
      </c>
      <c r="D441" s="37" t="s">
        <v>786</v>
      </c>
      <c r="E441" s="39" t="s">
        <v>1004</v>
      </c>
      <c r="F441" s="40" t="s">
        <v>117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1004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981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1007</v>
      </c>
      <c r="D445" s="37" t="s">
        <v>786</v>
      </c>
      <c r="E445" s="39" t="s">
        <v>1008</v>
      </c>
      <c r="F445" s="40" t="s">
        <v>117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1008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962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1010</v>
      </c>
      <c r="D449" s="37" t="s">
        <v>786</v>
      </c>
      <c r="E449" s="39" t="s">
        <v>1011</v>
      </c>
      <c r="F449" s="40" t="s">
        <v>117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1011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962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1018</v>
      </c>
      <c r="D453" s="37" t="s">
        <v>786</v>
      </c>
      <c r="E453" s="39" t="s">
        <v>1019</v>
      </c>
      <c r="F453" s="40" t="s">
        <v>117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1019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919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1020</v>
      </c>
      <c r="D457" s="37" t="s">
        <v>786</v>
      </c>
      <c r="E457" s="39" t="s">
        <v>1021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1021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919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1024</v>
      </c>
      <c r="D461" s="37" t="s">
        <v>786</v>
      </c>
      <c r="E461" s="39" t="s">
        <v>1025</v>
      </c>
      <c r="F461" s="40" t="s">
        <v>117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1025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829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1026</v>
      </c>
      <c r="D465" s="37" t="s">
        <v>786</v>
      </c>
      <c r="E465" s="39" t="s">
        <v>1027</v>
      </c>
      <c r="F465" s="40" t="s">
        <v>117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1027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787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1028</v>
      </c>
      <c r="D469" s="37" t="s">
        <v>786</v>
      </c>
      <c r="E469" s="39" t="s">
        <v>1029</v>
      </c>
      <c r="F469" s="40" t="s">
        <v>117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1029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1183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 ht="30">
      <c r="A473" s="37" t="s">
        <v>93</v>
      </c>
      <c r="B473" s="37">
        <v>115</v>
      </c>
      <c r="C473" s="38" t="s">
        <v>1031</v>
      </c>
      <c r="D473" s="37" t="s">
        <v>786</v>
      </c>
      <c r="E473" s="39" t="s">
        <v>1032</v>
      </c>
      <c r="F473" s="40" t="s">
        <v>886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 ht="30">
      <c r="A474" s="37" t="s">
        <v>98</v>
      </c>
      <c r="B474" s="45"/>
      <c r="C474" s="46"/>
      <c r="D474" s="46"/>
      <c r="E474" s="39" t="s">
        <v>1032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1183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1037</v>
      </c>
      <c r="D477" s="37" t="s">
        <v>786</v>
      </c>
      <c r="E477" s="39" t="s">
        <v>1038</v>
      </c>
      <c r="F477" s="40" t="s">
        <v>1035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1038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1300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1040</v>
      </c>
      <c r="D481" s="37" t="s">
        <v>786</v>
      </c>
      <c r="E481" s="39" t="s">
        <v>1041</v>
      </c>
      <c r="F481" s="40" t="s">
        <v>157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1041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912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1042</v>
      </c>
      <c r="D485" s="37" t="s">
        <v>786</v>
      </c>
      <c r="E485" s="39" t="s">
        <v>1043</v>
      </c>
      <c r="F485" s="40" t="s">
        <v>117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1043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2019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1045</v>
      </c>
      <c r="D489" s="37" t="s">
        <v>786</v>
      </c>
      <c r="E489" s="39" t="s">
        <v>1046</v>
      </c>
      <c r="F489" s="40" t="s">
        <v>117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1046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2019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788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1049</v>
      </c>
      <c r="D493" s="37" t="s">
        <v>786</v>
      </c>
      <c r="E493" s="39" t="s">
        <v>1050</v>
      </c>
      <c r="F493" s="40" t="s">
        <v>117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1050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791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788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1051</v>
      </c>
      <c r="D497" s="37" t="s">
        <v>786</v>
      </c>
      <c r="E497" s="39" t="s">
        <v>1052</v>
      </c>
      <c r="F497" s="40" t="s">
        <v>117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1052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791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788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2020</v>
      </c>
      <c r="D501" s="37" t="s">
        <v>786</v>
      </c>
      <c r="E501" s="39" t="s">
        <v>2021</v>
      </c>
      <c r="F501" s="40" t="s">
        <v>117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2021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912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788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2022</v>
      </c>
      <c r="D505" s="37" t="s">
        <v>786</v>
      </c>
      <c r="E505" s="39" t="s">
        <v>2023</v>
      </c>
      <c r="F505" s="40" t="s">
        <v>117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2023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912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788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1053</v>
      </c>
      <c r="D509" s="37" t="s">
        <v>786</v>
      </c>
      <c r="E509" s="39" t="s">
        <v>1054</v>
      </c>
      <c r="F509" s="40" t="s">
        <v>117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1054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981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788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1055</v>
      </c>
      <c r="D513" s="37" t="s">
        <v>786</v>
      </c>
      <c r="E513" s="39" t="s">
        <v>1056</v>
      </c>
      <c r="F513" s="40" t="s">
        <v>117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1056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981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788</v>
      </c>
      <c r="F516" s="46"/>
      <c r="G516" s="46"/>
      <c r="H516" s="46"/>
      <c r="I516" s="46"/>
      <c r="J516" s="47"/>
    </row>
    <row r="517">
      <c r="A517" s="31" t="s">
        <v>90</v>
      </c>
      <c r="B517" s="32"/>
      <c r="C517" s="33" t="s">
        <v>1057</v>
      </c>
      <c r="D517" s="34"/>
      <c r="E517" s="31" t="s">
        <v>1058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93</v>
      </c>
      <c r="B518" s="37">
        <v>126</v>
      </c>
      <c r="C518" s="38" t="s">
        <v>1059</v>
      </c>
      <c r="D518" s="37" t="s">
        <v>786</v>
      </c>
      <c r="E518" s="39" t="s">
        <v>1060</v>
      </c>
      <c r="F518" s="40" t="s">
        <v>1061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1060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919</v>
      </c>
      <c r="F520" s="46"/>
      <c r="G520" s="46"/>
      <c r="H520" s="46"/>
      <c r="I520" s="46"/>
      <c r="J520" s="47"/>
    </row>
    <row r="521" ht="30">
      <c r="A521" s="37" t="s">
        <v>99</v>
      </c>
      <c r="B521" s="45"/>
      <c r="C521" s="46"/>
      <c r="D521" s="46"/>
      <c r="E521" s="39" t="s">
        <v>1062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1063</v>
      </c>
      <c r="D522" s="37" t="s">
        <v>786</v>
      </c>
      <c r="E522" s="39" t="s">
        <v>1064</v>
      </c>
      <c r="F522" s="40" t="s">
        <v>620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1064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2024</v>
      </c>
      <c r="F524" s="46"/>
      <c r="G524" s="46"/>
      <c r="H524" s="46"/>
      <c r="I524" s="46"/>
      <c r="J524" s="47"/>
    </row>
    <row r="525" ht="120">
      <c r="A525" s="37" t="s">
        <v>99</v>
      </c>
      <c r="B525" s="45"/>
      <c r="C525" s="46"/>
      <c r="D525" s="46"/>
      <c r="E525" s="39" t="s">
        <v>1066</v>
      </c>
      <c r="F525" s="46"/>
      <c r="G525" s="46"/>
      <c r="H525" s="46"/>
      <c r="I525" s="46"/>
      <c r="J525" s="47"/>
    </row>
    <row r="526" ht="45">
      <c r="A526" s="37" t="s">
        <v>93</v>
      </c>
      <c r="B526" s="37">
        <v>128</v>
      </c>
      <c r="C526" s="38" t="s">
        <v>1067</v>
      </c>
      <c r="D526" s="37" t="s">
        <v>786</v>
      </c>
      <c r="E526" s="39" t="s">
        <v>1068</v>
      </c>
      <c r="F526" s="40" t="s">
        <v>103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45">
      <c r="A527" s="37" t="s">
        <v>98</v>
      </c>
      <c r="B527" s="45"/>
      <c r="C527" s="46"/>
      <c r="D527" s="46"/>
      <c r="E527" s="39" t="s">
        <v>1068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791</v>
      </c>
      <c r="F528" s="46"/>
      <c r="G528" s="46"/>
      <c r="H528" s="46"/>
      <c r="I528" s="46"/>
      <c r="J528" s="47"/>
    </row>
    <row r="529" ht="409.5">
      <c r="A529" s="37" t="s">
        <v>99</v>
      </c>
      <c r="B529" s="45"/>
      <c r="C529" s="46"/>
      <c r="D529" s="46"/>
      <c r="E529" s="39" t="s">
        <v>1069</v>
      </c>
      <c r="F529" s="46"/>
      <c r="G529" s="46"/>
      <c r="H529" s="46"/>
      <c r="I529" s="46"/>
      <c r="J529" s="47"/>
    </row>
    <row r="530" ht="30">
      <c r="A530" s="37" t="s">
        <v>93</v>
      </c>
      <c r="B530" s="37">
        <v>129</v>
      </c>
      <c r="C530" s="38" t="s">
        <v>1070</v>
      </c>
      <c r="D530" s="37" t="s">
        <v>786</v>
      </c>
      <c r="E530" s="39" t="s">
        <v>1071</v>
      </c>
      <c r="F530" s="40" t="s">
        <v>117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98</v>
      </c>
      <c r="B531" s="45"/>
      <c r="C531" s="46"/>
      <c r="D531" s="46"/>
      <c r="E531" s="39" t="s">
        <v>1071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900</v>
      </c>
      <c r="F532" s="46"/>
      <c r="G532" s="46"/>
      <c r="H532" s="46"/>
      <c r="I532" s="46"/>
      <c r="J532" s="47"/>
    </row>
    <row r="533" ht="90">
      <c r="A533" s="37" t="s">
        <v>99</v>
      </c>
      <c r="B533" s="45"/>
      <c r="C533" s="46"/>
      <c r="D533" s="46"/>
      <c r="E533" s="39" t="s">
        <v>1072</v>
      </c>
      <c r="F533" s="46"/>
      <c r="G533" s="46"/>
      <c r="H533" s="46"/>
      <c r="I533" s="46"/>
      <c r="J533" s="47"/>
    </row>
    <row r="534">
      <c r="A534" s="37" t="s">
        <v>93</v>
      </c>
      <c r="B534" s="37">
        <v>130</v>
      </c>
      <c r="C534" s="38" t="s">
        <v>529</v>
      </c>
      <c r="D534" s="37" t="s">
        <v>786</v>
      </c>
      <c r="E534" s="39" t="s">
        <v>1073</v>
      </c>
      <c r="F534" s="40" t="s">
        <v>117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98</v>
      </c>
      <c r="B535" s="45"/>
      <c r="C535" s="46"/>
      <c r="D535" s="46"/>
      <c r="E535" s="39" t="s">
        <v>1073</v>
      </c>
      <c r="F535" s="46"/>
      <c r="G535" s="46"/>
      <c r="H535" s="46"/>
      <c r="I535" s="46"/>
      <c r="J535" s="47"/>
    </row>
    <row r="536" ht="30">
      <c r="A536" s="37" t="s">
        <v>390</v>
      </c>
      <c r="B536" s="45"/>
      <c r="C536" s="46"/>
      <c r="D536" s="46"/>
      <c r="E536" s="48" t="s">
        <v>1243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531</v>
      </c>
      <c r="F537" s="46"/>
      <c r="G537" s="46"/>
      <c r="H537" s="46"/>
      <c r="I537" s="46"/>
      <c r="J537" s="47"/>
    </row>
    <row r="538">
      <c r="A538" s="37" t="s">
        <v>93</v>
      </c>
      <c r="B538" s="37">
        <v>131</v>
      </c>
      <c r="C538" s="38" t="s">
        <v>618</v>
      </c>
      <c r="D538" s="37" t="s">
        <v>786</v>
      </c>
      <c r="E538" s="39" t="s">
        <v>619</v>
      </c>
      <c r="F538" s="40" t="s">
        <v>620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98</v>
      </c>
      <c r="B539" s="45"/>
      <c r="C539" s="46"/>
      <c r="D539" s="46"/>
      <c r="E539" s="39" t="s">
        <v>619</v>
      </c>
      <c r="F539" s="46"/>
      <c r="G539" s="46"/>
      <c r="H539" s="46"/>
      <c r="I539" s="46"/>
      <c r="J539" s="47"/>
    </row>
    <row r="540" ht="30">
      <c r="A540" s="37" t="s">
        <v>390</v>
      </c>
      <c r="B540" s="45"/>
      <c r="C540" s="46"/>
      <c r="D540" s="46"/>
      <c r="E540" s="48" t="s">
        <v>919</v>
      </c>
      <c r="F540" s="46"/>
      <c r="G540" s="46"/>
      <c r="H540" s="46"/>
      <c r="I540" s="46"/>
      <c r="J540" s="47"/>
    </row>
    <row r="541" ht="135">
      <c r="A541" s="37" t="s">
        <v>99</v>
      </c>
      <c r="B541" s="45"/>
      <c r="C541" s="46"/>
      <c r="D541" s="46"/>
      <c r="E541" s="39" t="s">
        <v>621</v>
      </c>
      <c r="F541" s="46"/>
      <c r="G541" s="46"/>
      <c r="H541" s="46"/>
      <c r="I541" s="46"/>
      <c r="J541" s="47"/>
    </row>
    <row r="542">
      <c r="A542" s="37" t="s">
        <v>93</v>
      </c>
      <c r="B542" s="37">
        <v>132</v>
      </c>
      <c r="C542" s="38" t="s">
        <v>1075</v>
      </c>
      <c r="D542" s="37" t="s">
        <v>786</v>
      </c>
      <c r="E542" s="39" t="s">
        <v>1076</v>
      </c>
      <c r="F542" s="40" t="s">
        <v>620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98</v>
      </c>
      <c r="B543" s="45"/>
      <c r="C543" s="46"/>
      <c r="D543" s="46"/>
      <c r="E543" s="39" t="s">
        <v>1076</v>
      </c>
      <c r="F543" s="46"/>
      <c r="G543" s="46"/>
      <c r="H543" s="46"/>
      <c r="I543" s="46"/>
      <c r="J543" s="47"/>
    </row>
    <row r="544" ht="30">
      <c r="A544" s="37" t="s">
        <v>390</v>
      </c>
      <c r="B544" s="45"/>
      <c r="C544" s="46"/>
      <c r="D544" s="46"/>
      <c r="E544" s="48" t="s">
        <v>2024</v>
      </c>
      <c r="F544" s="46"/>
      <c r="G544" s="46"/>
      <c r="H544" s="46"/>
      <c r="I544" s="46"/>
      <c r="J544" s="47"/>
    </row>
    <row r="545" ht="90">
      <c r="A545" s="37" t="s">
        <v>99</v>
      </c>
      <c r="B545" s="45"/>
      <c r="C545" s="46"/>
      <c r="D545" s="46"/>
      <c r="E545" s="39" t="s">
        <v>1077</v>
      </c>
      <c r="F545" s="46"/>
      <c r="G545" s="46"/>
      <c r="H545" s="46"/>
      <c r="I545" s="46"/>
      <c r="J545" s="47"/>
    </row>
    <row r="546" ht="30">
      <c r="A546" s="37" t="s">
        <v>93</v>
      </c>
      <c r="B546" s="37">
        <v>133</v>
      </c>
      <c r="C546" s="38" t="s">
        <v>1308</v>
      </c>
      <c r="D546" s="37" t="s">
        <v>786</v>
      </c>
      <c r="E546" s="39" t="s">
        <v>1309</v>
      </c>
      <c r="F546" s="40" t="s">
        <v>117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 ht="30">
      <c r="A547" s="37" t="s">
        <v>98</v>
      </c>
      <c r="B547" s="45"/>
      <c r="C547" s="46"/>
      <c r="D547" s="46"/>
      <c r="E547" s="39" t="s">
        <v>1309</v>
      </c>
      <c r="F547" s="46"/>
      <c r="G547" s="46"/>
      <c r="H547" s="46"/>
      <c r="I547" s="46"/>
      <c r="J547" s="47"/>
    </row>
    <row r="548" ht="30">
      <c r="A548" s="37" t="s">
        <v>390</v>
      </c>
      <c r="B548" s="45"/>
      <c r="C548" s="46"/>
      <c r="D548" s="46"/>
      <c r="E548" s="48" t="s">
        <v>919</v>
      </c>
      <c r="F548" s="46"/>
      <c r="G548" s="46"/>
      <c r="H548" s="46"/>
      <c r="I548" s="46"/>
      <c r="J548" s="47"/>
    </row>
    <row r="549" ht="135">
      <c r="A549" s="37" t="s">
        <v>99</v>
      </c>
      <c r="B549" s="45"/>
      <c r="C549" s="46"/>
      <c r="D549" s="46"/>
      <c r="E549" s="39" t="s">
        <v>1310</v>
      </c>
      <c r="F549" s="46"/>
      <c r="G549" s="46"/>
      <c r="H549" s="46"/>
      <c r="I549" s="46"/>
      <c r="J549" s="47"/>
    </row>
    <row r="550">
      <c r="A550" s="37" t="s">
        <v>93</v>
      </c>
      <c r="B550" s="37">
        <v>134</v>
      </c>
      <c r="C550" s="38" t="s">
        <v>1078</v>
      </c>
      <c r="D550" s="37" t="s">
        <v>786</v>
      </c>
      <c r="E550" s="39" t="s">
        <v>1079</v>
      </c>
      <c r="F550" s="40" t="s">
        <v>117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98</v>
      </c>
      <c r="B551" s="45"/>
      <c r="C551" s="46"/>
      <c r="D551" s="46"/>
      <c r="E551" s="39" t="s">
        <v>1079</v>
      </c>
      <c r="F551" s="46"/>
      <c r="G551" s="46"/>
      <c r="H551" s="46"/>
      <c r="I551" s="46"/>
      <c r="J551" s="47"/>
    </row>
    <row r="552" ht="30">
      <c r="A552" s="37" t="s">
        <v>390</v>
      </c>
      <c r="B552" s="45"/>
      <c r="C552" s="46"/>
      <c r="D552" s="46"/>
      <c r="E552" s="48" t="s">
        <v>981</v>
      </c>
      <c r="F552" s="46"/>
      <c r="G552" s="46"/>
      <c r="H552" s="46"/>
      <c r="I552" s="46"/>
      <c r="J552" s="47"/>
    </row>
    <row r="553" ht="210">
      <c r="A553" s="37" t="s">
        <v>99</v>
      </c>
      <c r="B553" s="45"/>
      <c r="C553" s="46"/>
      <c r="D553" s="46"/>
      <c r="E553" s="39" t="s">
        <v>1080</v>
      </c>
      <c r="F553" s="46"/>
      <c r="G553" s="46"/>
      <c r="H553" s="46"/>
      <c r="I553" s="46"/>
      <c r="J553" s="47"/>
    </row>
    <row r="554">
      <c r="A554" s="37" t="s">
        <v>93</v>
      </c>
      <c r="B554" s="37">
        <v>135</v>
      </c>
      <c r="C554" s="38" t="s">
        <v>1081</v>
      </c>
      <c r="D554" s="37" t="s">
        <v>786</v>
      </c>
      <c r="E554" s="39" t="s">
        <v>1082</v>
      </c>
      <c r="F554" s="40" t="s">
        <v>110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98</v>
      </c>
      <c r="B555" s="45"/>
      <c r="C555" s="46"/>
      <c r="D555" s="46"/>
      <c r="E555" s="39" t="s">
        <v>1082</v>
      </c>
      <c r="F555" s="46"/>
      <c r="G555" s="46"/>
      <c r="H555" s="46"/>
      <c r="I555" s="46"/>
      <c r="J555" s="47"/>
    </row>
    <row r="556" ht="30">
      <c r="A556" s="37" t="s">
        <v>390</v>
      </c>
      <c r="B556" s="45"/>
      <c r="C556" s="46"/>
      <c r="D556" s="46"/>
      <c r="E556" s="48" t="s">
        <v>2025</v>
      </c>
      <c r="F556" s="46"/>
      <c r="G556" s="46"/>
      <c r="H556" s="46"/>
      <c r="I556" s="46"/>
      <c r="J556" s="47"/>
    </row>
    <row r="557" ht="135">
      <c r="A557" s="37" t="s">
        <v>99</v>
      </c>
      <c r="B557" s="45"/>
      <c r="C557" s="46"/>
      <c r="D557" s="46"/>
      <c r="E557" s="39" t="s">
        <v>1084</v>
      </c>
      <c r="F557" s="46"/>
      <c r="G557" s="46"/>
      <c r="H557" s="46"/>
      <c r="I557" s="46"/>
      <c r="J557" s="47"/>
    </row>
    <row r="558" ht="30">
      <c r="A558" s="37" t="s">
        <v>93</v>
      </c>
      <c r="B558" s="37">
        <v>136</v>
      </c>
      <c r="C558" s="38" t="s">
        <v>1088</v>
      </c>
      <c r="D558" s="37" t="s">
        <v>786</v>
      </c>
      <c r="E558" s="39" t="s">
        <v>1089</v>
      </c>
      <c r="F558" s="40" t="s">
        <v>1061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 ht="30">
      <c r="A559" s="37" t="s">
        <v>98</v>
      </c>
      <c r="B559" s="45"/>
      <c r="C559" s="46"/>
      <c r="D559" s="46"/>
      <c r="E559" s="39" t="s">
        <v>1089</v>
      </c>
      <c r="F559" s="46"/>
      <c r="G559" s="46"/>
      <c r="H559" s="46"/>
      <c r="I559" s="46"/>
      <c r="J559" s="47"/>
    </row>
    <row r="560" ht="30">
      <c r="A560" s="37" t="s">
        <v>390</v>
      </c>
      <c r="B560" s="45"/>
      <c r="C560" s="46"/>
      <c r="D560" s="46"/>
      <c r="E560" s="48" t="s">
        <v>919</v>
      </c>
      <c r="F560" s="46"/>
      <c r="G560" s="46"/>
      <c r="H560" s="46"/>
      <c r="I560" s="46"/>
      <c r="J560" s="47"/>
    </row>
    <row r="561" ht="120">
      <c r="A561" s="37" t="s">
        <v>99</v>
      </c>
      <c r="B561" s="45"/>
      <c r="C561" s="46"/>
      <c r="D561" s="46"/>
      <c r="E561" s="39" t="s">
        <v>1090</v>
      </c>
      <c r="F561" s="46"/>
      <c r="G561" s="46"/>
      <c r="H561" s="46"/>
      <c r="I561" s="46"/>
      <c r="J561" s="47"/>
    </row>
    <row r="562">
      <c r="A562" s="31" t="s">
        <v>90</v>
      </c>
      <c r="B562" s="32"/>
      <c r="C562" s="33" t="s">
        <v>1091</v>
      </c>
      <c r="D562" s="34"/>
      <c r="E562" s="31" t="s">
        <v>1092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93</v>
      </c>
      <c r="B563" s="37">
        <v>137</v>
      </c>
      <c r="C563" s="38" t="s">
        <v>624</v>
      </c>
      <c r="D563" s="37" t="s">
        <v>1093</v>
      </c>
      <c r="E563" s="39" t="s">
        <v>625</v>
      </c>
      <c r="F563" s="40" t="s">
        <v>626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627</v>
      </c>
      <c r="F564" s="46"/>
      <c r="G564" s="46"/>
      <c r="H564" s="46"/>
      <c r="I564" s="46"/>
      <c r="J564" s="47"/>
    </row>
    <row r="565" ht="30">
      <c r="A565" s="37" t="s">
        <v>390</v>
      </c>
      <c r="B565" s="45"/>
      <c r="C565" s="46"/>
      <c r="D565" s="46"/>
      <c r="E565" s="48" t="s">
        <v>1100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628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629</v>
      </c>
      <c r="D567" s="37" t="s">
        <v>1095</v>
      </c>
      <c r="E567" s="39" t="s">
        <v>630</v>
      </c>
      <c r="F567" s="40" t="s">
        <v>626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627</v>
      </c>
      <c r="F568" s="46"/>
      <c r="G568" s="46"/>
      <c r="H568" s="46"/>
      <c r="I568" s="46"/>
      <c r="J568" s="47"/>
    </row>
    <row r="569" ht="30">
      <c r="A569" s="37" t="s">
        <v>390</v>
      </c>
      <c r="B569" s="45"/>
      <c r="C569" s="46"/>
      <c r="D569" s="46"/>
      <c r="E569" s="48" t="s">
        <v>2026</v>
      </c>
      <c r="F569" s="46"/>
      <c r="G569" s="46"/>
      <c r="H569" s="46"/>
      <c r="I569" s="46"/>
      <c r="J569" s="47"/>
    </row>
    <row r="570" ht="210">
      <c r="A570" s="37" t="s">
        <v>99</v>
      </c>
      <c r="B570" s="45"/>
      <c r="C570" s="46"/>
      <c r="D570" s="46"/>
      <c r="E570" s="39" t="s">
        <v>628</v>
      </c>
      <c r="F570" s="46"/>
      <c r="G570" s="46"/>
      <c r="H570" s="46"/>
      <c r="I570" s="46"/>
      <c r="J570" s="47"/>
    </row>
    <row r="571" ht="45">
      <c r="A571" s="37" t="s">
        <v>93</v>
      </c>
      <c r="B571" s="37">
        <v>139</v>
      </c>
      <c r="C571" s="38" t="s">
        <v>1097</v>
      </c>
      <c r="D571" s="37" t="s">
        <v>1098</v>
      </c>
      <c r="E571" s="39" t="s">
        <v>1099</v>
      </c>
      <c r="F571" s="40" t="s">
        <v>626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98</v>
      </c>
      <c r="B572" s="45"/>
      <c r="C572" s="46"/>
      <c r="D572" s="46"/>
      <c r="E572" s="39" t="s">
        <v>627</v>
      </c>
      <c r="F572" s="46"/>
      <c r="G572" s="46"/>
      <c r="H572" s="46"/>
      <c r="I572" s="46"/>
      <c r="J572" s="47"/>
    </row>
    <row r="573" ht="30">
      <c r="A573" s="37" t="s">
        <v>390</v>
      </c>
      <c r="B573" s="45"/>
      <c r="C573" s="46"/>
      <c r="D573" s="46"/>
      <c r="E573" s="48" t="s">
        <v>1100</v>
      </c>
      <c r="F573" s="46"/>
      <c r="G573" s="46"/>
      <c r="H573" s="46"/>
      <c r="I573" s="46"/>
      <c r="J573" s="47"/>
    </row>
    <row r="574" ht="210">
      <c r="A574" s="37" t="s">
        <v>99</v>
      </c>
      <c r="B574" s="45"/>
      <c r="C574" s="46"/>
      <c r="D574" s="46"/>
      <c r="E574" s="39" t="s">
        <v>628</v>
      </c>
      <c r="F574" s="46"/>
      <c r="G574" s="46"/>
      <c r="H574" s="46"/>
      <c r="I574" s="46"/>
      <c r="J574" s="47"/>
    </row>
    <row r="575" ht="45">
      <c r="A575" s="37" t="s">
        <v>93</v>
      </c>
      <c r="B575" s="37">
        <v>140</v>
      </c>
      <c r="C575" s="38" t="s">
        <v>1101</v>
      </c>
      <c r="D575" s="37" t="s">
        <v>1102</v>
      </c>
      <c r="E575" s="39" t="s">
        <v>1103</v>
      </c>
      <c r="F575" s="40" t="s">
        <v>626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98</v>
      </c>
      <c r="B576" s="45"/>
      <c r="C576" s="46"/>
      <c r="D576" s="46"/>
      <c r="E576" s="39" t="s">
        <v>627</v>
      </c>
      <c r="F576" s="46"/>
      <c r="G576" s="46"/>
      <c r="H576" s="46"/>
      <c r="I576" s="46"/>
      <c r="J576" s="47"/>
    </row>
    <row r="577" ht="30">
      <c r="A577" s="37" t="s">
        <v>390</v>
      </c>
      <c r="B577" s="45"/>
      <c r="C577" s="46"/>
      <c r="D577" s="46"/>
      <c r="E577" s="48" t="s">
        <v>1100</v>
      </c>
      <c r="F577" s="46"/>
      <c r="G577" s="46"/>
      <c r="H577" s="46"/>
      <c r="I577" s="46"/>
      <c r="J577" s="47"/>
    </row>
    <row r="578" ht="210">
      <c r="A578" s="37" t="s">
        <v>99</v>
      </c>
      <c r="B578" s="45"/>
      <c r="C578" s="46"/>
      <c r="D578" s="46"/>
      <c r="E578" s="39" t="s">
        <v>628</v>
      </c>
      <c r="F578" s="46"/>
      <c r="G578" s="46"/>
      <c r="H578" s="46"/>
      <c r="I578" s="46"/>
      <c r="J578" s="47"/>
    </row>
    <row r="579" ht="45">
      <c r="A579" s="37" t="s">
        <v>93</v>
      </c>
      <c r="B579" s="37">
        <v>141</v>
      </c>
      <c r="C579" s="38" t="s">
        <v>631</v>
      </c>
      <c r="D579" s="37" t="s">
        <v>1104</v>
      </c>
      <c r="E579" s="39" t="s">
        <v>632</v>
      </c>
      <c r="F579" s="40" t="s">
        <v>626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98</v>
      </c>
      <c r="B580" s="45"/>
      <c r="C580" s="46"/>
      <c r="D580" s="46"/>
      <c r="E580" s="39" t="s">
        <v>627</v>
      </c>
      <c r="F580" s="46"/>
      <c r="G580" s="46"/>
      <c r="H580" s="46"/>
      <c r="I580" s="46"/>
      <c r="J580" s="47"/>
    </row>
    <row r="581" ht="30">
      <c r="A581" s="37" t="s">
        <v>390</v>
      </c>
      <c r="B581" s="45"/>
      <c r="C581" s="46"/>
      <c r="D581" s="46"/>
      <c r="E581" s="48" t="s">
        <v>1100</v>
      </c>
      <c r="F581" s="46"/>
      <c r="G581" s="46"/>
      <c r="H581" s="46"/>
      <c r="I581" s="46"/>
      <c r="J581" s="47"/>
    </row>
    <row r="582" ht="210">
      <c r="A582" s="37" t="s">
        <v>99</v>
      </c>
      <c r="B582" s="45"/>
      <c r="C582" s="46"/>
      <c r="D582" s="46"/>
      <c r="E582" s="39" t="s">
        <v>628</v>
      </c>
      <c r="F582" s="46"/>
      <c r="G582" s="46"/>
      <c r="H582" s="46"/>
      <c r="I582" s="46"/>
      <c r="J582" s="47"/>
    </row>
    <row r="583" ht="45">
      <c r="A583" s="37" t="s">
        <v>93</v>
      </c>
      <c r="B583" s="37">
        <v>142</v>
      </c>
      <c r="C583" s="38" t="s">
        <v>769</v>
      </c>
      <c r="D583" s="37" t="s">
        <v>1105</v>
      </c>
      <c r="E583" s="39" t="s">
        <v>770</v>
      </c>
      <c r="F583" s="40" t="s">
        <v>626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98</v>
      </c>
      <c r="B584" s="45"/>
      <c r="C584" s="46"/>
      <c r="D584" s="46"/>
      <c r="E584" s="39" t="s">
        <v>627</v>
      </c>
      <c r="F584" s="46"/>
      <c r="G584" s="46"/>
      <c r="H584" s="46"/>
      <c r="I584" s="46"/>
      <c r="J584" s="47"/>
    </row>
    <row r="585" ht="30">
      <c r="A585" s="37" t="s">
        <v>390</v>
      </c>
      <c r="B585" s="45"/>
      <c r="C585" s="46"/>
      <c r="D585" s="46"/>
      <c r="E585" s="48" t="s">
        <v>1009</v>
      </c>
      <c r="F585" s="46"/>
      <c r="G585" s="46"/>
      <c r="H585" s="46"/>
      <c r="I585" s="46"/>
      <c r="J585" s="47"/>
    </row>
    <row r="586" ht="210">
      <c r="A586" s="37" t="s">
        <v>99</v>
      </c>
      <c r="B586" s="45"/>
      <c r="C586" s="46"/>
      <c r="D586" s="46"/>
      <c r="E586" s="39" t="s">
        <v>628</v>
      </c>
      <c r="F586" s="46"/>
      <c r="G586" s="46"/>
      <c r="H586" s="46"/>
      <c r="I586" s="46"/>
      <c r="J586" s="47"/>
    </row>
    <row r="587" ht="45">
      <c r="A587" s="37" t="s">
        <v>93</v>
      </c>
      <c r="B587" s="37">
        <v>143</v>
      </c>
      <c r="C587" s="38" t="s">
        <v>637</v>
      </c>
      <c r="D587" s="37" t="s">
        <v>1106</v>
      </c>
      <c r="E587" s="39" t="s">
        <v>638</v>
      </c>
      <c r="F587" s="40" t="s">
        <v>626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98</v>
      </c>
      <c r="B588" s="45"/>
      <c r="C588" s="46"/>
      <c r="D588" s="46"/>
      <c r="E588" s="39" t="s">
        <v>627</v>
      </c>
      <c r="F588" s="46"/>
      <c r="G588" s="46"/>
      <c r="H588" s="46"/>
      <c r="I588" s="46"/>
      <c r="J588" s="47"/>
    </row>
    <row r="589" ht="30">
      <c r="A589" s="37" t="s">
        <v>390</v>
      </c>
      <c r="B589" s="45"/>
      <c r="C589" s="46"/>
      <c r="D589" s="46"/>
      <c r="E589" s="48" t="s">
        <v>1100</v>
      </c>
      <c r="F589" s="46"/>
      <c r="G589" s="46"/>
      <c r="H589" s="46"/>
      <c r="I589" s="46"/>
      <c r="J589" s="47"/>
    </row>
    <row r="590" ht="210">
      <c r="A590" s="37" t="s">
        <v>99</v>
      </c>
      <c r="B590" s="49"/>
      <c r="C590" s="50"/>
      <c r="D590" s="50"/>
      <c r="E590" s="39" t="s">
        <v>628</v>
      </c>
      <c r="F590" s="50"/>
      <c r="G590" s="50"/>
      <c r="H590" s="50"/>
      <c r="I590" s="50"/>
      <c r="J590" s="51"/>
    </row>
  </sheetData>
  <sheetProtection sheet="1" objects="1" scenarios="1" spinCount="100000" saltValue="QfA9jMFBzGs9NcJVH8OoYmtuivIGTNvV2DEBD4oD0C6l/ezMINfQqzf6QnBZmRAk5f7MQY/V/dEEx1Ino1RTyQ==" hashValue="7w/LLs+0QUuXqBnkyY9j+huZADTmwwJWL7kiHEUtdmCd3fkjep0p5sUYGJqEe9Kc0IM/4ZJ7UxJeXfNtRs4x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2027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2027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791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2028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1119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2029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1115</v>
      </c>
      <c r="D37" s="34"/>
      <c r="E37" s="31" t="s">
        <v>1116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1117</v>
      </c>
      <c r="D38" s="37" t="s">
        <v>786</v>
      </c>
      <c r="E38" s="39" t="s">
        <v>1118</v>
      </c>
      <c r="F38" s="40" t="s">
        <v>97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1118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2030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808</v>
      </c>
      <c r="D43" s="37" t="s">
        <v>786</v>
      </c>
      <c r="E43" s="39" t="s">
        <v>809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809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912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786</v>
      </c>
      <c r="E47" s="39" t="s">
        <v>813</v>
      </c>
      <c r="F47" s="40" t="s">
        <v>117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962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786</v>
      </c>
      <c r="E51" s="39" t="s">
        <v>120</v>
      </c>
      <c r="F51" s="40" t="s">
        <v>110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2031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786</v>
      </c>
      <c r="E55" s="39" t="s">
        <v>125</v>
      </c>
      <c r="F55" s="40" t="s">
        <v>110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1181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1122</v>
      </c>
      <c r="D59" s="37" t="s">
        <v>786</v>
      </c>
      <c r="E59" s="39" t="s">
        <v>1123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787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786</v>
      </c>
      <c r="E63" s="39" t="s">
        <v>127</v>
      </c>
      <c r="F63" s="40" t="s">
        <v>110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2032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818</v>
      </c>
      <c r="D67" s="37" t="s">
        <v>786</v>
      </c>
      <c r="E67" s="39" t="s">
        <v>819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819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981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821</v>
      </c>
      <c r="D71" s="37" t="s">
        <v>786</v>
      </c>
      <c r="E71" s="39" t="s">
        <v>822</v>
      </c>
      <c r="F71" s="40" t="s">
        <v>110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822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2031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2033</v>
      </c>
      <c r="D75" s="37" t="s">
        <v>786</v>
      </c>
      <c r="E75" s="39" t="s">
        <v>2034</v>
      </c>
      <c r="F75" s="40" t="s">
        <v>110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2034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981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1125</v>
      </c>
      <c r="D79" s="37" t="s">
        <v>786</v>
      </c>
      <c r="E79" s="39" t="s">
        <v>1126</v>
      </c>
      <c r="F79" s="40" t="s">
        <v>117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1126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962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832</v>
      </c>
      <c r="D83" s="37" t="s">
        <v>786</v>
      </c>
      <c r="E83" s="39" t="s">
        <v>833</v>
      </c>
      <c r="F83" s="40" t="s">
        <v>117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833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810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834</v>
      </c>
      <c r="D87" s="37" t="s">
        <v>786</v>
      </c>
      <c r="E87" s="39" t="s">
        <v>835</v>
      </c>
      <c r="F87" s="40" t="s">
        <v>117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835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897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686</v>
      </c>
      <c r="D91" s="37" t="s">
        <v>786</v>
      </c>
      <c r="E91" s="39" t="s">
        <v>687</v>
      </c>
      <c r="F91" s="40" t="s">
        <v>117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687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791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838</v>
      </c>
      <c r="D95" s="34"/>
      <c r="E95" s="31" t="s">
        <v>839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840</v>
      </c>
      <c r="D96" s="37" t="s">
        <v>786</v>
      </c>
      <c r="E96" s="39" t="s">
        <v>841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841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829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788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843</v>
      </c>
      <c r="D100" s="37" t="s">
        <v>786</v>
      </c>
      <c r="E100" s="39" t="s">
        <v>844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844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829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845</v>
      </c>
      <c r="D104" s="37" t="s">
        <v>786</v>
      </c>
      <c r="E104" s="39" t="s">
        <v>846</v>
      </c>
      <c r="F104" s="40" t="s">
        <v>110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846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1030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848</v>
      </c>
      <c r="D108" s="37" t="s">
        <v>786</v>
      </c>
      <c r="E108" s="39" t="s">
        <v>849</v>
      </c>
      <c r="F108" s="40" t="s">
        <v>117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849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829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788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851</v>
      </c>
      <c r="D112" s="34"/>
      <c r="E112" s="31" t="s">
        <v>852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1129</v>
      </c>
      <c r="D113" s="37" t="s">
        <v>786</v>
      </c>
      <c r="E113" s="39" t="s">
        <v>1130</v>
      </c>
      <c r="F113" s="40" t="s">
        <v>855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1130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1988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788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1132</v>
      </c>
      <c r="D117" s="37" t="s">
        <v>786</v>
      </c>
      <c r="E117" s="39" t="s">
        <v>1133</v>
      </c>
      <c r="F117" s="40" t="s">
        <v>110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1133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2035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788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1135</v>
      </c>
      <c r="D121" s="37" t="s">
        <v>786</v>
      </c>
      <c r="E121" s="39" t="s">
        <v>1136</v>
      </c>
      <c r="F121" s="40" t="s">
        <v>110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1136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1137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788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944</v>
      </c>
      <c r="D125" s="37" t="s">
        <v>786</v>
      </c>
      <c r="E125" s="39" t="s">
        <v>945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945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981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788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946</v>
      </c>
      <c r="D129" s="37" t="s">
        <v>786</v>
      </c>
      <c r="E129" s="39" t="s">
        <v>947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947</v>
      </c>
      <c r="F130" s="46"/>
      <c r="G130" s="46"/>
      <c r="H130" s="46"/>
      <c r="I130" s="46"/>
      <c r="J130" s="47"/>
    </row>
    <row r="131" ht="30">
      <c r="A131" s="37" t="s">
        <v>390</v>
      </c>
      <c r="B131" s="45"/>
      <c r="C131" s="46"/>
      <c r="D131" s="46"/>
      <c r="E131" s="48" t="s">
        <v>981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788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948</v>
      </c>
      <c r="D133" s="37" t="s">
        <v>786</v>
      </c>
      <c r="E133" s="39" t="s">
        <v>949</v>
      </c>
      <c r="F133" s="40" t="s">
        <v>117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949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981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788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950</v>
      </c>
      <c r="D137" s="37" t="s">
        <v>786</v>
      </c>
      <c r="E137" s="39" t="s">
        <v>951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951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829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788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952</v>
      </c>
      <c r="D141" s="37" t="s">
        <v>786</v>
      </c>
      <c r="E141" s="39" t="s">
        <v>953</v>
      </c>
      <c r="F141" s="40" t="s">
        <v>117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953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829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788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954</v>
      </c>
      <c r="D145" s="37" t="s">
        <v>786</v>
      </c>
      <c r="E145" s="39" t="s">
        <v>955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955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919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788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956</v>
      </c>
      <c r="D149" s="37" t="s">
        <v>786</v>
      </c>
      <c r="E149" s="39" t="s">
        <v>957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957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912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958</v>
      </c>
      <c r="D153" s="37" t="s">
        <v>786</v>
      </c>
      <c r="E153" s="39" t="s">
        <v>959</v>
      </c>
      <c r="F153" s="40" t="s">
        <v>117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959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912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965</v>
      </c>
      <c r="D157" s="37" t="s">
        <v>786</v>
      </c>
      <c r="E157" s="39" t="s">
        <v>966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966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802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967</v>
      </c>
      <c r="D161" s="37" t="s">
        <v>786</v>
      </c>
      <c r="E161" s="39" t="s">
        <v>968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968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802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971</v>
      </c>
      <c r="D165" s="37" t="s">
        <v>786</v>
      </c>
      <c r="E165" s="39" t="s">
        <v>972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972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973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974</v>
      </c>
      <c r="D169" s="37" t="s">
        <v>786</v>
      </c>
      <c r="E169" s="39" t="s">
        <v>975</v>
      </c>
      <c r="F169" s="40" t="s">
        <v>117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975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973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1138</v>
      </c>
      <c r="D173" s="37" t="s">
        <v>786</v>
      </c>
      <c r="E173" s="39" t="s">
        <v>1139</v>
      </c>
      <c r="F173" s="40" t="s">
        <v>117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1139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912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979</v>
      </c>
      <c r="D177" s="37" t="s">
        <v>786</v>
      </c>
      <c r="E177" s="39" t="s">
        <v>980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980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829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982</v>
      </c>
      <c r="D181" s="37" t="s">
        <v>786</v>
      </c>
      <c r="E181" s="39" t="s">
        <v>983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983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829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984</v>
      </c>
      <c r="D185" s="37" t="s">
        <v>786</v>
      </c>
      <c r="E185" s="39" t="s">
        <v>985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985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829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986</v>
      </c>
      <c r="D189" s="37" t="s">
        <v>786</v>
      </c>
      <c r="E189" s="39" t="s">
        <v>987</v>
      </c>
      <c r="F189" s="40" t="s">
        <v>117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987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829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988</v>
      </c>
      <c r="D193" s="37" t="s">
        <v>786</v>
      </c>
      <c r="E193" s="39" t="s">
        <v>989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989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1030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991</v>
      </c>
      <c r="D197" s="37" t="s">
        <v>786</v>
      </c>
      <c r="E197" s="39" t="s">
        <v>992</v>
      </c>
      <c r="F197" s="40" t="s">
        <v>110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992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1030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1140</v>
      </c>
      <c r="D201" s="37" t="s">
        <v>786</v>
      </c>
      <c r="E201" s="39" t="s">
        <v>1141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1141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919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 ht="30">
      <c r="A205" s="37" t="s">
        <v>93</v>
      </c>
      <c r="B205" s="37">
        <v>48</v>
      </c>
      <c r="C205" s="38" t="s">
        <v>1142</v>
      </c>
      <c r="D205" s="37" t="s">
        <v>786</v>
      </c>
      <c r="E205" s="39" t="s">
        <v>1143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98</v>
      </c>
      <c r="B206" s="45"/>
      <c r="C206" s="46"/>
      <c r="D206" s="46"/>
      <c r="E206" s="39" t="s">
        <v>1143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810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1144</v>
      </c>
      <c r="D209" s="37" t="s">
        <v>786</v>
      </c>
      <c r="E209" s="39" t="s">
        <v>1145</v>
      </c>
      <c r="F209" s="40" t="s">
        <v>117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1145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810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1146</v>
      </c>
      <c r="D213" s="37" t="s">
        <v>786</v>
      </c>
      <c r="E213" s="39" t="s">
        <v>1147</v>
      </c>
      <c r="F213" s="40" t="s">
        <v>117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1147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810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1148</v>
      </c>
      <c r="D217" s="37" t="s">
        <v>786</v>
      </c>
      <c r="E217" s="39" t="s">
        <v>1149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1149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829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1150</v>
      </c>
      <c r="D221" s="37" t="s">
        <v>786</v>
      </c>
      <c r="E221" s="39" t="s">
        <v>1151</v>
      </c>
      <c r="F221" s="40" t="s">
        <v>117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1151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829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1152</v>
      </c>
      <c r="D225" s="37" t="s">
        <v>786</v>
      </c>
      <c r="E225" s="39" t="s">
        <v>1153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1153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912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1024</v>
      </c>
      <c r="D229" s="37" t="s">
        <v>786</v>
      </c>
      <c r="E229" s="39" t="s">
        <v>1025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1025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919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1154</v>
      </c>
      <c r="D233" s="37" t="s">
        <v>786</v>
      </c>
      <c r="E233" s="39" t="s">
        <v>1155</v>
      </c>
      <c r="F233" s="40" t="s">
        <v>1156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1155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973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1157</v>
      </c>
      <c r="D237" s="37" t="s">
        <v>786</v>
      </c>
      <c r="E237" s="39" t="s">
        <v>1158</v>
      </c>
      <c r="F237" s="40" t="s">
        <v>1156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1158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973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1053</v>
      </c>
      <c r="D241" s="37" t="s">
        <v>786</v>
      </c>
      <c r="E241" s="39" t="s">
        <v>1054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1054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981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1055</v>
      </c>
      <c r="D245" s="37" t="s">
        <v>786</v>
      </c>
      <c r="E245" s="39" t="s">
        <v>1056</v>
      </c>
      <c r="F245" s="40" t="s">
        <v>117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1056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981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1159</v>
      </c>
      <c r="D249" s="34"/>
      <c r="E249" s="31" t="s">
        <v>1160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1161</v>
      </c>
      <c r="D250" s="37" t="s">
        <v>786</v>
      </c>
      <c r="E250" s="39" t="s">
        <v>1162</v>
      </c>
      <c r="F250" s="40" t="s">
        <v>110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1162</v>
      </c>
      <c r="F251" s="46"/>
      <c r="G251" s="46"/>
      <c r="H251" s="46"/>
      <c r="I251" s="46"/>
      <c r="J251" s="47"/>
    </row>
    <row r="252" ht="30">
      <c r="A252" s="37" t="s">
        <v>390</v>
      </c>
      <c r="B252" s="45"/>
      <c r="C252" s="46"/>
      <c r="D252" s="46"/>
      <c r="E252" s="48" t="s">
        <v>1183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788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1057</v>
      </c>
      <c r="D254" s="34"/>
      <c r="E254" s="31" t="s">
        <v>1058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93</v>
      </c>
      <c r="B255" s="37">
        <v>60</v>
      </c>
      <c r="C255" s="38" t="s">
        <v>1059</v>
      </c>
      <c r="D255" s="37" t="s">
        <v>786</v>
      </c>
      <c r="E255" s="39" t="s">
        <v>1060</v>
      </c>
      <c r="F255" s="40" t="s">
        <v>1061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1060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919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1062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1063</v>
      </c>
      <c r="D259" s="37" t="s">
        <v>786</v>
      </c>
      <c r="E259" s="39" t="s">
        <v>1064</v>
      </c>
      <c r="F259" s="40" t="s">
        <v>620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1064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1163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1066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1067</v>
      </c>
      <c r="D263" s="37" t="s">
        <v>786</v>
      </c>
      <c r="E263" s="39" t="s">
        <v>1068</v>
      </c>
      <c r="F263" s="40" t="s">
        <v>103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1068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981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1069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1070</v>
      </c>
      <c r="D267" s="37" t="s">
        <v>786</v>
      </c>
      <c r="E267" s="39" t="s">
        <v>1071</v>
      </c>
      <c r="F267" s="40" t="s">
        <v>117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1071</v>
      </c>
      <c r="F268" s="46"/>
      <c r="G268" s="46"/>
      <c r="H268" s="46"/>
      <c r="I268" s="46"/>
      <c r="J268" s="47"/>
    </row>
    <row r="269" ht="30">
      <c r="A269" s="37" t="s">
        <v>390</v>
      </c>
      <c r="B269" s="45"/>
      <c r="C269" s="46"/>
      <c r="D269" s="46"/>
      <c r="E269" s="48" t="s">
        <v>981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1072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529</v>
      </c>
      <c r="D271" s="37" t="s">
        <v>786</v>
      </c>
      <c r="E271" s="39" t="s">
        <v>1073</v>
      </c>
      <c r="F271" s="40" t="s">
        <v>117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1073</v>
      </c>
      <c r="F272" s="46"/>
      <c r="G272" s="46"/>
      <c r="H272" s="46"/>
      <c r="I272" s="46"/>
      <c r="J272" s="47"/>
    </row>
    <row r="273" ht="30">
      <c r="A273" s="37" t="s">
        <v>390</v>
      </c>
      <c r="B273" s="45"/>
      <c r="C273" s="46"/>
      <c r="D273" s="46"/>
      <c r="E273" s="48" t="s">
        <v>1009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618</v>
      </c>
      <c r="D275" s="37" t="s">
        <v>786</v>
      </c>
      <c r="E275" s="39" t="s">
        <v>619</v>
      </c>
      <c r="F275" s="40" t="s">
        <v>620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619</v>
      </c>
      <c r="F276" s="46"/>
      <c r="G276" s="46"/>
      <c r="H276" s="46"/>
      <c r="I276" s="46"/>
      <c r="J276" s="47"/>
    </row>
    <row r="277" ht="30">
      <c r="A277" s="37" t="s">
        <v>390</v>
      </c>
      <c r="B277" s="45"/>
      <c r="C277" s="46"/>
      <c r="D277" s="46"/>
      <c r="E277" s="48" t="s">
        <v>919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621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1075</v>
      </c>
      <c r="D279" s="37" t="s">
        <v>786</v>
      </c>
      <c r="E279" s="39" t="s">
        <v>1076</v>
      </c>
      <c r="F279" s="40" t="s">
        <v>620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1076</v>
      </c>
      <c r="F280" s="46"/>
      <c r="G280" s="46"/>
      <c r="H280" s="46"/>
      <c r="I280" s="46"/>
      <c r="J280" s="47"/>
    </row>
    <row r="281" ht="30">
      <c r="A281" s="37" t="s">
        <v>390</v>
      </c>
      <c r="B281" s="45"/>
      <c r="C281" s="46"/>
      <c r="D281" s="46"/>
      <c r="E281" s="48" t="s">
        <v>1353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2" t="s">
        <v>1167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2036</v>
      </c>
      <c r="D283" s="37" t="s">
        <v>786</v>
      </c>
      <c r="E283" s="39" t="s">
        <v>2037</v>
      </c>
      <c r="F283" s="40" t="s">
        <v>620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2037</v>
      </c>
      <c r="F284" s="46"/>
      <c r="G284" s="46"/>
      <c r="H284" s="46"/>
      <c r="I284" s="46"/>
      <c r="J284" s="47"/>
    </row>
    <row r="285" ht="30">
      <c r="A285" s="37" t="s">
        <v>390</v>
      </c>
      <c r="B285" s="45"/>
      <c r="C285" s="46"/>
      <c r="D285" s="46"/>
      <c r="E285" s="48" t="s">
        <v>1353</v>
      </c>
      <c r="F285" s="46"/>
      <c r="G285" s="46"/>
      <c r="H285" s="46"/>
      <c r="I285" s="46"/>
      <c r="J285" s="47"/>
    </row>
    <row r="286" ht="105">
      <c r="A286" s="37" t="s">
        <v>99</v>
      </c>
      <c r="B286" s="45"/>
      <c r="C286" s="46"/>
      <c r="D286" s="46"/>
      <c r="E286" s="39" t="s">
        <v>2038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1078</v>
      </c>
      <c r="D287" s="37" t="s">
        <v>786</v>
      </c>
      <c r="E287" s="39" t="s">
        <v>1079</v>
      </c>
      <c r="F287" s="40" t="s">
        <v>117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1079</v>
      </c>
      <c r="F288" s="46"/>
      <c r="G288" s="46"/>
      <c r="H288" s="46"/>
      <c r="I288" s="46"/>
      <c r="J288" s="47"/>
    </row>
    <row r="289" ht="30">
      <c r="A289" s="37" t="s">
        <v>390</v>
      </c>
      <c r="B289" s="45"/>
      <c r="C289" s="46"/>
      <c r="D289" s="46"/>
      <c r="E289" s="48" t="s">
        <v>919</v>
      </c>
      <c r="F289" s="46"/>
      <c r="G289" s="46"/>
      <c r="H289" s="46"/>
      <c r="I289" s="46"/>
      <c r="J289" s="47"/>
    </row>
    <row r="290" ht="210">
      <c r="A290" s="37" t="s">
        <v>99</v>
      </c>
      <c r="B290" s="45"/>
      <c r="C290" s="46"/>
      <c r="D290" s="46"/>
      <c r="E290" s="39" t="s">
        <v>1080</v>
      </c>
      <c r="F290" s="46"/>
      <c r="G290" s="46"/>
      <c r="H290" s="46"/>
      <c r="I290" s="46"/>
      <c r="J290" s="47"/>
    </row>
    <row r="291">
      <c r="A291" s="37" t="s">
        <v>93</v>
      </c>
      <c r="B291" s="37">
        <v>69</v>
      </c>
      <c r="C291" s="38" t="s">
        <v>1168</v>
      </c>
      <c r="D291" s="37" t="s">
        <v>786</v>
      </c>
      <c r="E291" s="39" t="s">
        <v>1169</v>
      </c>
      <c r="F291" s="40" t="s">
        <v>1170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98</v>
      </c>
      <c r="B292" s="45"/>
      <c r="C292" s="46"/>
      <c r="D292" s="46"/>
      <c r="E292" s="39" t="s">
        <v>1169</v>
      </c>
      <c r="F292" s="46"/>
      <c r="G292" s="46"/>
      <c r="H292" s="46"/>
      <c r="I292" s="46"/>
      <c r="J292" s="47"/>
    </row>
    <row r="293" ht="30">
      <c r="A293" s="37" t="s">
        <v>390</v>
      </c>
      <c r="B293" s="45"/>
      <c r="C293" s="46"/>
      <c r="D293" s="46"/>
      <c r="E293" s="48" t="s">
        <v>919</v>
      </c>
      <c r="F293" s="46"/>
      <c r="G293" s="46"/>
      <c r="H293" s="46"/>
      <c r="I293" s="46"/>
      <c r="J293" s="47"/>
    </row>
    <row r="294" ht="135">
      <c r="A294" s="37" t="s">
        <v>99</v>
      </c>
      <c r="B294" s="45"/>
      <c r="C294" s="46"/>
      <c r="D294" s="46"/>
      <c r="E294" s="39" t="s">
        <v>1084</v>
      </c>
      <c r="F294" s="46"/>
      <c r="G294" s="46"/>
      <c r="H294" s="46"/>
      <c r="I294" s="46"/>
      <c r="J294" s="47"/>
    </row>
    <row r="295" ht="30">
      <c r="A295" s="37" t="s">
        <v>93</v>
      </c>
      <c r="B295" s="37">
        <v>70</v>
      </c>
      <c r="C295" s="38" t="s">
        <v>1088</v>
      </c>
      <c r="D295" s="37" t="s">
        <v>786</v>
      </c>
      <c r="E295" s="39" t="s">
        <v>1089</v>
      </c>
      <c r="F295" s="40" t="s">
        <v>1061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98</v>
      </c>
      <c r="B296" s="45"/>
      <c r="C296" s="46"/>
      <c r="D296" s="46"/>
      <c r="E296" s="39" t="s">
        <v>1089</v>
      </c>
      <c r="F296" s="46"/>
      <c r="G296" s="46"/>
      <c r="H296" s="46"/>
      <c r="I296" s="46"/>
      <c r="J296" s="47"/>
    </row>
    <row r="297" ht="30">
      <c r="A297" s="37" t="s">
        <v>390</v>
      </c>
      <c r="B297" s="45"/>
      <c r="C297" s="46"/>
      <c r="D297" s="46"/>
      <c r="E297" s="48" t="s">
        <v>919</v>
      </c>
      <c r="F297" s="46"/>
      <c r="G297" s="46"/>
      <c r="H297" s="46"/>
      <c r="I297" s="46"/>
      <c r="J297" s="47"/>
    </row>
    <row r="298" ht="120">
      <c r="A298" s="37" t="s">
        <v>99</v>
      </c>
      <c r="B298" s="45"/>
      <c r="C298" s="46"/>
      <c r="D298" s="46"/>
      <c r="E298" s="39" t="s">
        <v>1090</v>
      </c>
      <c r="F298" s="46"/>
      <c r="G298" s="46"/>
      <c r="H298" s="46"/>
      <c r="I298" s="46"/>
      <c r="J298" s="47"/>
    </row>
    <row r="299">
      <c r="A299" s="31" t="s">
        <v>90</v>
      </c>
      <c r="B299" s="32"/>
      <c r="C299" s="33" t="s">
        <v>1091</v>
      </c>
      <c r="D299" s="34"/>
      <c r="E299" s="31" t="s">
        <v>1092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93</v>
      </c>
      <c r="B300" s="37">
        <v>71</v>
      </c>
      <c r="C300" s="38" t="s">
        <v>1171</v>
      </c>
      <c r="D300" s="37" t="s">
        <v>1172</v>
      </c>
      <c r="E300" s="39" t="s">
        <v>1173</v>
      </c>
      <c r="F300" s="40" t="s">
        <v>626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627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1174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628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629</v>
      </c>
      <c r="D304" s="37" t="s">
        <v>1095</v>
      </c>
      <c r="E304" s="39" t="s">
        <v>630</v>
      </c>
      <c r="F304" s="40" t="s">
        <v>626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627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2039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628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633</v>
      </c>
      <c r="D308" s="37" t="s">
        <v>1176</v>
      </c>
      <c r="E308" s="39" t="s">
        <v>634</v>
      </c>
      <c r="F308" s="40" t="s">
        <v>626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627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1177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628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635</v>
      </c>
      <c r="D312" s="37" t="s">
        <v>1178</v>
      </c>
      <c r="E312" s="39" t="s">
        <v>636</v>
      </c>
      <c r="F312" s="40" t="s">
        <v>626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627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1174</v>
      </c>
      <c r="F314" s="46"/>
      <c r="G314" s="46"/>
      <c r="H314" s="46"/>
      <c r="I314" s="46"/>
      <c r="J314" s="47"/>
    </row>
    <row r="315" ht="210">
      <c r="A315" s="37" t="s">
        <v>99</v>
      </c>
      <c r="B315" s="45"/>
      <c r="C315" s="46"/>
      <c r="D315" s="46"/>
      <c r="E315" s="39" t="s">
        <v>628</v>
      </c>
      <c r="F315" s="46"/>
      <c r="G315" s="46"/>
      <c r="H315" s="46"/>
      <c r="I315" s="46"/>
      <c r="J315" s="47"/>
    </row>
    <row r="316" ht="45">
      <c r="A316" s="37" t="s">
        <v>93</v>
      </c>
      <c r="B316" s="37">
        <v>75</v>
      </c>
      <c r="C316" s="38" t="s">
        <v>637</v>
      </c>
      <c r="D316" s="37" t="s">
        <v>1106</v>
      </c>
      <c r="E316" s="39" t="s">
        <v>638</v>
      </c>
      <c r="F316" s="40" t="s">
        <v>626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98</v>
      </c>
      <c r="B317" s="45"/>
      <c r="C317" s="46"/>
      <c r="D317" s="46"/>
      <c r="E317" s="39" t="s">
        <v>627</v>
      </c>
      <c r="F317" s="46"/>
      <c r="G317" s="46"/>
      <c r="H317" s="46"/>
      <c r="I317" s="46"/>
      <c r="J317" s="47"/>
    </row>
    <row r="318" ht="30">
      <c r="A318" s="37" t="s">
        <v>390</v>
      </c>
      <c r="B318" s="45"/>
      <c r="C318" s="46"/>
      <c r="D318" s="46"/>
      <c r="E318" s="48" t="s">
        <v>1174</v>
      </c>
      <c r="F318" s="46"/>
      <c r="G318" s="46"/>
      <c r="H318" s="46"/>
      <c r="I318" s="46"/>
      <c r="J318" s="47"/>
    </row>
    <row r="319" ht="210">
      <c r="A319" s="37" t="s">
        <v>99</v>
      </c>
      <c r="B319" s="49"/>
      <c r="C319" s="50"/>
      <c r="D319" s="50"/>
      <c r="E319" s="39" t="s">
        <v>628</v>
      </c>
      <c r="F319" s="50"/>
      <c r="G319" s="50"/>
      <c r="H319" s="50"/>
      <c r="I319" s="50"/>
      <c r="J319" s="51"/>
    </row>
  </sheetData>
  <sheetProtection sheet="1" objects="1" scenarios="1" spinCount="100000" saltValue="c6k8F5ya4uF0qD0GPCqP4eLhwESqV96lpauPKhIlLDHNekcuoLTGYXIwW7bwaRqDBpbfdyfLdUFlsKlaLLBjng==" hashValue="26cUx00OTH9A6ogM6HjC55gBv7Vmy2rgSCS2myKFus1RIW8W2e9O5mc3Zq4kse57NcDfzTdFO4+mrSj54Yji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2040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2040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2041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1205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2042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2043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2044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798</v>
      </c>
      <c r="D37" s="34"/>
      <c r="E37" s="31" t="s">
        <v>799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800</v>
      </c>
      <c r="D38" s="37" t="s">
        <v>786</v>
      </c>
      <c r="E38" s="39" t="s">
        <v>801</v>
      </c>
      <c r="F38" s="40" t="s">
        <v>103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801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981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93</v>
      </c>
      <c r="B43" s="37">
        <v>8</v>
      </c>
      <c r="C43" s="38" t="s">
        <v>805</v>
      </c>
      <c r="D43" s="37" t="s">
        <v>786</v>
      </c>
      <c r="E43" s="39" t="s">
        <v>806</v>
      </c>
      <c r="F43" s="40" t="s">
        <v>117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806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2045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808</v>
      </c>
      <c r="D47" s="37" t="s">
        <v>786</v>
      </c>
      <c r="E47" s="39" t="s">
        <v>809</v>
      </c>
      <c r="F47" s="40" t="s">
        <v>117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809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1278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786</v>
      </c>
      <c r="E51" s="39" t="s">
        <v>116</v>
      </c>
      <c r="F51" s="40" t="s">
        <v>117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1574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812</v>
      </c>
      <c r="D55" s="37" t="s">
        <v>786</v>
      </c>
      <c r="E55" s="39" t="s">
        <v>813</v>
      </c>
      <c r="F55" s="40" t="s">
        <v>117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813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919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786</v>
      </c>
      <c r="E59" s="39" t="s">
        <v>120</v>
      </c>
      <c r="F59" s="40" t="s">
        <v>110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2046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124</v>
      </c>
      <c r="D63" s="37" t="s">
        <v>786</v>
      </c>
      <c r="E63" s="39" t="s">
        <v>125</v>
      </c>
      <c r="F63" s="40" t="s">
        <v>110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2047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126</v>
      </c>
      <c r="D67" s="37" t="s">
        <v>786</v>
      </c>
      <c r="E67" s="39" t="s">
        <v>127</v>
      </c>
      <c r="F67" s="40" t="s">
        <v>110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2048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1191</v>
      </c>
      <c r="D71" s="37" t="s">
        <v>786</v>
      </c>
      <c r="E71" s="39" t="s">
        <v>1192</v>
      </c>
      <c r="F71" s="40" t="s">
        <v>117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1192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810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674</v>
      </c>
      <c r="D75" s="37" t="s">
        <v>786</v>
      </c>
      <c r="E75" s="39" t="s">
        <v>675</v>
      </c>
      <c r="F75" s="40" t="s">
        <v>117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675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912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818</v>
      </c>
      <c r="D79" s="37" t="s">
        <v>786</v>
      </c>
      <c r="E79" s="39" t="s">
        <v>819</v>
      </c>
      <c r="F79" s="40" t="s">
        <v>110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819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981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821</v>
      </c>
      <c r="D83" s="37" t="s">
        <v>786</v>
      </c>
      <c r="E83" s="39" t="s">
        <v>822</v>
      </c>
      <c r="F83" s="40" t="s">
        <v>110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822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2046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1325</v>
      </c>
      <c r="D87" s="37" t="s">
        <v>786</v>
      </c>
      <c r="E87" s="39" t="s">
        <v>1326</v>
      </c>
      <c r="F87" s="40" t="s">
        <v>110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1326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981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825</v>
      </c>
      <c r="D91" s="37" t="s">
        <v>786</v>
      </c>
      <c r="E91" s="39" t="s">
        <v>826</v>
      </c>
      <c r="F91" s="40" t="s">
        <v>110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826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787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1198</v>
      </c>
      <c r="D95" s="37" t="s">
        <v>786</v>
      </c>
      <c r="E95" s="39" t="s">
        <v>1199</v>
      </c>
      <c r="F95" s="40" t="s">
        <v>110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1199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791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827</v>
      </c>
      <c r="D99" s="37" t="s">
        <v>786</v>
      </c>
      <c r="E99" s="39" t="s">
        <v>828</v>
      </c>
      <c r="F99" s="40" t="s">
        <v>117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828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1009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830</v>
      </c>
      <c r="D103" s="37" t="s">
        <v>786</v>
      </c>
      <c r="E103" s="39" t="s">
        <v>831</v>
      </c>
      <c r="F103" s="40" t="s">
        <v>117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831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897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832</v>
      </c>
      <c r="D107" s="37" t="s">
        <v>786</v>
      </c>
      <c r="E107" s="39" t="s">
        <v>833</v>
      </c>
      <c r="F107" s="40" t="s">
        <v>117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833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815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834</v>
      </c>
      <c r="D111" s="37" t="s">
        <v>786</v>
      </c>
      <c r="E111" s="39" t="s">
        <v>835</v>
      </c>
      <c r="F111" s="40" t="s">
        <v>117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835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836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686</v>
      </c>
      <c r="D115" s="37" t="s">
        <v>786</v>
      </c>
      <c r="E115" s="39" t="s">
        <v>687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687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815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788</v>
      </c>
      <c r="F118" s="46"/>
      <c r="G118" s="46"/>
      <c r="H118" s="46"/>
      <c r="I118" s="46"/>
      <c r="J118" s="47"/>
    </row>
    <row r="119">
      <c r="A119" s="31" t="s">
        <v>90</v>
      </c>
      <c r="B119" s="32"/>
      <c r="C119" s="33" t="s">
        <v>838</v>
      </c>
      <c r="D119" s="34"/>
      <c r="E119" s="31" t="s">
        <v>839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93</v>
      </c>
      <c r="B120" s="37">
        <v>27</v>
      </c>
      <c r="C120" s="38" t="s">
        <v>1335</v>
      </c>
      <c r="D120" s="37" t="s">
        <v>786</v>
      </c>
      <c r="E120" s="39" t="s">
        <v>1336</v>
      </c>
      <c r="F120" s="40" t="s">
        <v>117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1336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829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788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840</v>
      </c>
      <c r="D124" s="37" t="s">
        <v>786</v>
      </c>
      <c r="E124" s="39" t="s">
        <v>841</v>
      </c>
      <c r="F124" s="40" t="s">
        <v>117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841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791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788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843</v>
      </c>
      <c r="D128" s="37" t="s">
        <v>786</v>
      </c>
      <c r="E128" s="39" t="s">
        <v>844</v>
      </c>
      <c r="F128" s="40" t="s">
        <v>117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844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791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845</v>
      </c>
      <c r="D132" s="37" t="s">
        <v>786</v>
      </c>
      <c r="E132" s="39" t="s">
        <v>846</v>
      </c>
      <c r="F132" s="40" t="s">
        <v>110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846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787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848</v>
      </c>
      <c r="D136" s="37" t="s">
        <v>786</v>
      </c>
      <c r="E136" s="39" t="s">
        <v>849</v>
      </c>
      <c r="F136" s="40" t="s">
        <v>117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849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978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>
      <c r="A140" s="31" t="s">
        <v>90</v>
      </c>
      <c r="B140" s="32"/>
      <c r="C140" s="33" t="s">
        <v>851</v>
      </c>
      <c r="D140" s="34"/>
      <c r="E140" s="31" t="s">
        <v>852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93</v>
      </c>
      <c r="B141" s="37">
        <v>32</v>
      </c>
      <c r="C141" s="38" t="s">
        <v>698</v>
      </c>
      <c r="D141" s="37" t="s">
        <v>786</v>
      </c>
      <c r="E141" s="39" t="s">
        <v>699</v>
      </c>
      <c r="F141" s="40" t="s">
        <v>117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699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919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788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701</v>
      </c>
      <c r="D145" s="37" t="s">
        <v>786</v>
      </c>
      <c r="E145" s="39" t="s">
        <v>702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702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919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788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1989</v>
      </c>
      <c r="D149" s="37" t="s">
        <v>786</v>
      </c>
      <c r="E149" s="39" t="s">
        <v>1990</v>
      </c>
      <c r="F149" s="40" t="s">
        <v>855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1990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1314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853</v>
      </c>
      <c r="D153" s="37" t="s">
        <v>786</v>
      </c>
      <c r="E153" s="39" t="s">
        <v>854</v>
      </c>
      <c r="F153" s="40" t="s">
        <v>855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854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2049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 ht="30">
      <c r="A157" s="37" t="s">
        <v>93</v>
      </c>
      <c r="B157" s="37">
        <v>36</v>
      </c>
      <c r="C157" s="38" t="s">
        <v>857</v>
      </c>
      <c r="D157" s="37" t="s">
        <v>786</v>
      </c>
      <c r="E157" s="39" t="s">
        <v>858</v>
      </c>
      <c r="F157" s="40" t="s">
        <v>855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98</v>
      </c>
      <c r="B158" s="45"/>
      <c r="C158" s="46"/>
      <c r="D158" s="46"/>
      <c r="E158" s="39" t="s">
        <v>858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2050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2051</v>
      </c>
      <c r="D161" s="37" t="s">
        <v>786</v>
      </c>
      <c r="E161" s="39" t="s">
        <v>2052</v>
      </c>
      <c r="F161" s="40" t="s">
        <v>610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2052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2053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866</v>
      </c>
      <c r="D165" s="37" t="s">
        <v>786</v>
      </c>
      <c r="E165" s="39" t="s">
        <v>867</v>
      </c>
      <c r="F165" s="40" t="s">
        <v>610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867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2054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872</v>
      </c>
      <c r="D169" s="37" t="s">
        <v>786</v>
      </c>
      <c r="E169" s="39" t="s">
        <v>873</v>
      </c>
      <c r="F169" s="40" t="s">
        <v>117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873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2001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874</v>
      </c>
      <c r="D173" s="37" t="s">
        <v>786</v>
      </c>
      <c r="E173" s="39" t="s">
        <v>875</v>
      </c>
      <c r="F173" s="40" t="s">
        <v>117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875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2001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1994</v>
      </c>
      <c r="D177" s="37" t="s">
        <v>786</v>
      </c>
      <c r="E177" s="39" t="s">
        <v>1995</v>
      </c>
      <c r="F177" s="40" t="s">
        <v>117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1995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912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1996</v>
      </c>
      <c r="D181" s="37" t="s">
        <v>786</v>
      </c>
      <c r="E181" s="39" t="s">
        <v>1997</v>
      </c>
      <c r="F181" s="40" t="s">
        <v>117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1997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912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876</v>
      </c>
      <c r="D185" s="37" t="s">
        <v>786</v>
      </c>
      <c r="E185" s="39" t="s">
        <v>877</v>
      </c>
      <c r="F185" s="40" t="s">
        <v>110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877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2055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884</v>
      </c>
      <c r="D189" s="37" t="s">
        <v>786</v>
      </c>
      <c r="E189" s="39" t="s">
        <v>885</v>
      </c>
      <c r="F189" s="40" t="s">
        <v>886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885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1890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888</v>
      </c>
      <c r="D193" s="37" t="s">
        <v>786</v>
      </c>
      <c r="E193" s="39" t="s">
        <v>889</v>
      </c>
      <c r="F193" s="40" t="s">
        <v>110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889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2055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891</v>
      </c>
      <c r="D197" s="37" t="s">
        <v>786</v>
      </c>
      <c r="E197" s="39" t="s">
        <v>892</v>
      </c>
      <c r="F197" s="40" t="s">
        <v>117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892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2056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893</v>
      </c>
      <c r="D201" s="37" t="s">
        <v>786</v>
      </c>
      <c r="E201" s="39" t="s">
        <v>894</v>
      </c>
      <c r="F201" s="40" t="s">
        <v>117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894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2056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895</v>
      </c>
      <c r="D205" s="37" t="s">
        <v>786</v>
      </c>
      <c r="E205" s="39" t="s">
        <v>896</v>
      </c>
      <c r="F205" s="40" t="s">
        <v>117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896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842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898</v>
      </c>
      <c r="D209" s="37" t="s">
        <v>786</v>
      </c>
      <c r="E209" s="39" t="s">
        <v>899</v>
      </c>
      <c r="F209" s="40" t="s">
        <v>117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899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842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 ht="30">
      <c r="A213" s="37" t="s">
        <v>93</v>
      </c>
      <c r="B213" s="37">
        <v>50</v>
      </c>
      <c r="C213" s="38" t="s">
        <v>901</v>
      </c>
      <c r="D213" s="37" t="s">
        <v>786</v>
      </c>
      <c r="E213" s="39" t="s">
        <v>902</v>
      </c>
      <c r="F213" s="40" t="s">
        <v>117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98</v>
      </c>
      <c r="B214" s="45"/>
      <c r="C214" s="46"/>
      <c r="D214" s="46"/>
      <c r="E214" s="39" t="s">
        <v>902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900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903</v>
      </c>
      <c r="D217" s="37" t="s">
        <v>786</v>
      </c>
      <c r="E217" s="39" t="s">
        <v>904</v>
      </c>
      <c r="F217" s="40" t="s">
        <v>117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904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900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905</v>
      </c>
      <c r="D221" s="37" t="s">
        <v>786</v>
      </c>
      <c r="E221" s="39" t="s">
        <v>906</v>
      </c>
      <c r="F221" s="40" t="s">
        <v>117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906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907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908</v>
      </c>
      <c r="D225" s="37" t="s">
        <v>786</v>
      </c>
      <c r="E225" s="39" t="s">
        <v>909</v>
      </c>
      <c r="F225" s="40" t="s">
        <v>117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909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907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910</v>
      </c>
      <c r="D229" s="37" t="s">
        <v>786</v>
      </c>
      <c r="E229" s="39" t="s">
        <v>911</v>
      </c>
      <c r="F229" s="40" t="s">
        <v>117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911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900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913</v>
      </c>
      <c r="D233" s="37" t="s">
        <v>786</v>
      </c>
      <c r="E233" s="39" t="s">
        <v>914</v>
      </c>
      <c r="F233" s="40" t="s">
        <v>117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914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900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917</v>
      </c>
      <c r="D237" s="37" t="s">
        <v>786</v>
      </c>
      <c r="E237" s="39" t="s">
        <v>918</v>
      </c>
      <c r="F237" s="40" t="s">
        <v>117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918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912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920</v>
      </c>
      <c r="D241" s="37" t="s">
        <v>786</v>
      </c>
      <c r="E241" s="39" t="s">
        <v>921</v>
      </c>
      <c r="F241" s="40" t="s">
        <v>117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921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912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922</v>
      </c>
      <c r="D245" s="37" t="s">
        <v>786</v>
      </c>
      <c r="E245" s="39" t="s">
        <v>923</v>
      </c>
      <c r="F245" s="40" t="s">
        <v>117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923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2057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924</v>
      </c>
      <c r="D249" s="37" t="s">
        <v>786</v>
      </c>
      <c r="E249" s="39" t="s">
        <v>925</v>
      </c>
      <c r="F249" s="40" t="s">
        <v>117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925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2057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1244</v>
      </c>
      <c r="D253" s="37" t="s">
        <v>786</v>
      </c>
      <c r="E253" s="39" t="s">
        <v>1245</v>
      </c>
      <c r="F253" s="40" t="s">
        <v>117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1245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919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1246</v>
      </c>
      <c r="D257" s="37" t="s">
        <v>786</v>
      </c>
      <c r="E257" s="39" t="s">
        <v>1247</v>
      </c>
      <c r="F257" s="40" t="s">
        <v>117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1247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919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2007</v>
      </c>
      <c r="D261" s="37" t="s">
        <v>786</v>
      </c>
      <c r="E261" s="39" t="s">
        <v>2008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2008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919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1271</v>
      </c>
      <c r="D265" s="37" t="s">
        <v>786</v>
      </c>
      <c r="E265" s="39" t="s">
        <v>1272</v>
      </c>
      <c r="F265" s="40" t="s">
        <v>117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1272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919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2058</v>
      </c>
      <c r="D269" s="37" t="s">
        <v>786</v>
      </c>
      <c r="E269" s="39" t="s">
        <v>2059</v>
      </c>
      <c r="F269" s="40" t="s">
        <v>117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2059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919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2009</v>
      </c>
      <c r="D273" s="37" t="s">
        <v>786</v>
      </c>
      <c r="E273" s="39" t="s">
        <v>2010</v>
      </c>
      <c r="F273" s="40" t="s">
        <v>117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2010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919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2011</v>
      </c>
      <c r="D277" s="37" t="s">
        <v>786</v>
      </c>
      <c r="E277" s="39" t="s">
        <v>2012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2012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912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926</v>
      </c>
      <c r="D281" s="37" t="s">
        <v>786</v>
      </c>
      <c r="E281" s="39" t="s">
        <v>927</v>
      </c>
      <c r="F281" s="40" t="s">
        <v>117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927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1111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928</v>
      </c>
      <c r="D285" s="37" t="s">
        <v>786</v>
      </c>
      <c r="E285" s="39" t="s">
        <v>929</v>
      </c>
      <c r="F285" s="40" t="s">
        <v>117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929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1111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932</v>
      </c>
      <c r="D289" s="37" t="s">
        <v>786</v>
      </c>
      <c r="E289" s="39" t="s">
        <v>933</v>
      </c>
      <c r="F289" s="40" t="s">
        <v>117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933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1009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934</v>
      </c>
      <c r="D293" s="37" t="s">
        <v>786</v>
      </c>
      <c r="E293" s="39" t="s">
        <v>935</v>
      </c>
      <c r="F293" s="40" t="s">
        <v>117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935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1009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938</v>
      </c>
      <c r="D297" s="37" t="s">
        <v>786</v>
      </c>
      <c r="E297" s="39" t="s">
        <v>939</v>
      </c>
      <c r="F297" s="40" t="s">
        <v>117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939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912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940</v>
      </c>
      <c r="D301" s="37" t="s">
        <v>786</v>
      </c>
      <c r="E301" s="39" t="s">
        <v>941</v>
      </c>
      <c r="F301" s="40" t="s">
        <v>117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941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912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2014</v>
      </c>
      <c r="D305" s="37" t="s">
        <v>786</v>
      </c>
      <c r="E305" s="39" t="s">
        <v>2015</v>
      </c>
      <c r="F305" s="40" t="s">
        <v>117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2015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897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2016</v>
      </c>
      <c r="D309" s="37" t="s">
        <v>786</v>
      </c>
      <c r="E309" s="39" t="s">
        <v>2017</v>
      </c>
      <c r="F309" s="40" t="s">
        <v>117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2017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897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944</v>
      </c>
      <c r="D313" s="37" t="s">
        <v>786</v>
      </c>
      <c r="E313" s="39" t="s">
        <v>945</v>
      </c>
      <c r="F313" s="40" t="s">
        <v>117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945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791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946</v>
      </c>
      <c r="D317" s="37" t="s">
        <v>786</v>
      </c>
      <c r="E317" s="39" t="s">
        <v>947</v>
      </c>
      <c r="F317" s="40" t="s">
        <v>117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947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791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950</v>
      </c>
      <c r="D321" s="37" t="s">
        <v>786</v>
      </c>
      <c r="E321" s="39" t="s">
        <v>951</v>
      </c>
      <c r="F321" s="40" t="s">
        <v>117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951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897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952</v>
      </c>
      <c r="D325" s="37" t="s">
        <v>786</v>
      </c>
      <c r="E325" s="39" t="s">
        <v>953</v>
      </c>
      <c r="F325" s="40" t="s">
        <v>117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953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897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956</v>
      </c>
      <c r="D329" s="37" t="s">
        <v>786</v>
      </c>
      <c r="E329" s="39" t="s">
        <v>957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957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810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958</v>
      </c>
      <c r="D333" s="37" t="s">
        <v>786</v>
      </c>
      <c r="E333" s="39" t="s">
        <v>959</v>
      </c>
      <c r="F333" s="40" t="s">
        <v>117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959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810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1281</v>
      </c>
      <c r="D337" s="37" t="s">
        <v>786</v>
      </c>
      <c r="E337" s="39" t="s">
        <v>1282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1282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919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1283</v>
      </c>
      <c r="D341" s="37" t="s">
        <v>786</v>
      </c>
      <c r="E341" s="39" t="s">
        <v>1284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1284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919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960</v>
      </c>
      <c r="D345" s="37" t="s">
        <v>786</v>
      </c>
      <c r="E345" s="39" t="s">
        <v>961</v>
      </c>
      <c r="F345" s="40" t="s">
        <v>117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961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1111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963</v>
      </c>
      <c r="D349" s="37" t="s">
        <v>786</v>
      </c>
      <c r="E349" s="39" t="s">
        <v>964</v>
      </c>
      <c r="F349" s="40" t="s">
        <v>117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964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1111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965</v>
      </c>
      <c r="D353" s="37" t="s">
        <v>786</v>
      </c>
      <c r="E353" s="39" t="s">
        <v>966</v>
      </c>
      <c r="F353" s="40" t="s">
        <v>117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966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962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967</v>
      </c>
      <c r="D357" s="37" t="s">
        <v>786</v>
      </c>
      <c r="E357" s="39" t="s">
        <v>968</v>
      </c>
      <c r="F357" s="40" t="s">
        <v>117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968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962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971</v>
      </c>
      <c r="D361" s="37" t="s">
        <v>786</v>
      </c>
      <c r="E361" s="39" t="s">
        <v>972</v>
      </c>
      <c r="F361" s="40" t="s">
        <v>117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972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1322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974</v>
      </c>
      <c r="D365" s="37" t="s">
        <v>786</v>
      </c>
      <c r="E365" s="39" t="s">
        <v>975</v>
      </c>
      <c r="F365" s="40" t="s">
        <v>117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975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1322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979</v>
      </c>
      <c r="D369" s="37" t="s">
        <v>786</v>
      </c>
      <c r="E369" s="39" t="s">
        <v>980</v>
      </c>
      <c r="F369" s="40" t="s">
        <v>117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980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791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982</v>
      </c>
      <c r="D373" s="37" t="s">
        <v>786</v>
      </c>
      <c r="E373" s="39" t="s">
        <v>983</v>
      </c>
      <c r="F373" s="40" t="s">
        <v>117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983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791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984</v>
      </c>
      <c r="D377" s="37" t="s">
        <v>786</v>
      </c>
      <c r="E377" s="39" t="s">
        <v>985</v>
      </c>
      <c r="F377" s="40" t="s">
        <v>117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985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791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986</v>
      </c>
      <c r="D381" s="37" t="s">
        <v>786</v>
      </c>
      <c r="E381" s="39" t="s">
        <v>987</v>
      </c>
      <c r="F381" s="40" t="s">
        <v>117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987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791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988</v>
      </c>
      <c r="D385" s="37" t="s">
        <v>786</v>
      </c>
      <c r="E385" s="39" t="s">
        <v>989</v>
      </c>
      <c r="F385" s="40" t="s">
        <v>110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989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1290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991</v>
      </c>
      <c r="D389" s="37" t="s">
        <v>786</v>
      </c>
      <c r="E389" s="39" t="s">
        <v>992</v>
      </c>
      <c r="F389" s="40" t="s">
        <v>110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992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1290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1291</v>
      </c>
      <c r="D393" s="37" t="s">
        <v>786</v>
      </c>
      <c r="E393" s="39" t="s">
        <v>1292</v>
      </c>
      <c r="F393" s="40" t="s">
        <v>117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1292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810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993</v>
      </c>
      <c r="D397" s="37" t="s">
        <v>786</v>
      </c>
      <c r="E397" s="39" t="s">
        <v>994</v>
      </c>
      <c r="F397" s="40" t="s">
        <v>117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994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802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999</v>
      </c>
      <c r="D401" s="37" t="s">
        <v>786</v>
      </c>
      <c r="E401" s="39" t="s">
        <v>1000</v>
      </c>
      <c r="F401" s="40" t="s">
        <v>117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1000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810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1001</v>
      </c>
      <c r="D405" s="37" t="s">
        <v>786</v>
      </c>
      <c r="E405" s="39" t="s">
        <v>1002</v>
      </c>
      <c r="F405" s="40" t="s">
        <v>117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1002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802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2060</v>
      </c>
      <c r="D409" s="37" t="s">
        <v>786</v>
      </c>
      <c r="E409" s="39" t="s">
        <v>2061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2061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919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1003</v>
      </c>
      <c r="D413" s="37" t="s">
        <v>786</v>
      </c>
      <c r="E413" s="39" t="s">
        <v>1004</v>
      </c>
      <c r="F413" s="40" t="s">
        <v>117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1004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810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1007</v>
      </c>
      <c r="D417" s="37" t="s">
        <v>786</v>
      </c>
      <c r="E417" s="39" t="s">
        <v>1008</v>
      </c>
      <c r="F417" s="40" t="s">
        <v>117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1008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820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1010</v>
      </c>
      <c r="D421" s="37" t="s">
        <v>786</v>
      </c>
      <c r="E421" s="39" t="s">
        <v>1011</v>
      </c>
      <c r="F421" s="40" t="s">
        <v>117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1011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820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1014</v>
      </c>
      <c r="D425" s="37" t="s">
        <v>786</v>
      </c>
      <c r="E425" s="39" t="s">
        <v>1015</v>
      </c>
      <c r="F425" s="40" t="s">
        <v>117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1015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912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1016</v>
      </c>
      <c r="D429" s="37" t="s">
        <v>786</v>
      </c>
      <c r="E429" s="39" t="s">
        <v>1017</v>
      </c>
      <c r="F429" s="40" t="s">
        <v>117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1017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912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1018</v>
      </c>
      <c r="D433" s="37" t="s">
        <v>786</v>
      </c>
      <c r="E433" s="39" t="s">
        <v>1019</v>
      </c>
      <c r="F433" s="40" t="s">
        <v>117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1019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919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1020</v>
      </c>
      <c r="D437" s="37" t="s">
        <v>786</v>
      </c>
      <c r="E437" s="39" t="s">
        <v>1021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1021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919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1024</v>
      </c>
      <c r="D441" s="37" t="s">
        <v>786</v>
      </c>
      <c r="E441" s="39" t="s">
        <v>1025</v>
      </c>
      <c r="F441" s="40" t="s">
        <v>117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1025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897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1026</v>
      </c>
      <c r="D445" s="37" t="s">
        <v>786</v>
      </c>
      <c r="E445" s="39" t="s">
        <v>1027</v>
      </c>
      <c r="F445" s="40" t="s">
        <v>117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1027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816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1028</v>
      </c>
      <c r="D449" s="37" t="s">
        <v>786</v>
      </c>
      <c r="E449" s="39" t="s">
        <v>1029</v>
      </c>
      <c r="F449" s="40" t="s">
        <v>117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1029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1030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 ht="30">
      <c r="A453" s="37" t="s">
        <v>93</v>
      </c>
      <c r="B453" s="37">
        <v>110</v>
      </c>
      <c r="C453" s="38" t="s">
        <v>1031</v>
      </c>
      <c r="D453" s="37" t="s">
        <v>786</v>
      </c>
      <c r="E453" s="39" t="s">
        <v>1032</v>
      </c>
      <c r="F453" s="40" t="s">
        <v>886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98</v>
      </c>
      <c r="B454" s="45"/>
      <c r="C454" s="46"/>
      <c r="D454" s="46"/>
      <c r="E454" s="39" t="s">
        <v>1032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1030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1037</v>
      </c>
      <c r="D457" s="37" t="s">
        <v>786</v>
      </c>
      <c r="E457" s="39" t="s">
        <v>1038</v>
      </c>
      <c r="F457" s="40" t="s">
        <v>1035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1038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1322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1040</v>
      </c>
      <c r="D461" s="37" t="s">
        <v>786</v>
      </c>
      <c r="E461" s="39" t="s">
        <v>1041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1041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912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1042</v>
      </c>
      <c r="D465" s="37" t="s">
        <v>786</v>
      </c>
      <c r="E465" s="39" t="s">
        <v>1043</v>
      </c>
      <c r="F465" s="40" t="s">
        <v>117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1043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2062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1045</v>
      </c>
      <c r="D469" s="37" t="s">
        <v>786</v>
      </c>
      <c r="E469" s="39" t="s">
        <v>1046</v>
      </c>
      <c r="F469" s="40" t="s">
        <v>117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1046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2062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1049</v>
      </c>
      <c r="D473" s="37" t="s">
        <v>786</v>
      </c>
      <c r="E473" s="39" t="s">
        <v>1050</v>
      </c>
      <c r="F473" s="40" t="s">
        <v>117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1050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791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1051</v>
      </c>
      <c r="D477" s="37" t="s">
        <v>786</v>
      </c>
      <c r="E477" s="39" t="s">
        <v>1052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1052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791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1053</v>
      </c>
      <c r="D481" s="37" t="s">
        <v>786</v>
      </c>
      <c r="E481" s="39" t="s">
        <v>1054</v>
      </c>
      <c r="F481" s="40" t="s">
        <v>117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1054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1009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1055</v>
      </c>
      <c r="D485" s="37" t="s">
        <v>786</v>
      </c>
      <c r="E485" s="39" t="s">
        <v>1056</v>
      </c>
      <c r="F485" s="40" t="s">
        <v>117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1056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1009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1" t="s">
        <v>90</v>
      </c>
      <c r="B489" s="32"/>
      <c r="C489" s="33" t="s">
        <v>1057</v>
      </c>
      <c r="D489" s="34"/>
      <c r="E489" s="31" t="s">
        <v>1058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93</v>
      </c>
      <c r="B490" s="37">
        <v>119</v>
      </c>
      <c r="C490" s="38" t="s">
        <v>1059</v>
      </c>
      <c r="D490" s="37" t="s">
        <v>786</v>
      </c>
      <c r="E490" s="39" t="s">
        <v>1060</v>
      </c>
      <c r="F490" s="40" t="s">
        <v>1061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98</v>
      </c>
      <c r="B491" s="45"/>
      <c r="C491" s="46"/>
      <c r="D491" s="46"/>
      <c r="E491" s="39" t="s">
        <v>1060</v>
      </c>
      <c r="F491" s="46"/>
      <c r="G491" s="46"/>
      <c r="H491" s="46"/>
      <c r="I491" s="46"/>
      <c r="J491" s="47"/>
    </row>
    <row r="492" ht="30">
      <c r="A492" s="37" t="s">
        <v>390</v>
      </c>
      <c r="B492" s="45"/>
      <c r="C492" s="46"/>
      <c r="D492" s="46"/>
      <c r="E492" s="48" t="s">
        <v>919</v>
      </c>
      <c r="F492" s="46"/>
      <c r="G492" s="46"/>
      <c r="H492" s="46"/>
      <c r="I492" s="46"/>
      <c r="J492" s="47"/>
    </row>
    <row r="493" ht="30">
      <c r="A493" s="37" t="s">
        <v>99</v>
      </c>
      <c r="B493" s="45"/>
      <c r="C493" s="46"/>
      <c r="D493" s="46"/>
      <c r="E493" s="39" t="s">
        <v>1062</v>
      </c>
      <c r="F493" s="46"/>
      <c r="G493" s="46"/>
      <c r="H493" s="46"/>
      <c r="I493" s="46"/>
      <c r="J493" s="47"/>
    </row>
    <row r="494" ht="30">
      <c r="A494" s="37" t="s">
        <v>93</v>
      </c>
      <c r="B494" s="37">
        <v>120</v>
      </c>
      <c r="C494" s="38" t="s">
        <v>1063</v>
      </c>
      <c r="D494" s="37" t="s">
        <v>786</v>
      </c>
      <c r="E494" s="39" t="s">
        <v>1064</v>
      </c>
      <c r="F494" s="40" t="s">
        <v>620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98</v>
      </c>
      <c r="B495" s="45"/>
      <c r="C495" s="46"/>
      <c r="D495" s="46"/>
      <c r="E495" s="39" t="s">
        <v>1064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2063</v>
      </c>
      <c r="F496" s="46"/>
      <c r="G496" s="46"/>
      <c r="H496" s="46"/>
      <c r="I496" s="46"/>
      <c r="J496" s="47"/>
    </row>
    <row r="497" ht="120">
      <c r="A497" s="37" t="s">
        <v>99</v>
      </c>
      <c r="B497" s="45"/>
      <c r="C497" s="46"/>
      <c r="D497" s="46"/>
      <c r="E497" s="39" t="s">
        <v>1066</v>
      </c>
      <c r="F497" s="46"/>
      <c r="G497" s="46"/>
      <c r="H497" s="46"/>
      <c r="I497" s="46"/>
      <c r="J497" s="47"/>
    </row>
    <row r="498" ht="45">
      <c r="A498" s="37" t="s">
        <v>93</v>
      </c>
      <c r="B498" s="37">
        <v>121</v>
      </c>
      <c r="C498" s="38" t="s">
        <v>1067</v>
      </c>
      <c r="D498" s="37" t="s">
        <v>786</v>
      </c>
      <c r="E498" s="39" t="s">
        <v>1068</v>
      </c>
      <c r="F498" s="40" t="s">
        <v>103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98</v>
      </c>
      <c r="B499" s="45"/>
      <c r="C499" s="46"/>
      <c r="D499" s="46"/>
      <c r="E499" s="39" t="s">
        <v>1068</v>
      </c>
      <c r="F499" s="46"/>
      <c r="G499" s="46"/>
      <c r="H499" s="46"/>
      <c r="I499" s="46"/>
      <c r="J499" s="47"/>
    </row>
    <row r="500" ht="30">
      <c r="A500" s="37" t="s">
        <v>390</v>
      </c>
      <c r="B500" s="45"/>
      <c r="C500" s="46"/>
      <c r="D500" s="46"/>
      <c r="E500" s="48" t="s">
        <v>820</v>
      </c>
      <c r="F500" s="46"/>
      <c r="G500" s="46"/>
      <c r="H500" s="46"/>
      <c r="I500" s="46"/>
      <c r="J500" s="47"/>
    </row>
    <row r="501" ht="409.5">
      <c r="A501" s="37" t="s">
        <v>99</v>
      </c>
      <c r="B501" s="45"/>
      <c r="C501" s="46"/>
      <c r="D501" s="46"/>
      <c r="E501" s="39" t="s">
        <v>1069</v>
      </c>
      <c r="F501" s="46"/>
      <c r="G501" s="46"/>
      <c r="H501" s="46"/>
      <c r="I501" s="46"/>
      <c r="J501" s="47"/>
    </row>
    <row r="502" ht="30">
      <c r="A502" s="37" t="s">
        <v>93</v>
      </c>
      <c r="B502" s="37">
        <v>122</v>
      </c>
      <c r="C502" s="38" t="s">
        <v>1070</v>
      </c>
      <c r="D502" s="37" t="s">
        <v>786</v>
      </c>
      <c r="E502" s="39" t="s">
        <v>1071</v>
      </c>
      <c r="F502" s="40" t="s">
        <v>117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98</v>
      </c>
      <c r="B503" s="45"/>
      <c r="C503" s="46"/>
      <c r="D503" s="46"/>
      <c r="E503" s="39" t="s">
        <v>1071</v>
      </c>
      <c r="F503" s="46"/>
      <c r="G503" s="46"/>
      <c r="H503" s="46"/>
      <c r="I503" s="46"/>
      <c r="J503" s="47"/>
    </row>
    <row r="504" ht="30">
      <c r="A504" s="37" t="s">
        <v>390</v>
      </c>
      <c r="B504" s="45"/>
      <c r="C504" s="46"/>
      <c r="D504" s="46"/>
      <c r="E504" s="48" t="s">
        <v>900</v>
      </c>
      <c r="F504" s="46"/>
      <c r="G504" s="46"/>
      <c r="H504" s="46"/>
      <c r="I504" s="46"/>
      <c r="J504" s="47"/>
    </row>
    <row r="505" ht="90">
      <c r="A505" s="37" t="s">
        <v>99</v>
      </c>
      <c r="B505" s="45"/>
      <c r="C505" s="46"/>
      <c r="D505" s="46"/>
      <c r="E505" s="39" t="s">
        <v>1072</v>
      </c>
      <c r="F505" s="46"/>
      <c r="G505" s="46"/>
      <c r="H505" s="46"/>
      <c r="I505" s="46"/>
      <c r="J505" s="47"/>
    </row>
    <row r="506">
      <c r="A506" s="37" t="s">
        <v>93</v>
      </c>
      <c r="B506" s="37">
        <v>123</v>
      </c>
      <c r="C506" s="38" t="s">
        <v>529</v>
      </c>
      <c r="D506" s="37" t="s">
        <v>786</v>
      </c>
      <c r="E506" s="39" t="s">
        <v>1073</v>
      </c>
      <c r="F506" s="40" t="s">
        <v>117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98</v>
      </c>
      <c r="B507" s="45"/>
      <c r="C507" s="46"/>
      <c r="D507" s="46"/>
      <c r="E507" s="39" t="s">
        <v>1073</v>
      </c>
      <c r="F507" s="46"/>
      <c r="G507" s="46"/>
      <c r="H507" s="46"/>
      <c r="I507" s="46"/>
      <c r="J507" s="47"/>
    </row>
    <row r="508" ht="30">
      <c r="A508" s="37" t="s">
        <v>390</v>
      </c>
      <c r="B508" s="45"/>
      <c r="C508" s="46"/>
      <c r="D508" s="46"/>
      <c r="E508" s="48" t="s">
        <v>1322</v>
      </c>
      <c r="F508" s="46"/>
      <c r="G508" s="46"/>
      <c r="H508" s="46"/>
      <c r="I508" s="46"/>
      <c r="J508" s="47"/>
    </row>
    <row r="509" ht="120">
      <c r="A509" s="37" t="s">
        <v>99</v>
      </c>
      <c r="B509" s="45"/>
      <c r="C509" s="46"/>
      <c r="D509" s="46"/>
      <c r="E509" s="39" t="s">
        <v>531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618</v>
      </c>
      <c r="D510" s="37" t="s">
        <v>786</v>
      </c>
      <c r="E510" s="39" t="s">
        <v>619</v>
      </c>
      <c r="F510" s="40" t="s">
        <v>620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619</v>
      </c>
      <c r="F511" s="46"/>
      <c r="G511" s="46"/>
      <c r="H511" s="46"/>
      <c r="I511" s="46"/>
      <c r="J511" s="47"/>
    </row>
    <row r="512" ht="30">
      <c r="A512" s="37" t="s">
        <v>390</v>
      </c>
      <c r="B512" s="45"/>
      <c r="C512" s="46"/>
      <c r="D512" s="46"/>
      <c r="E512" s="48" t="s">
        <v>1314</v>
      </c>
      <c r="F512" s="46"/>
      <c r="G512" s="46"/>
      <c r="H512" s="46"/>
      <c r="I512" s="46"/>
      <c r="J512" s="47"/>
    </row>
    <row r="513" ht="135">
      <c r="A513" s="37" t="s">
        <v>99</v>
      </c>
      <c r="B513" s="45"/>
      <c r="C513" s="46"/>
      <c r="D513" s="46"/>
      <c r="E513" s="39" t="s">
        <v>621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1075</v>
      </c>
      <c r="D514" s="37" t="s">
        <v>786</v>
      </c>
      <c r="E514" s="39" t="s">
        <v>1076</v>
      </c>
      <c r="F514" s="40" t="s">
        <v>620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1076</v>
      </c>
      <c r="F515" s="46"/>
      <c r="G515" s="46"/>
      <c r="H515" s="46"/>
      <c r="I515" s="46"/>
      <c r="J515" s="47"/>
    </row>
    <row r="516" ht="30">
      <c r="A516" s="37" t="s">
        <v>390</v>
      </c>
      <c r="B516" s="45"/>
      <c r="C516" s="46"/>
      <c r="D516" s="46"/>
      <c r="E516" s="48" t="s">
        <v>2063</v>
      </c>
      <c r="F516" s="46"/>
      <c r="G516" s="46"/>
      <c r="H516" s="46"/>
      <c r="I516" s="46"/>
      <c r="J516" s="47"/>
    </row>
    <row r="517" ht="90">
      <c r="A517" s="37" t="s">
        <v>99</v>
      </c>
      <c r="B517" s="45"/>
      <c r="C517" s="46"/>
      <c r="D517" s="46"/>
      <c r="E517" s="39" t="s">
        <v>1077</v>
      </c>
      <c r="F517" s="46"/>
      <c r="G517" s="46"/>
      <c r="H517" s="46"/>
      <c r="I517" s="46"/>
      <c r="J517" s="47"/>
    </row>
    <row r="518" ht="45">
      <c r="A518" s="37" t="s">
        <v>93</v>
      </c>
      <c r="B518" s="37">
        <v>126</v>
      </c>
      <c r="C518" s="38" t="s">
        <v>2064</v>
      </c>
      <c r="D518" s="37" t="s">
        <v>786</v>
      </c>
      <c r="E518" s="39" t="s">
        <v>2065</v>
      </c>
      <c r="F518" s="40" t="s">
        <v>110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45">
      <c r="A519" s="37" t="s">
        <v>98</v>
      </c>
      <c r="B519" s="45"/>
      <c r="C519" s="46"/>
      <c r="D519" s="46"/>
      <c r="E519" s="39" t="s">
        <v>2065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1322</v>
      </c>
      <c r="F520" s="46"/>
      <c r="G520" s="46"/>
      <c r="H520" s="46"/>
      <c r="I520" s="46"/>
      <c r="J520" s="47"/>
    </row>
    <row r="521" ht="120">
      <c r="A521" s="37" t="s">
        <v>99</v>
      </c>
      <c r="B521" s="45"/>
      <c r="C521" s="46"/>
      <c r="D521" s="46"/>
      <c r="E521" s="39" t="s">
        <v>2066</v>
      </c>
      <c r="F521" s="46"/>
      <c r="G521" s="46"/>
      <c r="H521" s="46"/>
      <c r="I521" s="46"/>
      <c r="J521" s="47"/>
    </row>
    <row r="522" ht="30">
      <c r="A522" s="37" t="s">
        <v>93</v>
      </c>
      <c r="B522" s="37">
        <v>127</v>
      </c>
      <c r="C522" s="38" t="s">
        <v>1308</v>
      </c>
      <c r="D522" s="37" t="s">
        <v>786</v>
      </c>
      <c r="E522" s="39" t="s">
        <v>1309</v>
      </c>
      <c r="F522" s="40" t="s">
        <v>117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98</v>
      </c>
      <c r="B523" s="45"/>
      <c r="C523" s="46"/>
      <c r="D523" s="46"/>
      <c r="E523" s="39" t="s">
        <v>1309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912</v>
      </c>
      <c r="F524" s="46"/>
      <c r="G524" s="46"/>
      <c r="H524" s="46"/>
      <c r="I524" s="46"/>
      <c r="J524" s="47"/>
    </row>
    <row r="525" ht="135">
      <c r="A525" s="37" t="s">
        <v>99</v>
      </c>
      <c r="B525" s="45"/>
      <c r="C525" s="46"/>
      <c r="D525" s="46"/>
      <c r="E525" s="39" t="s">
        <v>1310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1078</v>
      </c>
      <c r="D526" s="37" t="s">
        <v>786</v>
      </c>
      <c r="E526" s="39" t="s">
        <v>1079</v>
      </c>
      <c r="F526" s="40" t="s">
        <v>117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1079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1278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1080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1081</v>
      </c>
      <c r="D530" s="37" t="s">
        <v>786</v>
      </c>
      <c r="E530" s="39" t="s">
        <v>1082</v>
      </c>
      <c r="F530" s="40" t="s">
        <v>110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1082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2067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1084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1088</v>
      </c>
      <c r="D534" s="37" t="s">
        <v>786</v>
      </c>
      <c r="E534" s="39" t="s">
        <v>1089</v>
      </c>
      <c r="F534" s="40" t="s">
        <v>1061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1089</v>
      </c>
      <c r="F535" s="46"/>
      <c r="G535" s="46"/>
      <c r="H535" s="46"/>
      <c r="I535" s="46"/>
      <c r="J535" s="47"/>
    </row>
    <row r="536" ht="30">
      <c r="A536" s="37" t="s">
        <v>390</v>
      </c>
      <c r="B536" s="45"/>
      <c r="C536" s="46"/>
      <c r="D536" s="46"/>
      <c r="E536" s="48" t="s">
        <v>919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1090</v>
      </c>
      <c r="F537" s="46"/>
      <c r="G537" s="46"/>
      <c r="H537" s="46"/>
      <c r="I537" s="46"/>
      <c r="J537" s="47"/>
    </row>
    <row r="538">
      <c r="A538" s="31" t="s">
        <v>90</v>
      </c>
      <c r="B538" s="32"/>
      <c r="C538" s="33" t="s">
        <v>1091</v>
      </c>
      <c r="D538" s="34"/>
      <c r="E538" s="31" t="s">
        <v>1092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93</v>
      </c>
      <c r="B539" s="37">
        <v>131</v>
      </c>
      <c r="C539" s="38" t="s">
        <v>624</v>
      </c>
      <c r="D539" s="37" t="s">
        <v>1093</v>
      </c>
      <c r="E539" s="39" t="s">
        <v>625</v>
      </c>
      <c r="F539" s="40" t="s">
        <v>626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98</v>
      </c>
      <c r="B540" s="45"/>
      <c r="C540" s="46"/>
      <c r="D540" s="46"/>
      <c r="E540" s="39" t="s">
        <v>627</v>
      </c>
      <c r="F540" s="46"/>
      <c r="G540" s="46"/>
      <c r="H540" s="46"/>
      <c r="I540" s="46"/>
      <c r="J540" s="47"/>
    </row>
    <row r="541" ht="30">
      <c r="A541" s="37" t="s">
        <v>390</v>
      </c>
      <c r="B541" s="45"/>
      <c r="C541" s="46"/>
      <c r="D541" s="46"/>
      <c r="E541" s="48" t="s">
        <v>1100</v>
      </c>
      <c r="F541" s="46"/>
      <c r="G541" s="46"/>
      <c r="H541" s="46"/>
      <c r="I541" s="46"/>
      <c r="J541" s="47"/>
    </row>
    <row r="542" ht="210">
      <c r="A542" s="37" t="s">
        <v>99</v>
      </c>
      <c r="B542" s="45"/>
      <c r="C542" s="46"/>
      <c r="D542" s="46"/>
      <c r="E542" s="39" t="s">
        <v>628</v>
      </c>
      <c r="F542" s="46"/>
      <c r="G542" s="46"/>
      <c r="H542" s="46"/>
      <c r="I542" s="46"/>
      <c r="J542" s="47"/>
    </row>
    <row r="543" ht="45">
      <c r="A543" s="37" t="s">
        <v>93</v>
      </c>
      <c r="B543" s="37">
        <v>132</v>
      </c>
      <c r="C543" s="38" t="s">
        <v>629</v>
      </c>
      <c r="D543" s="37" t="s">
        <v>1095</v>
      </c>
      <c r="E543" s="39" t="s">
        <v>630</v>
      </c>
      <c r="F543" s="40" t="s">
        <v>626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627</v>
      </c>
      <c r="F544" s="46"/>
      <c r="G544" s="46"/>
      <c r="H544" s="46"/>
      <c r="I544" s="46"/>
      <c r="J544" s="47"/>
    </row>
    <row r="545" ht="30">
      <c r="A545" s="37" t="s">
        <v>390</v>
      </c>
      <c r="B545" s="45"/>
      <c r="C545" s="46"/>
      <c r="D545" s="46"/>
      <c r="E545" s="48" t="s">
        <v>2068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628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1097</v>
      </c>
      <c r="D547" s="37" t="s">
        <v>1098</v>
      </c>
      <c r="E547" s="39" t="s">
        <v>1099</v>
      </c>
      <c r="F547" s="40" t="s">
        <v>626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627</v>
      </c>
      <c r="F548" s="46"/>
      <c r="G548" s="46"/>
      <c r="H548" s="46"/>
      <c r="I548" s="46"/>
      <c r="J548" s="47"/>
    </row>
    <row r="549" ht="30">
      <c r="A549" s="37" t="s">
        <v>390</v>
      </c>
      <c r="B549" s="45"/>
      <c r="C549" s="46"/>
      <c r="D549" s="46"/>
      <c r="E549" s="48" t="s">
        <v>1100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628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1101</v>
      </c>
      <c r="D551" s="37" t="s">
        <v>1102</v>
      </c>
      <c r="E551" s="39" t="s">
        <v>1103</v>
      </c>
      <c r="F551" s="40" t="s">
        <v>626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627</v>
      </c>
      <c r="F552" s="46"/>
      <c r="G552" s="46"/>
      <c r="H552" s="46"/>
      <c r="I552" s="46"/>
      <c r="J552" s="47"/>
    </row>
    <row r="553" ht="30">
      <c r="A553" s="37" t="s">
        <v>390</v>
      </c>
      <c r="B553" s="45"/>
      <c r="C553" s="46"/>
      <c r="D553" s="46"/>
      <c r="E553" s="48" t="s">
        <v>1100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628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631</v>
      </c>
      <c r="D555" s="37" t="s">
        <v>1104</v>
      </c>
      <c r="E555" s="39" t="s">
        <v>632</v>
      </c>
      <c r="F555" s="40" t="s">
        <v>626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627</v>
      </c>
      <c r="F556" s="46"/>
      <c r="G556" s="46"/>
      <c r="H556" s="46"/>
      <c r="I556" s="46"/>
      <c r="J556" s="47"/>
    </row>
    <row r="557" ht="30">
      <c r="A557" s="37" t="s">
        <v>390</v>
      </c>
      <c r="B557" s="45"/>
      <c r="C557" s="46"/>
      <c r="D557" s="46"/>
      <c r="E557" s="48" t="s">
        <v>1100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628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769</v>
      </c>
      <c r="D559" s="37" t="s">
        <v>1105</v>
      </c>
      <c r="E559" s="39" t="s">
        <v>770</v>
      </c>
      <c r="F559" s="40" t="s">
        <v>626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627</v>
      </c>
      <c r="F560" s="46"/>
      <c r="G560" s="46"/>
      <c r="H560" s="46"/>
      <c r="I560" s="46"/>
      <c r="J560" s="47"/>
    </row>
    <row r="561" ht="30">
      <c r="A561" s="37" t="s">
        <v>390</v>
      </c>
      <c r="B561" s="45"/>
      <c r="C561" s="46"/>
      <c r="D561" s="46"/>
      <c r="E561" s="48" t="s">
        <v>815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628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637</v>
      </c>
      <c r="D563" s="37" t="s">
        <v>1106</v>
      </c>
      <c r="E563" s="39" t="s">
        <v>638</v>
      </c>
      <c r="F563" s="40" t="s">
        <v>626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627</v>
      </c>
      <c r="F564" s="46"/>
      <c r="G564" s="46"/>
      <c r="H564" s="46"/>
      <c r="I564" s="46"/>
      <c r="J564" s="47"/>
    </row>
    <row r="565" ht="30">
      <c r="A565" s="37" t="s">
        <v>390</v>
      </c>
      <c r="B565" s="45"/>
      <c r="C565" s="46"/>
      <c r="D565" s="46"/>
      <c r="E565" s="48" t="s">
        <v>1100</v>
      </c>
      <c r="F565" s="46"/>
      <c r="G565" s="46"/>
      <c r="H565" s="46"/>
      <c r="I565" s="46"/>
      <c r="J565" s="47"/>
    </row>
    <row r="566" ht="210">
      <c r="A566" s="37" t="s">
        <v>99</v>
      </c>
      <c r="B566" s="49"/>
      <c r="C566" s="50"/>
      <c r="D566" s="50"/>
      <c r="E566" s="39" t="s">
        <v>628</v>
      </c>
      <c r="F566" s="50"/>
      <c r="G566" s="50"/>
      <c r="H566" s="50"/>
      <c r="I566" s="50"/>
      <c r="J566" s="51"/>
    </row>
  </sheetData>
  <sheetProtection sheet="1" objects="1" scenarios="1" spinCount="100000" saltValue="t7ueD8jWrZfz+sgPSe2URLGn2PJQPS26aDk+qp9lUB9ewDaNGqwpMd9FydxqqxTOjVfKeXR9L91/frM7J3xu1g==" hashValue="fdMQU4DnNJOTdya4kO/Mi3s/DcQpbN0O8x+2CSSCiI/1sWqIJ8RWycpDoR9Nu0hYQ+MCFgNhJADijc2meSAOV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2069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2069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802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919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810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2070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1183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2071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1115</v>
      </c>
      <c r="D37" s="34"/>
      <c r="E37" s="31" t="s">
        <v>1116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1117</v>
      </c>
      <c r="D38" s="37" t="s">
        <v>786</v>
      </c>
      <c r="E38" s="39" t="s">
        <v>1118</v>
      </c>
      <c r="F38" s="40" t="s">
        <v>97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1118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900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93</v>
      </c>
      <c r="B43" s="37">
        <v>8</v>
      </c>
      <c r="C43" s="38" t="s">
        <v>808</v>
      </c>
      <c r="D43" s="37" t="s">
        <v>786</v>
      </c>
      <c r="E43" s="39" t="s">
        <v>809</v>
      </c>
      <c r="F43" s="40" t="s">
        <v>117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809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912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812</v>
      </c>
      <c r="D47" s="37" t="s">
        <v>786</v>
      </c>
      <c r="E47" s="39" t="s">
        <v>813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813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981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119</v>
      </c>
      <c r="D51" s="37" t="s">
        <v>786</v>
      </c>
      <c r="E51" s="39" t="s">
        <v>120</v>
      </c>
      <c r="F51" s="40" t="s">
        <v>110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120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978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124</v>
      </c>
      <c r="D55" s="37" t="s">
        <v>786</v>
      </c>
      <c r="E55" s="39" t="s">
        <v>125</v>
      </c>
      <c r="F55" s="40" t="s">
        <v>110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125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1164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1122</v>
      </c>
      <c r="D59" s="37" t="s">
        <v>786</v>
      </c>
      <c r="E59" s="39" t="s">
        <v>1123</v>
      </c>
      <c r="F59" s="40" t="s">
        <v>110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1123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787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126</v>
      </c>
      <c r="D63" s="37" t="s">
        <v>786</v>
      </c>
      <c r="E63" s="39" t="s">
        <v>127</v>
      </c>
      <c r="F63" s="40" t="s">
        <v>110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127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978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818</v>
      </c>
      <c r="D67" s="37" t="s">
        <v>786</v>
      </c>
      <c r="E67" s="39" t="s">
        <v>819</v>
      </c>
      <c r="F67" s="40" t="s">
        <v>110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819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981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 ht="30">
      <c r="A71" s="37" t="s">
        <v>93</v>
      </c>
      <c r="B71" s="37">
        <v>15</v>
      </c>
      <c r="C71" s="38" t="s">
        <v>821</v>
      </c>
      <c r="D71" s="37" t="s">
        <v>786</v>
      </c>
      <c r="E71" s="39" t="s">
        <v>822</v>
      </c>
      <c r="F71" s="40" t="s">
        <v>110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98</v>
      </c>
      <c r="B72" s="45"/>
      <c r="C72" s="46"/>
      <c r="D72" s="46"/>
      <c r="E72" s="39" t="s">
        <v>822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978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2033</v>
      </c>
      <c r="D75" s="37" t="s">
        <v>786</v>
      </c>
      <c r="E75" s="39" t="s">
        <v>2034</v>
      </c>
      <c r="F75" s="40" t="s">
        <v>110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2034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802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1125</v>
      </c>
      <c r="D79" s="37" t="s">
        <v>786</v>
      </c>
      <c r="E79" s="39" t="s">
        <v>1126</v>
      </c>
      <c r="F79" s="40" t="s">
        <v>117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1126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802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>
      <c r="A83" s="37" t="s">
        <v>93</v>
      </c>
      <c r="B83" s="37">
        <v>18</v>
      </c>
      <c r="C83" s="38" t="s">
        <v>832</v>
      </c>
      <c r="D83" s="37" t="s">
        <v>786</v>
      </c>
      <c r="E83" s="39" t="s">
        <v>833</v>
      </c>
      <c r="F83" s="40" t="s">
        <v>117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833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810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834</v>
      </c>
      <c r="D87" s="37" t="s">
        <v>786</v>
      </c>
      <c r="E87" s="39" t="s">
        <v>835</v>
      </c>
      <c r="F87" s="40" t="s">
        <v>117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835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802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686</v>
      </c>
      <c r="D91" s="37" t="s">
        <v>786</v>
      </c>
      <c r="E91" s="39" t="s">
        <v>687</v>
      </c>
      <c r="F91" s="40" t="s">
        <v>117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687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791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1" t="s">
        <v>90</v>
      </c>
      <c r="B95" s="32"/>
      <c r="C95" s="33" t="s">
        <v>838</v>
      </c>
      <c r="D95" s="34"/>
      <c r="E95" s="31" t="s">
        <v>839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93</v>
      </c>
      <c r="B96" s="37">
        <v>21</v>
      </c>
      <c r="C96" s="38" t="s">
        <v>840</v>
      </c>
      <c r="D96" s="37" t="s">
        <v>786</v>
      </c>
      <c r="E96" s="39" t="s">
        <v>841</v>
      </c>
      <c r="F96" s="40" t="s">
        <v>117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841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829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788</v>
      </c>
      <c r="F99" s="46"/>
      <c r="G99" s="46"/>
      <c r="H99" s="46"/>
      <c r="I99" s="46"/>
      <c r="J99" s="47"/>
    </row>
    <row r="100">
      <c r="A100" s="37" t="s">
        <v>93</v>
      </c>
      <c r="B100" s="37">
        <v>22</v>
      </c>
      <c r="C100" s="38" t="s">
        <v>843</v>
      </c>
      <c r="D100" s="37" t="s">
        <v>786</v>
      </c>
      <c r="E100" s="39" t="s">
        <v>844</v>
      </c>
      <c r="F100" s="40" t="s">
        <v>117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98</v>
      </c>
      <c r="B101" s="45"/>
      <c r="C101" s="46"/>
      <c r="D101" s="46"/>
      <c r="E101" s="39" t="s">
        <v>844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829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23</v>
      </c>
      <c r="C104" s="38" t="s">
        <v>845</v>
      </c>
      <c r="D104" s="37" t="s">
        <v>786</v>
      </c>
      <c r="E104" s="39" t="s">
        <v>846</v>
      </c>
      <c r="F104" s="40" t="s">
        <v>110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846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1030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24</v>
      </c>
      <c r="C108" s="38" t="s">
        <v>848</v>
      </c>
      <c r="D108" s="37" t="s">
        <v>786</v>
      </c>
      <c r="E108" s="39" t="s">
        <v>849</v>
      </c>
      <c r="F108" s="40" t="s">
        <v>117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849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829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788</v>
      </c>
      <c r="F111" s="46"/>
      <c r="G111" s="46"/>
      <c r="H111" s="46"/>
      <c r="I111" s="46"/>
      <c r="J111" s="47"/>
    </row>
    <row r="112">
      <c r="A112" s="31" t="s">
        <v>90</v>
      </c>
      <c r="B112" s="32"/>
      <c r="C112" s="33" t="s">
        <v>851</v>
      </c>
      <c r="D112" s="34"/>
      <c r="E112" s="31" t="s">
        <v>852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93</v>
      </c>
      <c r="B113" s="37">
        <v>25</v>
      </c>
      <c r="C113" s="38" t="s">
        <v>1129</v>
      </c>
      <c r="D113" s="37" t="s">
        <v>786</v>
      </c>
      <c r="E113" s="39" t="s">
        <v>1130</v>
      </c>
      <c r="F113" s="40" t="s">
        <v>855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98</v>
      </c>
      <c r="B114" s="45"/>
      <c r="C114" s="46"/>
      <c r="D114" s="46"/>
      <c r="E114" s="39" t="s">
        <v>1130</v>
      </c>
      <c r="F114" s="46"/>
      <c r="G114" s="46"/>
      <c r="H114" s="46"/>
      <c r="I114" s="46"/>
      <c r="J114" s="47"/>
    </row>
    <row r="115" ht="30">
      <c r="A115" s="37" t="s">
        <v>390</v>
      </c>
      <c r="B115" s="45"/>
      <c r="C115" s="46"/>
      <c r="D115" s="46"/>
      <c r="E115" s="48" t="s">
        <v>2072</v>
      </c>
      <c r="F115" s="46"/>
      <c r="G115" s="46"/>
      <c r="H115" s="46"/>
      <c r="I115" s="46"/>
      <c r="J115" s="47"/>
    </row>
    <row r="116">
      <c r="A116" s="37" t="s">
        <v>99</v>
      </c>
      <c r="B116" s="45"/>
      <c r="C116" s="46"/>
      <c r="D116" s="46"/>
      <c r="E116" s="39" t="s">
        <v>788</v>
      </c>
      <c r="F116" s="46"/>
      <c r="G116" s="46"/>
      <c r="H116" s="46"/>
      <c r="I116" s="46"/>
      <c r="J116" s="47"/>
    </row>
    <row r="117" ht="30">
      <c r="A117" s="37" t="s">
        <v>93</v>
      </c>
      <c r="B117" s="37">
        <v>26</v>
      </c>
      <c r="C117" s="38" t="s">
        <v>1132</v>
      </c>
      <c r="D117" s="37" t="s">
        <v>786</v>
      </c>
      <c r="E117" s="39" t="s">
        <v>1133</v>
      </c>
      <c r="F117" s="40" t="s">
        <v>110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98</v>
      </c>
      <c r="B118" s="45"/>
      <c r="C118" s="46"/>
      <c r="D118" s="46"/>
      <c r="E118" s="39" t="s">
        <v>1133</v>
      </c>
      <c r="F118" s="46"/>
      <c r="G118" s="46"/>
      <c r="H118" s="46"/>
      <c r="I118" s="46"/>
      <c r="J118" s="47"/>
    </row>
    <row r="119" ht="30">
      <c r="A119" s="37" t="s">
        <v>390</v>
      </c>
      <c r="B119" s="45"/>
      <c r="C119" s="46"/>
      <c r="D119" s="46"/>
      <c r="E119" s="48" t="s">
        <v>1290</v>
      </c>
      <c r="F119" s="46"/>
      <c r="G119" s="46"/>
      <c r="H119" s="46"/>
      <c r="I119" s="46"/>
      <c r="J119" s="47"/>
    </row>
    <row r="120">
      <c r="A120" s="37" t="s">
        <v>99</v>
      </c>
      <c r="B120" s="45"/>
      <c r="C120" s="46"/>
      <c r="D120" s="46"/>
      <c r="E120" s="39" t="s">
        <v>788</v>
      </c>
      <c r="F120" s="46"/>
      <c r="G120" s="46"/>
      <c r="H120" s="46"/>
      <c r="I120" s="46"/>
      <c r="J120" s="47"/>
    </row>
    <row r="121">
      <c r="A121" s="37" t="s">
        <v>93</v>
      </c>
      <c r="B121" s="37">
        <v>27</v>
      </c>
      <c r="C121" s="38" t="s">
        <v>1135</v>
      </c>
      <c r="D121" s="37" t="s">
        <v>786</v>
      </c>
      <c r="E121" s="39" t="s">
        <v>1136</v>
      </c>
      <c r="F121" s="40" t="s">
        <v>110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98</v>
      </c>
      <c r="B122" s="45"/>
      <c r="C122" s="46"/>
      <c r="D122" s="46"/>
      <c r="E122" s="39" t="s">
        <v>1136</v>
      </c>
      <c r="F122" s="46"/>
      <c r="G122" s="46"/>
      <c r="H122" s="46"/>
      <c r="I122" s="46"/>
      <c r="J122" s="47"/>
    </row>
    <row r="123" ht="30">
      <c r="A123" s="37" t="s">
        <v>390</v>
      </c>
      <c r="B123" s="45"/>
      <c r="C123" s="46"/>
      <c r="D123" s="46"/>
      <c r="E123" s="48" t="s">
        <v>1137</v>
      </c>
      <c r="F123" s="46"/>
      <c r="G123" s="46"/>
      <c r="H123" s="46"/>
      <c r="I123" s="46"/>
      <c r="J123" s="47"/>
    </row>
    <row r="124">
      <c r="A124" s="37" t="s">
        <v>99</v>
      </c>
      <c r="B124" s="45"/>
      <c r="C124" s="46"/>
      <c r="D124" s="46"/>
      <c r="E124" s="39" t="s">
        <v>788</v>
      </c>
      <c r="F124" s="46"/>
      <c r="G124" s="46"/>
      <c r="H124" s="46"/>
      <c r="I124" s="46"/>
      <c r="J124" s="47"/>
    </row>
    <row r="125">
      <c r="A125" s="37" t="s">
        <v>93</v>
      </c>
      <c r="B125" s="37">
        <v>28</v>
      </c>
      <c r="C125" s="38" t="s">
        <v>944</v>
      </c>
      <c r="D125" s="37" t="s">
        <v>786</v>
      </c>
      <c r="E125" s="39" t="s">
        <v>945</v>
      </c>
      <c r="F125" s="40" t="s">
        <v>117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98</v>
      </c>
      <c r="B126" s="45"/>
      <c r="C126" s="46"/>
      <c r="D126" s="46"/>
      <c r="E126" s="39" t="s">
        <v>945</v>
      </c>
      <c r="F126" s="46"/>
      <c r="G126" s="46"/>
      <c r="H126" s="46"/>
      <c r="I126" s="46"/>
      <c r="J126" s="47"/>
    </row>
    <row r="127" ht="30">
      <c r="A127" s="37" t="s">
        <v>390</v>
      </c>
      <c r="B127" s="45"/>
      <c r="C127" s="46"/>
      <c r="D127" s="46"/>
      <c r="E127" s="48" t="s">
        <v>981</v>
      </c>
      <c r="F127" s="46"/>
      <c r="G127" s="46"/>
      <c r="H127" s="46"/>
      <c r="I127" s="46"/>
      <c r="J127" s="47"/>
    </row>
    <row r="128">
      <c r="A128" s="37" t="s">
        <v>99</v>
      </c>
      <c r="B128" s="45"/>
      <c r="C128" s="46"/>
      <c r="D128" s="46"/>
      <c r="E128" s="39" t="s">
        <v>788</v>
      </c>
      <c r="F128" s="46"/>
      <c r="G128" s="46"/>
      <c r="H128" s="46"/>
      <c r="I128" s="46"/>
      <c r="J128" s="47"/>
    </row>
    <row r="129">
      <c r="A129" s="37" t="s">
        <v>93</v>
      </c>
      <c r="B129" s="37">
        <v>29</v>
      </c>
      <c r="C129" s="38" t="s">
        <v>946</v>
      </c>
      <c r="D129" s="37" t="s">
        <v>786</v>
      </c>
      <c r="E129" s="39" t="s">
        <v>947</v>
      </c>
      <c r="F129" s="40" t="s">
        <v>117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98</v>
      </c>
      <c r="B130" s="45"/>
      <c r="C130" s="46"/>
      <c r="D130" s="46"/>
      <c r="E130" s="39" t="s">
        <v>947</v>
      </c>
      <c r="F130" s="46"/>
      <c r="G130" s="46"/>
      <c r="H130" s="46"/>
      <c r="I130" s="46"/>
      <c r="J130" s="47"/>
    </row>
    <row r="131" ht="30">
      <c r="A131" s="37" t="s">
        <v>390</v>
      </c>
      <c r="B131" s="45"/>
      <c r="C131" s="46"/>
      <c r="D131" s="46"/>
      <c r="E131" s="48" t="s">
        <v>981</v>
      </c>
      <c r="F131" s="46"/>
      <c r="G131" s="46"/>
      <c r="H131" s="46"/>
      <c r="I131" s="46"/>
      <c r="J131" s="47"/>
    </row>
    <row r="132">
      <c r="A132" s="37" t="s">
        <v>99</v>
      </c>
      <c r="B132" s="45"/>
      <c r="C132" s="46"/>
      <c r="D132" s="46"/>
      <c r="E132" s="39" t="s">
        <v>788</v>
      </c>
      <c r="F132" s="46"/>
      <c r="G132" s="46"/>
      <c r="H132" s="46"/>
      <c r="I132" s="46"/>
      <c r="J132" s="47"/>
    </row>
    <row r="133">
      <c r="A133" s="37" t="s">
        <v>93</v>
      </c>
      <c r="B133" s="37">
        <v>30</v>
      </c>
      <c r="C133" s="38" t="s">
        <v>948</v>
      </c>
      <c r="D133" s="37" t="s">
        <v>786</v>
      </c>
      <c r="E133" s="39" t="s">
        <v>949</v>
      </c>
      <c r="F133" s="40" t="s">
        <v>117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98</v>
      </c>
      <c r="B134" s="45"/>
      <c r="C134" s="46"/>
      <c r="D134" s="46"/>
      <c r="E134" s="39" t="s">
        <v>949</v>
      </c>
      <c r="F134" s="46"/>
      <c r="G134" s="46"/>
      <c r="H134" s="46"/>
      <c r="I134" s="46"/>
      <c r="J134" s="47"/>
    </row>
    <row r="135" ht="30">
      <c r="A135" s="37" t="s">
        <v>390</v>
      </c>
      <c r="B135" s="45"/>
      <c r="C135" s="46"/>
      <c r="D135" s="46"/>
      <c r="E135" s="48" t="s">
        <v>981</v>
      </c>
      <c r="F135" s="46"/>
      <c r="G135" s="46"/>
      <c r="H135" s="46"/>
      <c r="I135" s="46"/>
      <c r="J135" s="47"/>
    </row>
    <row r="136">
      <c r="A136" s="37" t="s">
        <v>99</v>
      </c>
      <c r="B136" s="45"/>
      <c r="C136" s="46"/>
      <c r="D136" s="46"/>
      <c r="E136" s="39" t="s">
        <v>788</v>
      </c>
      <c r="F136" s="46"/>
      <c r="G136" s="46"/>
      <c r="H136" s="46"/>
      <c r="I136" s="46"/>
      <c r="J136" s="47"/>
    </row>
    <row r="137">
      <c r="A137" s="37" t="s">
        <v>93</v>
      </c>
      <c r="B137" s="37">
        <v>31</v>
      </c>
      <c r="C137" s="38" t="s">
        <v>950</v>
      </c>
      <c r="D137" s="37" t="s">
        <v>786</v>
      </c>
      <c r="E137" s="39" t="s">
        <v>951</v>
      </c>
      <c r="F137" s="40" t="s">
        <v>117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98</v>
      </c>
      <c r="B138" s="45"/>
      <c r="C138" s="46"/>
      <c r="D138" s="46"/>
      <c r="E138" s="39" t="s">
        <v>951</v>
      </c>
      <c r="F138" s="46"/>
      <c r="G138" s="46"/>
      <c r="H138" s="46"/>
      <c r="I138" s="46"/>
      <c r="J138" s="47"/>
    </row>
    <row r="139" ht="30">
      <c r="A139" s="37" t="s">
        <v>390</v>
      </c>
      <c r="B139" s="45"/>
      <c r="C139" s="46"/>
      <c r="D139" s="46"/>
      <c r="E139" s="48" t="s">
        <v>829</v>
      </c>
      <c r="F139" s="46"/>
      <c r="G139" s="46"/>
      <c r="H139" s="46"/>
      <c r="I139" s="46"/>
      <c r="J139" s="47"/>
    </row>
    <row r="140">
      <c r="A140" s="37" t="s">
        <v>99</v>
      </c>
      <c r="B140" s="45"/>
      <c r="C140" s="46"/>
      <c r="D140" s="46"/>
      <c r="E140" s="39" t="s">
        <v>788</v>
      </c>
      <c r="F140" s="46"/>
      <c r="G140" s="46"/>
      <c r="H140" s="46"/>
      <c r="I140" s="46"/>
      <c r="J140" s="47"/>
    </row>
    <row r="141">
      <c r="A141" s="37" t="s">
        <v>93</v>
      </c>
      <c r="B141" s="37">
        <v>32</v>
      </c>
      <c r="C141" s="38" t="s">
        <v>952</v>
      </c>
      <c r="D141" s="37" t="s">
        <v>786</v>
      </c>
      <c r="E141" s="39" t="s">
        <v>953</v>
      </c>
      <c r="F141" s="40" t="s">
        <v>117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98</v>
      </c>
      <c r="B142" s="45"/>
      <c r="C142" s="46"/>
      <c r="D142" s="46"/>
      <c r="E142" s="39" t="s">
        <v>953</v>
      </c>
      <c r="F142" s="46"/>
      <c r="G142" s="46"/>
      <c r="H142" s="46"/>
      <c r="I142" s="46"/>
      <c r="J142" s="47"/>
    </row>
    <row r="143" ht="30">
      <c r="A143" s="37" t="s">
        <v>390</v>
      </c>
      <c r="B143" s="45"/>
      <c r="C143" s="46"/>
      <c r="D143" s="46"/>
      <c r="E143" s="48" t="s">
        <v>829</v>
      </c>
      <c r="F143" s="46"/>
      <c r="G143" s="46"/>
      <c r="H143" s="46"/>
      <c r="I143" s="46"/>
      <c r="J143" s="47"/>
    </row>
    <row r="144">
      <c r="A144" s="37" t="s">
        <v>99</v>
      </c>
      <c r="B144" s="45"/>
      <c r="C144" s="46"/>
      <c r="D144" s="46"/>
      <c r="E144" s="39" t="s">
        <v>788</v>
      </c>
      <c r="F144" s="46"/>
      <c r="G144" s="46"/>
      <c r="H144" s="46"/>
      <c r="I144" s="46"/>
      <c r="J144" s="47"/>
    </row>
    <row r="145">
      <c r="A145" s="37" t="s">
        <v>93</v>
      </c>
      <c r="B145" s="37">
        <v>33</v>
      </c>
      <c r="C145" s="38" t="s">
        <v>954</v>
      </c>
      <c r="D145" s="37" t="s">
        <v>786</v>
      </c>
      <c r="E145" s="39" t="s">
        <v>955</v>
      </c>
      <c r="F145" s="40" t="s">
        <v>117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98</v>
      </c>
      <c r="B146" s="45"/>
      <c r="C146" s="46"/>
      <c r="D146" s="46"/>
      <c r="E146" s="39" t="s">
        <v>955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919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788</v>
      </c>
      <c r="F148" s="46"/>
      <c r="G148" s="46"/>
      <c r="H148" s="46"/>
      <c r="I148" s="46"/>
      <c r="J148" s="47"/>
    </row>
    <row r="149">
      <c r="A149" s="37" t="s">
        <v>93</v>
      </c>
      <c r="B149" s="37">
        <v>34</v>
      </c>
      <c r="C149" s="38" t="s">
        <v>956</v>
      </c>
      <c r="D149" s="37" t="s">
        <v>786</v>
      </c>
      <c r="E149" s="39" t="s">
        <v>957</v>
      </c>
      <c r="F149" s="40" t="s">
        <v>117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98</v>
      </c>
      <c r="B150" s="45"/>
      <c r="C150" s="46"/>
      <c r="D150" s="46"/>
      <c r="E150" s="39" t="s">
        <v>957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912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>
      <c r="A153" s="37" t="s">
        <v>93</v>
      </c>
      <c r="B153" s="37">
        <v>35</v>
      </c>
      <c r="C153" s="38" t="s">
        <v>958</v>
      </c>
      <c r="D153" s="37" t="s">
        <v>786</v>
      </c>
      <c r="E153" s="39" t="s">
        <v>959</v>
      </c>
      <c r="F153" s="40" t="s">
        <v>117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98</v>
      </c>
      <c r="B154" s="45"/>
      <c r="C154" s="46"/>
      <c r="D154" s="46"/>
      <c r="E154" s="39" t="s">
        <v>959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912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965</v>
      </c>
      <c r="D157" s="37" t="s">
        <v>786</v>
      </c>
      <c r="E157" s="39" t="s">
        <v>966</v>
      </c>
      <c r="F157" s="40" t="s">
        <v>117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966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802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967</v>
      </c>
      <c r="D161" s="37" t="s">
        <v>786</v>
      </c>
      <c r="E161" s="39" t="s">
        <v>968</v>
      </c>
      <c r="F161" s="40" t="s">
        <v>117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968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802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971</v>
      </c>
      <c r="D165" s="37" t="s">
        <v>786</v>
      </c>
      <c r="E165" s="39" t="s">
        <v>972</v>
      </c>
      <c r="F165" s="40" t="s">
        <v>117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972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973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974</v>
      </c>
      <c r="D169" s="37" t="s">
        <v>786</v>
      </c>
      <c r="E169" s="39" t="s">
        <v>975</v>
      </c>
      <c r="F169" s="40" t="s">
        <v>117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975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973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1138</v>
      </c>
      <c r="D173" s="37" t="s">
        <v>786</v>
      </c>
      <c r="E173" s="39" t="s">
        <v>1139</v>
      </c>
      <c r="F173" s="40" t="s">
        <v>117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1139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912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979</v>
      </c>
      <c r="D177" s="37" t="s">
        <v>786</v>
      </c>
      <c r="E177" s="39" t="s">
        <v>980</v>
      </c>
      <c r="F177" s="40" t="s">
        <v>117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980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829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982</v>
      </c>
      <c r="D181" s="37" t="s">
        <v>786</v>
      </c>
      <c r="E181" s="39" t="s">
        <v>983</v>
      </c>
      <c r="F181" s="40" t="s">
        <v>117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983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829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984</v>
      </c>
      <c r="D185" s="37" t="s">
        <v>786</v>
      </c>
      <c r="E185" s="39" t="s">
        <v>985</v>
      </c>
      <c r="F185" s="40" t="s">
        <v>117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985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829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986</v>
      </c>
      <c r="D189" s="37" t="s">
        <v>786</v>
      </c>
      <c r="E189" s="39" t="s">
        <v>987</v>
      </c>
      <c r="F189" s="40" t="s">
        <v>117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987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829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988</v>
      </c>
      <c r="D193" s="37" t="s">
        <v>786</v>
      </c>
      <c r="E193" s="39" t="s">
        <v>989</v>
      </c>
      <c r="F193" s="40" t="s">
        <v>110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989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1030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991</v>
      </c>
      <c r="D197" s="37" t="s">
        <v>786</v>
      </c>
      <c r="E197" s="39" t="s">
        <v>992</v>
      </c>
      <c r="F197" s="40" t="s">
        <v>110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992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1030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1140</v>
      </c>
      <c r="D201" s="37" t="s">
        <v>786</v>
      </c>
      <c r="E201" s="39" t="s">
        <v>1141</v>
      </c>
      <c r="F201" s="40" t="s">
        <v>117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1141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919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2073</v>
      </c>
      <c r="D205" s="37" t="s">
        <v>786</v>
      </c>
      <c r="E205" s="39" t="s">
        <v>2074</v>
      </c>
      <c r="F205" s="40" t="s">
        <v>117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2074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810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1144</v>
      </c>
      <c r="D209" s="37" t="s">
        <v>786</v>
      </c>
      <c r="E209" s="39" t="s">
        <v>1145</v>
      </c>
      <c r="F209" s="40" t="s">
        <v>117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1145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810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1146</v>
      </c>
      <c r="D213" s="37" t="s">
        <v>786</v>
      </c>
      <c r="E213" s="39" t="s">
        <v>1147</v>
      </c>
      <c r="F213" s="40" t="s">
        <v>117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1147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810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>
      <c r="A217" s="37" t="s">
        <v>93</v>
      </c>
      <c r="B217" s="37">
        <v>51</v>
      </c>
      <c r="C217" s="38" t="s">
        <v>2075</v>
      </c>
      <c r="D217" s="37" t="s">
        <v>786</v>
      </c>
      <c r="E217" s="39" t="s">
        <v>2076</v>
      </c>
      <c r="F217" s="40" t="s">
        <v>117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98</v>
      </c>
      <c r="B218" s="45"/>
      <c r="C218" s="46"/>
      <c r="D218" s="46"/>
      <c r="E218" s="39" t="s">
        <v>2076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829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1150</v>
      </c>
      <c r="D221" s="37" t="s">
        <v>786</v>
      </c>
      <c r="E221" s="39" t="s">
        <v>1151</v>
      </c>
      <c r="F221" s="40" t="s">
        <v>117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1151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829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1152</v>
      </c>
      <c r="D225" s="37" t="s">
        <v>786</v>
      </c>
      <c r="E225" s="39" t="s">
        <v>1153</v>
      </c>
      <c r="F225" s="40" t="s">
        <v>117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1153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912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1024</v>
      </c>
      <c r="D229" s="37" t="s">
        <v>786</v>
      </c>
      <c r="E229" s="39" t="s">
        <v>1025</v>
      </c>
      <c r="F229" s="40" t="s">
        <v>117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1025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919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 ht="30">
      <c r="A233" s="37" t="s">
        <v>93</v>
      </c>
      <c r="B233" s="37">
        <v>55</v>
      </c>
      <c r="C233" s="38" t="s">
        <v>1154</v>
      </c>
      <c r="D233" s="37" t="s">
        <v>786</v>
      </c>
      <c r="E233" s="39" t="s">
        <v>1155</v>
      </c>
      <c r="F233" s="40" t="s">
        <v>1156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98</v>
      </c>
      <c r="B234" s="45"/>
      <c r="C234" s="46"/>
      <c r="D234" s="46"/>
      <c r="E234" s="39" t="s">
        <v>1155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973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 ht="30">
      <c r="A237" s="37" t="s">
        <v>93</v>
      </c>
      <c r="B237" s="37">
        <v>56</v>
      </c>
      <c r="C237" s="38" t="s">
        <v>1157</v>
      </c>
      <c r="D237" s="37" t="s">
        <v>786</v>
      </c>
      <c r="E237" s="39" t="s">
        <v>1158</v>
      </c>
      <c r="F237" s="40" t="s">
        <v>1156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98</v>
      </c>
      <c r="B238" s="45"/>
      <c r="C238" s="46"/>
      <c r="D238" s="46"/>
      <c r="E238" s="39" t="s">
        <v>1158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973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1053</v>
      </c>
      <c r="D241" s="37" t="s">
        <v>786</v>
      </c>
      <c r="E241" s="39" t="s">
        <v>1054</v>
      </c>
      <c r="F241" s="40" t="s">
        <v>117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1054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981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1055</v>
      </c>
      <c r="D245" s="37" t="s">
        <v>786</v>
      </c>
      <c r="E245" s="39" t="s">
        <v>1056</v>
      </c>
      <c r="F245" s="40" t="s">
        <v>117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1056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981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>
      <c r="A249" s="31" t="s">
        <v>90</v>
      </c>
      <c r="B249" s="32"/>
      <c r="C249" s="33" t="s">
        <v>1159</v>
      </c>
      <c r="D249" s="34"/>
      <c r="E249" s="31" t="s">
        <v>1160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93</v>
      </c>
      <c r="B250" s="37">
        <v>59</v>
      </c>
      <c r="C250" s="38" t="s">
        <v>1161</v>
      </c>
      <c r="D250" s="37" t="s">
        <v>786</v>
      </c>
      <c r="E250" s="39" t="s">
        <v>1162</v>
      </c>
      <c r="F250" s="40" t="s">
        <v>110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98</v>
      </c>
      <c r="B251" s="45"/>
      <c r="C251" s="46"/>
      <c r="D251" s="46"/>
      <c r="E251" s="39" t="s">
        <v>1162</v>
      </c>
      <c r="F251" s="46"/>
      <c r="G251" s="46"/>
      <c r="H251" s="46"/>
      <c r="I251" s="46"/>
      <c r="J251" s="47"/>
    </row>
    <row r="252" ht="30">
      <c r="A252" s="37" t="s">
        <v>390</v>
      </c>
      <c r="B252" s="45"/>
      <c r="C252" s="46"/>
      <c r="D252" s="46"/>
      <c r="E252" s="48" t="s">
        <v>791</v>
      </c>
      <c r="F252" s="46"/>
      <c r="G252" s="46"/>
      <c r="H252" s="46"/>
      <c r="I252" s="46"/>
      <c r="J252" s="47"/>
    </row>
    <row r="253">
      <c r="A253" s="37" t="s">
        <v>99</v>
      </c>
      <c r="B253" s="45"/>
      <c r="C253" s="46"/>
      <c r="D253" s="46"/>
      <c r="E253" s="39" t="s">
        <v>788</v>
      </c>
      <c r="F253" s="46"/>
      <c r="G253" s="46"/>
      <c r="H253" s="46"/>
      <c r="I253" s="46"/>
      <c r="J253" s="47"/>
    </row>
    <row r="254">
      <c r="A254" s="31" t="s">
        <v>90</v>
      </c>
      <c r="B254" s="32"/>
      <c r="C254" s="33" t="s">
        <v>1057</v>
      </c>
      <c r="D254" s="34"/>
      <c r="E254" s="31" t="s">
        <v>1058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93</v>
      </c>
      <c r="B255" s="37">
        <v>60</v>
      </c>
      <c r="C255" s="38" t="s">
        <v>1059</v>
      </c>
      <c r="D255" s="37" t="s">
        <v>786</v>
      </c>
      <c r="E255" s="39" t="s">
        <v>1060</v>
      </c>
      <c r="F255" s="40" t="s">
        <v>1061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98</v>
      </c>
      <c r="B256" s="45"/>
      <c r="C256" s="46"/>
      <c r="D256" s="46"/>
      <c r="E256" s="39" t="s">
        <v>1060</v>
      </c>
      <c r="F256" s="46"/>
      <c r="G256" s="46"/>
      <c r="H256" s="46"/>
      <c r="I256" s="46"/>
      <c r="J256" s="47"/>
    </row>
    <row r="257" ht="30">
      <c r="A257" s="37" t="s">
        <v>390</v>
      </c>
      <c r="B257" s="45"/>
      <c r="C257" s="46"/>
      <c r="D257" s="46"/>
      <c r="E257" s="48" t="s">
        <v>919</v>
      </c>
      <c r="F257" s="46"/>
      <c r="G257" s="46"/>
      <c r="H257" s="46"/>
      <c r="I257" s="46"/>
      <c r="J257" s="47"/>
    </row>
    <row r="258" ht="30">
      <c r="A258" s="37" t="s">
        <v>99</v>
      </c>
      <c r="B258" s="45"/>
      <c r="C258" s="46"/>
      <c r="D258" s="46"/>
      <c r="E258" s="39" t="s">
        <v>1062</v>
      </c>
      <c r="F258" s="46"/>
      <c r="G258" s="46"/>
      <c r="H258" s="46"/>
      <c r="I258" s="46"/>
      <c r="J258" s="47"/>
    </row>
    <row r="259" ht="30">
      <c r="A259" s="37" t="s">
        <v>93</v>
      </c>
      <c r="B259" s="37">
        <v>61</v>
      </c>
      <c r="C259" s="38" t="s">
        <v>1063</v>
      </c>
      <c r="D259" s="37" t="s">
        <v>786</v>
      </c>
      <c r="E259" s="39" t="s">
        <v>1064</v>
      </c>
      <c r="F259" s="40" t="s">
        <v>620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98</v>
      </c>
      <c r="B260" s="45"/>
      <c r="C260" s="46"/>
      <c r="D260" s="46"/>
      <c r="E260" s="39" t="s">
        <v>1064</v>
      </c>
      <c r="F260" s="46"/>
      <c r="G260" s="46"/>
      <c r="H260" s="46"/>
      <c r="I260" s="46"/>
      <c r="J260" s="47"/>
    </row>
    <row r="261" ht="30">
      <c r="A261" s="37" t="s">
        <v>390</v>
      </c>
      <c r="B261" s="45"/>
      <c r="C261" s="46"/>
      <c r="D261" s="46"/>
      <c r="E261" s="48" t="s">
        <v>1163</v>
      </c>
      <c r="F261" s="46"/>
      <c r="G261" s="46"/>
      <c r="H261" s="46"/>
      <c r="I261" s="46"/>
      <c r="J261" s="47"/>
    </row>
    <row r="262" ht="120">
      <c r="A262" s="37" t="s">
        <v>99</v>
      </c>
      <c r="B262" s="45"/>
      <c r="C262" s="46"/>
      <c r="D262" s="46"/>
      <c r="E262" s="39" t="s">
        <v>1066</v>
      </c>
      <c r="F262" s="46"/>
      <c r="G262" s="46"/>
      <c r="H262" s="46"/>
      <c r="I262" s="46"/>
      <c r="J262" s="47"/>
    </row>
    <row r="263" ht="45">
      <c r="A263" s="37" t="s">
        <v>93</v>
      </c>
      <c r="B263" s="37">
        <v>62</v>
      </c>
      <c r="C263" s="38" t="s">
        <v>1067</v>
      </c>
      <c r="D263" s="37" t="s">
        <v>786</v>
      </c>
      <c r="E263" s="39" t="s">
        <v>1068</v>
      </c>
      <c r="F263" s="40" t="s">
        <v>103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98</v>
      </c>
      <c r="B264" s="45"/>
      <c r="C264" s="46"/>
      <c r="D264" s="46"/>
      <c r="E264" s="39" t="s">
        <v>1068</v>
      </c>
      <c r="F264" s="46"/>
      <c r="G264" s="46"/>
      <c r="H264" s="46"/>
      <c r="I264" s="46"/>
      <c r="J264" s="47"/>
    </row>
    <row r="265" ht="30">
      <c r="A265" s="37" t="s">
        <v>390</v>
      </c>
      <c r="B265" s="45"/>
      <c r="C265" s="46"/>
      <c r="D265" s="46"/>
      <c r="E265" s="48" t="s">
        <v>791</v>
      </c>
      <c r="F265" s="46"/>
      <c r="G265" s="46"/>
      <c r="H265" s="46"/>
      <c r="I265" s="46"/>
      <c r="J265" s="47"/>
    </row>
    <row r="266" ht="409.5">
      <c r="A266" s="37" t="s">
        <v>99</v>
      </c>
      <c r="B266" s="45"/>
      <c r="C266" s="46"/>
      <c r="D266" s="46"/>
      <c r="E266" s="39" t="s">
        <v>1069</v>
      </c>
      <c r="F266" s="46"/>
      <c r="G266" s="46"/>
      <c r="H266" s="46"/>
      <c r="I266" s="46"/>
      <c r="J266" s="47"/>
    </row>
    <row r="267" ht="30">
      <c r="A267" s="37" t="s">
        <v>93</v>
      </c>
      <c r="B267" s="37">
        <v>63</v>
      </c>
      <c r="C267" s="38" t="s">
        <v>1070</v>
      </c>
      <c r="D267" s="37" t="s">
        <v>786</v>
      </c>
      <c r="E267" s="39" t="s">
        <v>1071</v>
      </c>
      <c r="F267" s="40" t="s">
        <v>117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98</v>
      </c>
      <c r="B268" s="45"/>
      <c r="C268" s="46"/>
      <c r="D268" s="46"/>
      <c r="E268" s="39" t="s">
        <v>1071</v>
      </c>
      <c r="F268" s="46"/>
      <c r="G268" s="46"/>
      <c r="H268" s="46"/>
      <c r="I268" s="46"/>
      <c r="J268" s="47"/>
    </row>
    <row r="269" ht="30">
      <c r="A269" s="37" t="s">
        <v>390</v>
      </c>
      <c r="B269" s="45"/>
      <c r="C269" s="46"/>
      <c r="D269" s="46"/>
      <c r="E269" s="48" t="s">
        <v>802</v>
      </c>
      <c r="F269" s="46"/>
      <c r="G269" s="46"/>
      <c r="H269" s="46"/>
      <c r="I269" s="46"/>
      <c r="J269" s="47"/>
    </row>
    <row r="270" ht="90">
      <c r="A270" s="37" t="s">
        <v>99</v>
      </c>
      <c r="B270" s="45"/>
      <c r="C270" s="46"/>
      <c r="D270" s="46"/>
      <c r="E270" s="39" t="s">
        <v>1072</v>
      </c>
      <c r="F270" s="46"/>
      <c r="G270" s="46"/>
      <c r="H270" s="46"/>
      <c r="I270" s="46"/>
      <c r="J270" s="47"/>
    </row>
    <row r="271">
      <c r="A271" s="37" t="s">
        <v>93</v>
      </c>
      <c r="B271" s="37">
        <v>64</v>
      </c>
      <c r="C271" s="38" t="s">
        <v>529</v>
      </c>
      <c r="D271" s="37" t="s">
        <v>786</v>
      </c>
      <c r="E271" s="39" t="s">
        <v>1073</v>
      </c>
      <c r="F271" s="40" t="s">
        <v>117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98</v>
      </c>
      <c r="B272" s="45"/>
      <c r="C272" s="46"/>
      <c r="D272" s="46"/>
      <c r="E272" s="39" t="s">
        <v>1073</v>
      </c>
      <c r="F272" s="46"/>
      <c r="G272" s="46"/>
      <c r="H272" s="46"/>
      <c r="I272" s="46"/>
      <c r="J272" s="47"/>
    </row>
    <row r="273" ht="30">
      <c r="A273" s="37" t="s">
        <v>390</v>
      </c>
      <c r="B273" s="45"/>
      <c r="C273" s="46"/>
      <c r="D273" s="46"/>
      <c r="E273" s="48" t="s">
        <v>897</v>
      </c>
      <c r="F273" s="46"/>
      <c r="G273" s="46"/>
      <c r="H273" s="46"/>
      <c r="I273" s="46"/>
      <c r="J273" s="47"/>
    </row>
    <row r="274" ht="120">
      <c r="A274" s="37" t="s">
        <v>99</v>
      </c>
      <c r="B274" s="45"/>
      <c r="C274" s="46"/>
      <c r="D274" s="46"/>
      <c r="E274" s="39" t="s">
        <v>531</v>
      </c>
      <c r="F274" s="46"/>
      <c r="G274" s="46"/>
      <c r="H274" s="46"/>
      <c r="I274" s="46"/>
      <c r="J274" s="47"/>
    </row>
    <row r="275">
      <c r="A275" s="37" t="s">
        <v>93</v>
      </c>
      <c r="B275" s="37">
        <v>65</v>
      </c>
      <c r="C275" s="38" t="s">
        <v>618</v>
      </c>
      <c r="D275" s="37" t="s">
        <v>786</v>
      </c>
      <c r="E275" s="39" t="s">
        <v>619</v>
      </c>
      <c r="F275" s="40" t="s">
        <v>620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98</v>
      </c>
      <c r="B276" s="45"/>
      <c r="C276" s="46"/>
      <c r="D276" s="46"/>
      <c r="E276" s="39" t="s">
        <v>619</v>
      </c>
      <c r="F276" s="46"/>
      <c r="G276" s="46"/>
      <c r="H276" s="46"/>
      <c r="I276" s="46"/>
      <c r="J276" s="47"/>
    </row>
    <row r="277" ht="30">
      <c r="A277" s="37" t="s">
        <v>390</v>
      </c>
      <c r="B277" s="45"/>
      <c r="C277" s="46"/>
      <c r="D277" s="46"/>
      <c r="E277" s="48" t="s">
        <v>2077</v>
      </c>
      <c r="F277" s="46"/>
      <c r="G277" s="46"/>
      <c r="H277" s="46"/>
      <c r="I277" s="46"/>
      <c r="J277" s="47"/>
    </row>
    <row r="278" ht="135">
      <c r="A278" s="37" t="s">
        <v>99</v>
      </c>
      <c r="B278" s="45"/>
      <c r="C278" s="46"/>
      <c r="D278" s="46"/>
      <c r="E278" s="39" t="s">
        <v>621</v>
      </c>
      <c r="F278" s="46"/>
      <c r="G278" s="46"/>
      <c r="H278" s="46"/>
      <c r="I278" s="46"/>
      <c r="J278" s="47"/>
    </row>
    <row r="279">
      <c r="A279" s="37" t="s">
        <v>93</v>
      </c>
      <c r="B279" s="37">
        <v>66</v>
      </c>
      <c r="C279" s="38" t="s">
        <v>1075</v>
      </c>
      <c r="D279" s="37" t="s">
        <v>786</v>
      </c>
      <c r="E279" s="39" t="s">
        <v>1076</v>
      </c>
      <c r="F279" s="40" t="s">
        <v>620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98</v>
      </c>
      <c r="B280" s="45"/>
      <c r="C280" s="46"/>
      <c r="D280" s="46"/>
      <c r="E280" s="39" t="s">
        <v>1076</v>
      </c>
      <c r="F280" s="46"/>
      <c r="G280" s="46"/>
      <c r="H280" s="46"/>
      <c r="I280" s="46"/>
      <c r="J280" s="47"/>
    </row>
    <row r="281" ht="30">
      <c r="A281" s="37" t="s">
        <v>390</v>
      </c>
      <c r="B281" s="45"/>
      <c r="C281" s="46"/>
      <c r="D281" s="46"/>
      <c r="E281" s="48" t="s">
        <v>1353</v>
      </c>
      <c r="F281" s="46"/>
      <c r="G281" s="46"/>
      <c r="H281" s="46"/>
      <c r="I281" s="46"/>
      <c r="J281" s="47"/>
    </row>
    <row r="282" ht="90">
      <c r="A282" s="37" t="s">
        <v>99</v>
      </c>
      <c r="B282" s="45"/>
      <c r="C282" s="46"/>
      <c r="D282" s="46"/>
      <c r="E282" s="52" t="s">
        <v>1167</v>
      </c>
      <c r="F282" s="46"/>
      <c r="G282" s="46"/>
      <c r="H282" s="46"/>
      <c r="I282" s="46"/>
      <c r="J282" s="47"/>
    </row>
    <row r="283">
      <c r="A283" s="37" t="s">
        <v>93</v>
      </c>
      <c r="B283" s="37">
        <v>67</v>
      </c>
      <c r="C283" s="38" t="s">
        <v>1078</v>
      </c>
      <c r="D283" s="37" t="s">
        <v>786</v>
      </c>
      <c r="E283" s="39" t="s">
        <v>1079</v>
      </c>
      <c r="F283" s="40" t="s">
        <v>117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98</v>
      </c>
      <c r="B284" s="45"/>
      <c r="C284" s="46"/>
      <c r="D284" s="46"/>
      <c r="E284" s="39" t="s">
        <v>1079</v>
      </c>
      <c r="F284" s="46"/>
      <c r="G284" s="46"/>
      <c r="H284" s="46"/>
      <c r="I284" s="46"/>
      <c r="J284" s="47"/>
    </row>
    <row r="285" ht="30">
      <c r="A285" s="37" t="s">
        <v>390</v>
      </c>
      <c r="B285" s="45"/>
      <c r="C285" s="46"/>
      <c r="D285" s="46"/>
      <c r="E285" s="48" t="s">
        <v>919</v>
      </c>
      <c r="F285" s="46"/>
      <c r="G285" s="46"/>
      <c r="H285" s="46"/>
      <c r="I285" s="46"/>
      <c r="J285" s="47"/>
    </row>
    <row r="286" ht="210">
      <c r="A286" s="37" t="s">
        <v>99</v>
      </c>
      <c r="B286" s="45"/>
      <c r="C286" s="46"/>
      <c r="D286" s="46"/>
      <c r="E286" s="39" t="s">
        <v>1080</v>
      </c>
      <c r="F286" s="46"/>
      <c r="G286" s="46"/>
      <c r="H286" s="46"/>
      <c r="I286" s="46"/>
      <c r="J286" s="47"/>
    </row>
    <row r="287">
      <c r="A287" s="37" t="s">
        <v>93</v>
      </c>
      <c r="B287" s="37">
        <v>68</v>
      </c>
      <c r="C287" s="38" t="s">
        <v>1168</v>
      </c>
      <c r="D287" s="37" t="s">
        <v>786</v>
      </c>
      <c r="E287" s="39" t="s">
        <v>1169</v>
      </c>
      <c r="F287" s="40" t="s">
        <v>1170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98</v>
      </c>
      <c r="B288" s="45"/>
      <c r="C288" s="46"/>
      <c r="D288" s="46"/>
      <c r="E288" s="39" t="s">
        <v>1169</v>
      </c>
      <c r="F288" s="46"/>
      <c r="G288" s="46"/>
      <c r="H288" s="46"/>
      <c r="I288" s="46"/>
      <c r="J288" s="47"/>
    </row>
    <row r="289" ht="30">
      <c r="A289" s="37" t="s">
        <v>390</v>
      </c>
      <c r="B289" s="45"/>
      <c r="C289" s="46"/>
      <c r="D289" s="46"/>
      <c r="E289" s="48" t="s">
        <v>919</v>
      </c>
      <c r="F289" s="46"/>
      <c r="G289" s="46"/>
      <c r="H289" s="46"/>
      <c r="I289" s="46"/>
      <c r="J289" s="47"/>
    </row>
    <row r="290" ht="135">
      <c r="A290" s="37" t="s">
        <v>99</v>
      </c>
      <c r="B290" s="45"/>
      <c r="C290" s="46"/>
      <c r="D290" s="46"/>
      <c r="E290" s="39" t="s">
        <v>1084</v>
      </c>
      <c r="F290" s="46"/>
      <c r="G290" s="46"/>
      <c r="H290" s="46"/>
      <c r="I290" s="46"/>
      <c r="J290" s="47"/>
    </row>
    <row r="291" ht="30">
      <c r="A291" s="37" t="s">
        <v>93</v>
      </c>
      <c r="B291" s="37">
        <v>69</v>
      </c>
      <c r="C291" s="38" t="s">
        <v>1088</v>
      </c>
      <c r="D291" s="37" t="s">
        <v>786</v>
      </c>
      <c r="E291" s="39" t="s">
        <v>1089</v>
      </c>
      <c r="F291" s="40" t="s">
        <v>1061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98</v>
      </c>
      <c r="B292" s="45"/>
      <c r="C292" s="46"/>
      <c r="D292" s="46"/>
      <c r="E292" s="39" t="s">
        <v>1089</v>
      </c>
      <c r="F292" s="46"/>
      <c r="G292" s="46"/>
      <c r="H292" s="46"/>
      <c r="I292" s="46"/>
      <c r="J292" s="47"/>
    </row>
    <row r="293" ht="30">
      <c r="A293" s="37" t="s">
        <v>390</v>
      </c>
      <c r="B293" s="45"/>
      <c r="C293" s="46"/>
      <c r="D293" s="46"/>
      <c r="E293" s="48" t="s">
        <v>919</v>
      </c>
      <c r="F293" s="46"/>
      <c r="G293" s="46"/>
      <c r="H293" s="46"/>
      <c r="I293" s="46"/>
      <c r="J293" s="47"/>
    </row>
    <row r="294" ht="120">
      <c r="A294" s="37" t="s">
        <v>99</v>
      </c>
      <c r="B294" s="45"/>
      <c r="C294" s="46"/>
      <c r="D294" s="46"/>
      <c r="E294" s="39" t="s">
        <v>1090</v>
      </c>
      <c r="F294" s="46"/>
      <c r="G294" s="46"/>
      <c r="H294" s="46"/>
      <c r="I294" s="46"/>
      <c r="J294" s="47"/>
    </row>
    <row r="295">
      <c r="A295" s="31" t="s">
        <v>90</v>
      </c>
      <c r="B295" s="32"/>
      <c r="C295" s="33" t="s">
        <v>1091</v>
      </c>
      <c r="D295" s="34"/>
      <c r="E295" s="31" t="s">
        <v>1092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93</v>
      </c>
      <c r="B296" s="37">
        <v>70</v>
      </c>
      <c r="C296" s="38" t="s">
        <v>1171</v>
      </c>
      <c r="D296" s="37" t="s">
        <v>1172</v>
      </c>
      <c r="E296" s="39" t="s">
        <v>1173</v>
      </c>
      <c r="F296" s="40" t="s">
        <v>626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98</v>
      </c>
      <c r="B297" s="45"/>
      <c r="C297" s="46"/>
      <c r="D297" s="46"/>
      <c r="E297" s="39" t="s">
        <v>627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1174</v>
      </c>
      <c r="F298" s="46"/>
      <c r="G298" s="46"/>
      <c r="H298" s="46"/>
      <c r="I298" s="46"/>
      <c r="J298" s="47"/>
    </row>
    <row r="299" ht="210">
      <c r="A299" s="37" t="s">
        <v>99</v>
      </c>
      <c r="B299" s="45"/>
      <c r="C299" s="46"/>
      <c r="D299" s="46"/>
      <c r="E299" s="39" t="s">
        <v>628</v>
      </c>
      <c r="F299" s="46"/>
      <c r="G299" s="46"/>
      <c r="H299" s="46"/>
      <c r="I299" s="46"/>
      <c r="J299" s="47"/>
    </row>
    <row r="300" ht="45">
      <c r="A300" s="37" t="s">
        <v>93</v>
      </c>
      <c r="B300" s="37">
        <v>71</v>
      </c>
      <c r="C300" s="38" t="s">
        <v>629</v>
      </c>
      <c r="D300" s="37" t="s">
        <v>1095</v>
      </c>
      <c r="E300" s="39" t="s">
        <v>630</v>
      </c>
      <c r="F300" s="40" t="s">
        <v>626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627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2078</v>
      </c>
      <c r="F302" s="46"/>
      <c r="G302" s="46"/>
      <c r="H302" s="46"/>
      <c r="I302" s="46"/>
      <c r="J302" s="47"/>
    </row>
    <row r="303" ht="210">
      <c r="A303" s="37" t="s">
        <v>99</v>
      </c>
      <c r="B303" s="45"/>
      <c r="C303" s="46"/>
      <c r="D303" s="46"/>
      <c r="E303" s="39" t="s">
        <v>628</v>
      </c>
      <c r="F303" s="46"/>
      <c r="G303" s="46"/>
      <c r="H303" s="46"/>
      <c r="I303" s="46"/>
      <c r="J303" s="47"/>
    </row>
    <row r="304" ht="45">
      <c r="A304" s="37" t="s">
        <v>93</v>
      </c>
      <c r="B304" s="37">
        <v>72</v>
      </c>
      <c r="C304" s="38" t="s">
        <v>633</v>
      </c>
      <c r="D304" s="37" t="s">
        <v>1176</v>
      </c>
      <c r="E304" s="39" t="s">
        <v>634</v>
      </c>
      <c r="F304" s="40" t="s">
        <v>626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627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1177</v>
      </c>
      <c r="F306" s="46"/>
      <c r="G306" s="46"/>
      <c r="H306" s="46"/>
      <c r="I306" s="46"/>
      <c r="J306" s="47"/>
    </row>
    <row r="307" ht="210">
      <c r="A307" s="37" t="s">
        <v>99</v>
      </c>
      <c r="B307" s="45"/>
      <c r="C307" s="46"/>
      <c r="D307" s="46"/>
      <c r="E307" s="39" t="s">
        <v>628</v>
      </c>
      <c r="F307" s="46"/>
      <c r="G307" s="46"/>
      <c r="H307" s="46"/>
      <c r="I307" s="46"/>
      <c r="J307" s="47"/>
    </row>
    <row r="308" ht="45">
      <c r="A308" s="37" t="s">
        <v>93</v>
      </c>
      <c r="B308" s="37">
        <v>73</v>
      </c>
      <c r="C308" s="38" t="s">
        <v>635</v>
      </c>
      <c r="D308" s="37" t="s">
        <v>1178</v>
      </c>
      <c r="E308" s="39" t="s">
        <v>636</v>
      </c>
      <c r="F308" s="40" t="s">
        <v>626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98</v>
      </c>
      <c r="B309" s="45"/>
      <c r="C309" s="46"/>
      <c r="D309" s="46"/>
      <c r="E309" s="39" t="s">
        <v>627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1174</v>
      </c>
      <c r="F310" s="46"/>
      <c r="G310" s="46"/>
      <c r="H310" s="46"/>
      <c r="I310" s="46"/>
      <c r="J310" s="47"/>
    </row>
    <row r="311" ht="210">
      <c r="A311" s="37" t="s">
        <v>99</v>
      </c>
      <c r="B311" s="45"/>
      <c r="C311" s="46"/>
      <c r="D311" s="46"/>
      <c r="E311" s="39" t="s">
        <v>628</v>
      </c>
      <c r="F311" s="46"/>
      <c r="G311" s="46"/>
      <c r="H311" s="46"/>
      <c r="I311" s="46"/>
      <c r="J311" s="47"/>
    </row>
    <row r="312" ht="45">
      <c r="A312" s="37" t="s">
        <v>93</v>
      </c>
      <c r="B312" s="37">
        <v>74</v>
      </c>
      <c r="C312" s="38" t="s">
        <v>637</v>
      </c>
      <c r="D312" s="37" t="s">
        <v>1106</v>
      </c>
      <c r="E312" s="39" t="s">
        <v>638</v>
      </c>
      <c r="F312" s="40" t="s">
        <v>626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98</v>
      </c>
      <c r="B313" s="45"/>
      <c r="C313" s="46"/>
      <c r="D313" s="46"/>
      <c r="E313" s="39" t="s">
        <v>627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1174</v>
      </c>
      <c r="F314" s="46"/>
      <c r="G314" s="46"/>
      <c r="H314" s="46"/>
      <c r="I314" s="46"/>
      <c r="J314" s="47"/>
    </row>
    <row r="315" ht="210">
      <c r="A315" s="37" t="s">
        <v>99</v>
      </c>
      <c r="B315" s="49"/>
      <c r="C315" s="50"/>
      <c r="D315" s="50"/>
      <c r="E315" s="39" t="s">
        <v>628</v>
      </c>
      <c r="F315" s="50"/>
      <c r="G315" s="50"/>
      <c r="H315" s="50"/>
      <c r="I315" s="50"/>
      <c r="J315" s="51"/>
    </row>
  </sheetData>
  <sheetProtection sheet="1" objects="1" scenarios="1" spinCount="100000" saltValue="PGACxJAzBVEhFhyKXXKVLSCp5jHiw2cCSxN8Pm151zTC4TSluTJWgZW+Tm350j7K4DtDW1Hqi8+Kju9Y+DcwRQ==" hashValue="PNX9tNiSrSx5blgTq0k1Tl7Z1FhZax81cDXTYS1G+o3zgQaNgowginsreroZECrLEo5Etk4cXjsPiUuwO+CR7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2079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2079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787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815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2080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2081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2082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798</v>
      </c>
      <c r="D37" s="34"/>
      <c r="E37" s="31" t="s">
        <v>799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800</v>
      </c>
      <c r="D38" s="37" t="s">
        <v>786</v>
      </c>
      <c r="E38" s="39" t="s">
        <v>801</v>
      </c>
      <c r="F38" s="40" t="s">
        <v>103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801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820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93</v>
      </c>
      <c r="B43" s="37">
        <v>8</v>
      </c>
      <c r="C43" s="38" t="s">
        <v>805</v>
      </c>
      <c r="D43" s="37" t="s">
        <v>786</v>
      </c>
      <c r="E43" s="39" t="s">
        <v>806</v>
      </c>
      <c r="F43" s="40" t="s">
        <v>117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806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1887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808</v>
      </c>
      <c r="D47" s="37" t="s">
        <v>786</v>
      </c>
      <c r="E47" s="39" t="s">
        <v>809</v>
      </c>
      <c r="F47" s="40" t="s">
        <v>117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809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981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>
      <c r="A51" s="37" t="s">
        <v>93</v>
      </c>
      <c r="B51" s="37">
        <v>10</v>
      </c>
      <c r="C51" s="38" t="s">
        <v>115</v>
      </c>
      <c r="D51" s="37" t="s">
        <v>786</v>
      </c>
      <c r="E51" s="39" t="s">
        <v>116</v>
      </c>
      <c r="F51" s="40" t="s">
        <v>117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98</v>
      </c>
      <c r="B52" s="45"/>
      <c r="C52" s="46"/>
      <c r="D52" s="46"/>
      <c r="E52" s="39" t="s">
        <v>116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2083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11</v>
      </c>
      <c r="C55" s="38" t="s">
        <v>812</v>
      </c>
      <c r="D55" s="37" t="s">
        <v>786</v>
      </c>
      <c r="E55" s="39" t="s">
        <v>813</v>
      </c>
      <c r="F55" s="40" t="s">
        <v>117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813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810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12</v>
      </c>
      <c r="C59" s="38" t="s">
        <v>119</v>
      </c>
      <c r="D59" s="37" t="s">
        <v>786</v>
      </c>
      <c r="E59" s="39" t="s">
        <v>120</v>
      </c>
      <c r="F59" s="40" t="s">
        <v>110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120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2084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13</v>
      </c>
      <c r="C63" s="38" t="s">
        <v>122</v>
      </c>
      <c r="D63" s="37" t="s">
        <v>786</v>
      </c>
      <c r="E63" s="39" t="s">
        <v>123</v>
      </c>
      <c r="F63" s="40" t="s">
        <v>110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123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2085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14</v>
      </c>
      <c r="C67" s="38" t="s">
        <v>124</v>
      </c>
      <c r="D67" s="37" t="s">
        <v>786</v>
      </c>
      <c r="E67" s="39" t="s">
        <v>125</v>
      </c>
      <c r="F67" s="40" t="s">
        <v>110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125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2086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126</v>
      </c>
      <c r="D71" s="37" t="s">
        <v>786</v>
      </c>
      <c r="E71" s="39" t="s">
        <v>127</v>
      </c>
      <c r="F71" s="40" t="s">
        <v>110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127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2087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 ht="30">
      <c r="A75" s="37" t="s">
        <v>93</v>
      </c>
      <c r="B75" s="37">
        <v>16</v>
      </c>
      <c r="C75" s="38" t="s">
        <v>1191</v>
      </c>
      <c r="D75" s="37" t="s">
        <v>786</v>
      </c>
      <c r="E75" s="39" t="s">
        <v>1192</v>
      </c>
      <c r="F75" s="40" t="s">
        <v>117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98</v>
      </c>
      <c r="B76" s="45"/>
      <c r="C76" s="46"/>
      <c r="D76" s="46"/>
      <c r="E76" s="39" t="s">
        <v>1192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810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>
      <c r="A79" s="37" t="s">
        <v>93</v>
      </c>
      <c r="B79" s="37">
        <v>17</v>
      </c>
      <c r="C79" s="38" t="s">
        <v>674</v>
      </c>
      <c r="D79" s="37" t="s">
        <v>786</v>
      </c>
      <c r="E79" s="39" t="s">
        <v>675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675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912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818</v>
      </c>
      <c r="D83" s="37" t="s">
        <v>786</v>
      </c>
      <c r="E83" s="39" t="s">
        <v>819</v>
      </c>
      <c r="F83" s="40" t="s">
        <v>110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819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791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 ht="30">
      <c r="A87" s="37" t="s">
        <v>93</v>
      </c>
      <c r="B87" s="37">
        <v>19</v>
      </c>
      <c r="C87" s="38" t="s">
        <v>821</v>
      </c>
      <c r="D87" s="37" t="s">
        <v>786</v>
      </c>
      <c r="E87" s="39" t="s">
        <v>822</v>
      </c>
      <c r="F87" s="40" t="s">
        <v>110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822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2084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823</v>
      </c>
      <c r="D91" s="37" t="s">
        <v>786</v>
      </c>
      <c r="E91" s="39" t="s">
        <v>824</v>
      </c>
      <c r="F91" s="40" t="s">
        <v>110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824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2085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 ht="30">
      <c r="A95" s="37" t="s">
        <v>93</v>
      </c>
      <c r="B95" s="37">
        <v>21</v>
      </c>
      <c r="C95" s="38" t="s">
        <v>825</v>
      </c>
      <c r="D95" s="37" t="s">
        <v>786</v>
      </c>
      <c r="E95" s="39" t="s">
        <v>826</v>
      </c>
      <c r="F95" s="40" t="s">
        <v>110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98</v>
      </c>
      <c r="B96" s="45"/>
      <c r="C96" s="46"/>
      <c r="D96" s="46"/>
      <c r="E96" s="39" t="s">
        <v>826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1205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 ht="30">
      <c r="A99" s="37" t="s">
        <v>93</v>
      </c>
      <c r="B99" s="37">
        <v>22</v>
      </c>
      <c r="C99" s="38" t="s">
        <v>827</v>
      </c>
      <c r="D99" s="37" t="s">
        <v>786</v>
      </c>
      <c r="E99" s="39" t="s">
        <v>828</v>
      </c>
      <c r="F99" s="40" t="s">
        <v>117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98</v>
      </c>
      <c r="B100" s="45"/>
      <c r="C100" s="46"/>
      <c r="D100" s="46"/>
      <c r="E100" s="39" t="s">
        <v>828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897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 ht="30">
      <c r="A103" s="37" t="s">
        <v>93</v>
      </c>
      <c r="B103" s="37">
        <v>23</v>
      </c>
      <c r="C103" s="38" t="s">
        <v>830</v>
      </c>
      <c r="D103" s="37" t="s">
        <v>786</v>
      </c>
      <c r="E103" s="39" t="s">
        <v>831</v>
      </c>
      <c r="F103" s="40" t="s">
        <v>117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98</v>
      </c>
      <c r="B104" s="45"/>
      <c r="C104" s="46"/>
      <c r="D104" s="46"/>
      <c r="E104" s="39" t="s">
        <v>831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810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832</v>
      </c>
      <c r="D107" s="37" t="s">
        <v>786</v>
      </c>
      <c r="E107" s="39" t="s">
        <v>833</v>
      </c>
      <c r="F107" s="40" t="s">
        <v>117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833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815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834</v>
      </c>
      <c r="D111" s="37" t="s">
        <v>786</v>
      </c>
      <c r="E111" s="39" t="s">
        <v>835</v>
      </c>
      <c r="F111" s="40" t="s">
        <v>117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835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836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 ht="30">
      <c r="A115" s="37" t="s">
        <v>93</v>
      </c>
      <c r="B115" s="37">
        <v>26</v>
      </c>
      <c r="C115" s="38" t="s">
        <v>686</v>
      </c>
      <c r="D115" s="37" t="s">
        <v>786</v>
      </c>
      <c r="E115" s="39" t="s">
        <v>687</v>
      </c>
      <c r="F115" s="40" t="s">
        <v>117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98</v>
      </c>
      <c r="B116" s="45"/>
      <c r="C116" s="46"/>
      <c r="D116" s="46"/>
      <c r="E116" s="39" t="s">
        <v>687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815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788</v>
      </c>
      <c r="F118" s="46"/>
      <c r="G118" s="46"/>
      <c r="H118" s="46"/>
      <c r="I118" s="46"/>
      <c r="J118" s="47"/>
    </row>
    <row r="119">
      <c r="A119" s="37" t="s">
        <v>93</v>
      </c>
      <c r="B119" s="37">
        <v>27</v>
      </c>
      <c r="C119" s="38" t="s">
        <v>540</v>
      </c>
      <c r="D119" s="37" t="s">
        <v>786</v>
      </c>
      <c r="E119" s="39" t="s">
        <v>541</v>
      </c>
      <c r="F119" s="40" t="s">
        <v>110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98</v>
      </c>
      <c r="B120" s="45"/>
      <c r="C120" s="46"/>
      <c r="D120" s="46"/>
      <c r="E120" s="39" t="s">
        <v>541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2088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788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543</v>
      </c>
      <c r="D123" s="37" t="s">
        <v>786</v>
      </c>
      <c r="E123" s="39" t="s">
        <v>544</v>
      </c>
      <c r="F123" s="40" t="s">
        <v>110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544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1205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788</v>
      </c>
      <c r="F126" s="46"/>
      <c r="G126" s="46"/>
      <c r="H126" s="46"/>
      <c r="I126" s="46"/>
      <c r="J126" s="47"/>
    </row>
    <row r="127">
      <c r="A127" s="31" t="s">
        <v>90</v>
      </c>
      <c r="B127" s="32"/>
      <c r="C127" s="33" t="s">
        <v>838</v>
      </c>
      <c r="D127" s="34"/>
      <c r="E127" s="31" t="s">
        <v>839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93</v>
      </c>
      <c r="B128" s="37">
        <v>29</v>
      </c>
      <c r="C128" s="38" t="s">
        <v>840</v>
      </c>
      <c r="D128" s="37" t="s">
        <v>786</v>
      </c>
      <c r="E128" s="39" t="s">
        <v>841</v>
      </c>
      <c r="F128" s="40" t="s">
        <v>117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841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1009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843</v>
      </c>
      <c r="D132" s="37" t="s">
        <v>786</v>
      </c>
      <c r="E132" s="39" t="s">
        <v>844</v>
      </c>
      <c r="F132" s="40" t="s">
        <v>117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844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1009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845</v>
      </c>
      <c r="D136" s="37" t="s">
        <v>786</v>
      </c>
      <c r="E136" s="39" t="s">
        <v>846</v>
      </c>
      <c r="F136" s="40" t="s">
        <v>110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846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978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32</v>
      </c>
      <c r="C140" s="38" t="s">
        <v>848</v>
      </c>
      <c r="D140" s="37" t="s">
        <v>786</v>
      </c>
      <c r="E140" s="39" t="s">
        <v>849</v>
      </c>
      <c r="F140" s="40" t="s">
        <v>117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849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1111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788</v>
      </c>
      <c r="F143" s="46"/>
      <c r="G143" s="46"/>
      <c r="H143" s="46"/>
      <c r="I143" s="46"/>
      <c r="J143" s="47"/>
    </row>
    <row r="144">
      <c r="A144" s="31" t="s">
        <v>90</v>
      </c>
      <c r="B144" s="32"/>
      <c r="C144" s="33" t="s">
        <v>851</v>
      </c>
      <c r="D144" s="34"/>
      <c r="E144" s="31" t="s">
        <v>852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93</v>
      </c>
      <c r="B145" s="37">
        <v>33</v>
      </c>
      <c r="C145" s="38" t="s">
        <v>857</v>
      </c>
      <c r="D145" s="37" t="s">
        <v>786</v>
      </c>
      <c r="E145" s="39" t="s">
        <v>858</v>
      </c>
      <c r="F145" s="40" t="s">
        <v>855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98</v>
      </c>
      <c r="B146" s="45"/>
      <c r="C146" s="46"/>
      <c r="D146" s="46"/>
      <c r="E146" s="39" t="s">
        <v>858</v>
      </c>
      <c r="F146" s="46"/>
      <c r="G146" s="46"/>
      <c r="H146" s="46"/>
      <c r="I146" s="46"/>
      <c r="J146" s="47"/>
    </row>
    <row r="147" ht="30">
      <c r="A147" s="37" t="s">
        <v>390</v>
      </c>
      <c r="B147" s="45"/>
      <c r="C147" s="46"/>
      <c r="D147" s="46"/>
      <c r="E147" s="48" t="s">
        <v>2089</v>
      </c>
      <c r="F147" s="46"/>
      <c r="G147" s="46"/>
      <c r="H147" s="46"/>
      <c r="I147" s="46"/>
      <c r="J147" s="47"/>
    </row>
    <row r="148">
      <c r="A148" s="37" t="s">
        <v>99</v>
      </c>
      <c r="B148" s="45"/>
      <c r="C148" s="46"/>
      <c r="D148" s="46"/>
      <c r="E148" s="39" t="s">
        <v>788</v>
      </c>
      <c r="F148" s="46"/>
      <c r="G148" s="46"/>
      <c r="H148" s="46"/>
      <c r="I148" s="46"/>
      <c r="J148" s="47"/>
    </row>
    <row r="149" ht="30">
      <c r="A149" s="37" t="s">
        <v>93</v>
      </c>
      <c r="B149" s="37">
        <v>34</v>
      </c>
      <c r="C149" s="38" t="s">
        <v>860</v>
      </c>
      <c r="D149" s="37" t="s">
        <v>786</v>
      </c>
      <c r="E149" s="39" t="s">
        <v>861</v>
      </c>
      <c r="F149" s="40" t="s">
        <v>110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98</v>
      </c>
      <c r="B150" s="45"/>
      <c r="C150" s="46"/>
      <c r="D150" s="46"/>
      <c r="E150" s="39" t="s">
        <v>861</v>
      </c>
      <c r="F150" s="46"/>
      <c r="G150" s="46"/>
      <c r="H150" s="46"/>
      <c r="I150" s="46"/>
      <c r="J150" s="47"/>
    </row>
    <row r="151" ht="30">
      <c r="A151" s="37" t="s">
        <v>390</v>
      </c>
      <c r="B151" s="45"/>
      <c r="C151" s="46"/>
      <c r="D151" s="46"/>
      <c r="E151" s="48" t="s">
        <v>862</v>
      </c>
      <c r="F151" s="46"/>
      <c r="G151" s="46"/>
      <c r="H151" s="46"/>
      <c r="I151" s="46"/>
      <c r="J151" s="47"/>
    </row>
    <row r="152">
      <c r="A152" s="37" t="s">
        <v>99</v>
      </c>
      <c r="B152" s="45"/>
      <c r="C152" s="46"/>
      <c r="D152" s="46"/>
      <c r="E152" s="39" t="s">
        <v>788</v>
      </c>
      <c r="F152" s="46"/>
      <c r="G152" s="46"/>
      <c r="H152" s="46"/>
      <c r="I152" s="46"/>
      <c r="J152" s="47"/>
    </row>
    <row r="153" ht="30">
      <c r="A153" s="37" t="s">
        <v>93</v>
      </c>
      <c r="B153" s="37">
        <v>35</v>
      </c>
      <c r="C153" s="38" t="s">
        <v>863</v>
      </c>
      <c r="D153" s="37" t="s">
        <v>786</v>
      </c>
      <c r="E153" s="39" t="s">
        <v>864</v>
      </c>
      <c r="F153" s="40" t="s">
        <v>110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98</v>
      </c>
      <c r="B154" s="45"/>
      <c r="C154" s="46"/>
      <c r="D154" s="46"/>
      <c r="E154" s="39" t="s">
        <v>864</v>
      </c>
      <c r="F154" s="46"/>
      <c r="G154" s="46"/>
      <c r="H154" s="46"/>
      <c r="I154" s="46"/>
      <c r="J154" s="47"/>
    </row>
    <row r="155" ht="30">
      <c r="A155" s="37" t="s">
        <v>390</v>
      </c>
      <c r="B155" s="45"/>
      <c r="C155" s="46"/>
      <c r="D155" s="46"/>
      <c r="E155" s="48" t="s">
        <v>2090</v>
      </c>
      <c r="F155" s="46"/>
      <c r="G155" s="46"/>
      <c r="H155" s="46"/>
      <c r="I155" s="46"/>
      <c r="J155" s="47"/>
    </row>
    <row r="156">
      <c r="A156" s="37" t="s">
        <v>99</v>
      </c>
      <c r="B156" s="45"/>
      <c r="C156" s="46"/>
      <c r="D156" s="46"/>
      <c r="E156" s="39" t="s">
        <v>788</v>
      </c>
      <c r="F156" s="46"/>
      <c r="G156" s="46"/>
      <c r="H156" s="46"/>
      <c r="I156" s="46"/>
      <c r="J156" s="47"/>
    </row>
    <row r="157">
      <c r="A157" s="37" t="s">
        <v>93</v>
      </c>
      <c r="B157" s="37">
        <v>36</v>
      </c>
      <c r="C157" s="38" t="s">
        <v>866</v>
      </c>
      <c r="D157" s="37" t="s">
        <v>786</v>
      </c>
      <c r="E157" s="39" t="s">
        <v>867</v>
      </c>
      <c r="F157" s="40" t="s">
        <v>610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98</v>
      </c>
      <c r="B158" s="45"/>
      <c r="C158" s="46"/>
      <c r="D158" s="46"/>
      <c r="E158" s="39" t="s">
        <v>867</v>
      </c>
      <c r="F158" s="46"/>
      <c r="G158" s="46"/>
      <c r="H158" s="46"/>
      <c r="I158" s="46"/>
      <c r="J158" s="47"/>
    </row>
    <row r="159" ht="30">
      <c r="A159" s="37" t="s">
        <v>390</v>
      </c>
      <c r="B159" s="45"/>
      <c r="C159" s="46"/>
      <c r="D159" s="46"/>
      <c r="E159" s="48" t="s">
        <v>2091</v>
      </c>
      <c r="F159" s="46"/>
      <c r="G159" s="46"/>
      <c r="H159" s="46"/>
      <c r="I159" s="46"/>
      <c r="J159" s="47"/>
    </row>
    <row r="160">
      <c r="A160" s="37" t="s">
        <v>99</v>
      </c>
      <c r="B160" s="45"/>
      <c r="C160" s="46"/>
      <c r="D160" s="46"/>
      <c r="E160" s="39" t="s">
        <v>788</v>
      </c>
      <c r="F160" s="46"/>
      <c r="G160" s="46"/>
      <c r="H160" s="46"/>
      <c r="I160" s="46"/>
      <c r="J160" s="47"/>
    </row>
    <row r="161">
      <c r="A161" s="37" t="s">
        <v>93</v>
      </c>
      <c r="B161" s="37">
        <v>37</v>
      </c>
      <c r="C161" s="38" t="s">
        <v>869</v>
      </c>
      <c r="D161" s="37" t="s">
        <v>786</v>
      </c>
      <c r="E161" s="39" t="s">
        <v>870</v>
      </c>
      <c r="F161" s="40" t="s">
        <v>110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98</v>
      </c>
      <c r="B162" s="45"/>
      <c r="C162" s="46"/>
      <c r="D162" s="46"/>
      <c r="E162" s="39" t="s">
        <v>870</v>
      </c>
      <c r="F162" s="46"/>
      <c r="G162" s="46"/>
      <c r="H162" s="46"/>
      <c r="I162" s="46"/>
      <c r="J162" s="47"/>
    </row>
    <row r="163" ht="30">
      <c r="A163" s="37" t="s">
        <v>390</v>
      </c>
      <c r="B163" s="45"/>
      <c r="C163" s="46"/>
      <c r="D163" s="46"/>
      <c r="E163" s="48" t="s">
        <v>2092</v>
      </c>
      <c r="F163" s="46"/>
      <c r="G163" s="46"/>
      <c r="H163" s="46"/>
      <c r="I163" s="46"/>
      <c r="J163" s="47"/>
    </row>
    <row r="164">
      <c r="A164" s="37" t="s">
        <v>99</v>
      </c>
      <c r="B164" s="45"/>
      <c r="C164" s="46"/>
      <c r="D164" s="46"/>
      <c r="E164" s="39" t="s">
        <v>788</v>
      </c>
      <c r="F164" s="46"/>
      <c r="G164" s="46"/>
      <c r="H164" s="46"/>
      <c r="I164" s="46"/>
      <c r="J164" s="47"/>
    </row>
    <row r="165">
      <c r="A165" s="37" t="s">
        <v>93</v>
      </c>
      <c r="B165" s="37">
        <v>38</v>
      </c>
      <c r="C165" s="38" t="s">
        <v>872</v>
      </c>
      <c r="D165" s="37" t="s">
        <v>786</v>
      </c>
      <c r="E165" s="39" t="s">
        <v>873</v>
      </c>
      <c r="F165" s="40" t="s">
        <v>117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98</v>
      </c>
      <c r="B166" s="45"/>
      <c r="C166" s="46"/>
      <c r="D166" s="46"/>
      <c r="E166" s="39" t="s">
        <v>873</v>
      </c>
      <c r="F166" s="46"/>
      <c r="G166" s="46"/>
      <c r="H166" s="46"/>
      <c r="I166" s="46"/>
      <c r="J166" s="47"/>
    </row>
    <row r="167" ht="30">
      <c r="A167" s="37" t="s">
        <v>390</v>
      </c>
      <c r="B167" s="45"/>
      <c r="C167" s="46"/>
      <c r="D167" s="46"/>
      <c r="E167" s="48" t="s">
        <v>2001</v>
      </c>
      <c r="F167" s="46"/>
      <c r="G167" s="46"/>
      <c r="H167" s="46"/>
      <c r="I167" s="46"/>
      <c r="J167" s="47"/>
    </row>
    <row r="168">
      <c r="A168" s="37" t="s">
        <v>99</v>
      </c>
      <c r="B168" s="45"/>
      <c r="C168" s="46"/>
      <c r="D168" s="46"/>
      <c r="E168" s="39" t="s">
        <v>788</v>
      </c>
      <c r="F168" s="46"/>
      <c r="G168" s="46"/>
      <c r="H168" s="46"/>
      <c r="I168" s="46"/>
      <c r="J168" s="47"/>
    </row>
    <row r="169">
      <c r="A169" s="37" t="s">
        <v>93</v>
      </c>
      <c r="B169" s="37">
        <v>39</v>
      </c>
      <c r="C169" s="38" t="s">
        <v>874</v>
      </c>
      <c r="D169" s="37" t="s">
        <v>786</v>
      </c>
      <c r="E169" s="39" t="s">
        <v>875</v>
      </c>
      <c r="F169" s="40" t="s">
        <v>117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98</v>
      </c>
      <c r="B170" s="45"/>
      <c r="C170" s="46"/>
      <c r="D170" s="46"/>
      <c r="E170" s="39" t="s">
        <v>875</v>
      </c>
      <c r="F170" s="46"/>
      <c r="G170" s="46"/>
      <c r="H170" s="46"/>
      <c r="I170" s="46"/>
      <c r="J170" s="47"/>
    </row>
    <row r="171" ht="30">
      <c r="A171" s="37" t="s">
        <v>390</v>
      </c>
      <c r="B171" s="45"/>
      <c r="C171" s="46"/>
      <c r="D171" s="46"/>
      <c r="E171" s="48" t="s">
        <v>2001</v>
      </c>
      <c r="F171" s="46"/>
      <c r="G171" s="46"/>
      <c r="H171" s="46"/>
      <c r="I171" s="46"/>
      <c r="J171" s="47"/>
    </row>
    <row r="172">
      <c r="A172" s="37" t="s">
        <v>99</v>
      </c>
      <c r="B172" s="45"/>
      <c r="C172" s="46"/>
      <c r="D172" s="46"/>
      <c r="E172" s="39" t="s">
        <v>788</v>
      </c>
      <c r="F172" s="46"/>
      <c r="G172" s="46"/>
      <c r="H172" s="46"/>
      <c r="I172" s="46"/>
      <c r="J172" s="47"/>
    </row>
    <row r="173">
      <c r="A173" s="37" t="s">
        <v>93</v>
      </c>
      <c r="B173" s="37">
        <v>40</v>
      </c>
      <c r="C173" s="38" t="s">
        <v>1994</v>
      </c>
      <c r="D173" s="37" t="s">
        <v>786</v>
      </c>
      <c r="E173" s="39" t="s">
        <v>1995</v>
      </c>
      <c r="F173" s="40" t="s">
        <v>117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98</v>
      </c>
      <c r="B174" s="45"/>
      <c r="C174" s="46"/>
      <c r="D174" s="46"/>
      <c r="E174" s="39" t="s">
        <v>1995</v>
      </c>
      <c r="F174" s="46"/>
      <c r="G174" s="46"/>
      <c r="H174" s="46"/>
      <c r="I174" s="46"/>
      <c r="J174" s="47"/>
    </row>
    <row r="175" ht="30">
      <c r="A175" s="37" t="s">
        <v>390</v>
      </c>
      <c r="B175" s="45"/>
      <c r="C175" s="46"/>
      <c r="D175" s="46"/>
      <c r="E175" s="48" t="s">
        <v>802</v>
      </c>
      <c r="F175" s="46"/>
      <c r="G175" s="46"/>
      <c r="H175" s="46"/>
      <c r="I175" s="46"/>
      <c r="J175" s="47"/>
    </row>
    <row r="176">
      <c r="A176" s="37" t="s">
        <v>99</v>
      </c>
      <c r="B176" s="45"/>
      <c r="C176" s="46"/>
      <c r="D176" s="46"/>
      <c r="E176" s="39" t="s">
        <v>788</v>
      </c>
      <c r="F176" s="46"/>
      <c r="G176" s="46"/>
      <c r="H176" s="46"/>
      <c r="I176" s="46"/>
      <c r="J176" s="47"/>
    </row>
    <row r="177">
      <c r="A177" s="37" t="s">
        <v>93</v>
      </c>
      <c r="B177" s="37">
        <v>41</v>
      </c>
      <c r="C177" s="38" t="s">
        <v>1996</v>
      </c>
      <c r="D177" s="37" t="s">
        <v>786</v>
      </c>
      <c r="E177" s="39" t="s">
        <v>1997</v>
      </c>
      <c r="F177" s="40" t="s">
        <v>117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98</v>
      </c>
      <c r="B178" s="45"/>
      <c r="C178" s="46"/>
      <c r="D178" s="46"/>
      <c r="E178" s="39" t="s">
        <v>1997</v>
      </c>
      <c r="F178" s="46"/>
      <c r="G178" s="46"/>
      <c r="H178" s="46"/>
      <c r="I178" s="46"/>
      <c r="J178" s="47"/>
    </row>
    <row r="179" ht="30">
      <c r="A179" s="37" t="s">
        <v>390</v>
      </c>
      <c r="B179" s="45"/>
      <c r="C179" s="46"/>
      <c r="D179" s="46"/>
      <c r="E179" s="48" t="s">
        <v>802</v>
      </c>
      <c r="F179" s="46"/>
      <c r="G179" s="46"/>
      <c r="H179" s="46"/>
      <c r="I179" s="46"/>
      <c r="J179" s="47"/>
    </row>
    <row r="180">
      <c r="A180" s="37" t="s">
        <v>99</v>
      </c>
      <c r="B180" s="45"/>
      <c r="C180" s="46"/>
      <c r="D180" s="46"/>
      <c r="E180" s="39" t="s">
        <v>788</v>
      </c>
      <c r="F180" s="46"/>
      <c r="G180" s="46"/>
      <c r="H180" s="46"/>
      <c r="I180" s="46"/>
      <c r="J180" s="47"/>
    </row>
    <row r="181">
      <c r="A181" s="37" t="s">
        <v>93</v>
      </c>
      <c r="B181" s="37">
        <v>42</v>
      </c>
      <c r="C181" s="38" t="s">
        <v>876</v>
      </c>
      <c r="D181" s="37" t="s">
        <v>786</v>
      </c>
      <c r="E181" s="39" t="s">
        <v>877</v>
      </c>
      <c r="F181" s="40" t="s">
        <v>110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98</v>
      </c>
      <c r="B182" s="45"/>
      <c r="C182" s="46"/>
      <c r="D182" s="46"/>
      <c r="E182" s="39" t="s">
        <v>877</v>
      </c>
      <c r="F182" s="46"/>
      <c r="G182" s="46"/>
      <c r="H182" s="46"/>
      <c r="I182" s="46"/>
      <c r="J182" s="47"/>
    </row>
    <row r="183" ht="30">
      <c r="A183" s="37" t="s">
        <v>390</v>
      </c>
      <c r="B183" s="45"/>
      <c r="C183" s="46"/>
      <c r="D183" s="46"/>
      <c r="E183" s="48" t="s">
        <v>2093</v>
      </c>
      <c r="F183" s="46"/>
      <c r="G183" s="46"/>
      <c r="H183" s="46"/>
      <c r="I183" s="46"/>
      <c r="J183" s="47"/>
    </row>
    <row r="184">
      <c r="A184" s="37" t="s">
        <v>99</v>
      </c>
      <c r="B184" s="45"/>
      <c r="C184" s="46"/>
      <c r="D184" s="46"/>
      <c r="E184" s="39" t="s">
        <v>788</v>
      </c>
      <c r="F184" s="46"/>
      <c r="G184" s="46"/>
      <c r="H184" s="46"/>
      <c r="I184" s="46"/>
      <c r="J184" s="47"/>
    </row>
    <row r="185">
      <c r="A185" s="37" t="s">
        <v>93</v>
      </c>
      <c r="B185" s="37">
        <v>43</v>
      </c>
      <c r="C185" s="38" t="s">
        <v>879</v>
      </c>
      <c r="D185" s="37" t="s">
        <v>786</v>
      </c>
      <c r="E185" s="39" t="s">
        <v>880</v>
      </c>
      <c r="F185" s="40" t="s">
        <v>110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98</v>
      </c>
      <c r="B186" s="45"/>
      <c r="C186" s="46"/>
      <c r="D186" s="46"/>
      <c r="E186" s="39" t="s">
        <v>880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862</v>
      </c>
      <c r="F187" s="46"/>
      <c r="G187" s="46"/>
      <c r="H187" s="46"/>
      <c r="I187" s="46"/>
      <c r="J187" s="47"/>
    </row>
    <row r="188">
      <c r="A188" s="37" t="s">
        <v>99</v>
      </c>
      <c r="B188" s="45"/>
      <c r="C188" s="46"/>
      <c r="D188" s="46"/>
      <c r="E188" s="39" t="s">
        <v>788</v>
      </c>
      <c r="F188" s="46"/>
      <c r="G188" s="46"/>
      <c r="H188" s="46"/>
      <c r="I188" s="46"/>
      <c r="J188" s="47"/>
    </row>
    <row r="189">
      <c r="A189" s="37" t="s">
        <v>93</v>
      </c>
      <c r="B189" s="37">
        <v>44</v>
      </c>
      <c r="C189" s="38" t="s">
        <v>881</v>
      </c>
      <c r="D189" s="37" t="s">
        <v>786</v>
      </c>
      <c r="E189" s="39" t="s">
        <v>882</v>
      </c>
      <c r="F189" s="40" t="s">
        <v>110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98</v>
      </c>
      <c r="B190" s="45"/>
      <c r="C190" s="46"/>
      <c r="D190" s="46"/>
      <c r="E190" s="39" t="s">
        <v>882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2094</v>
      </c>
      <c r="F191" s="46"/>
      <c r="G191" s="46"/>
      <c r="H191" s="46"/>
      <c r="I191" s="46"/>
      <c r="J191" s="47"/>
    </row>
    <row r="192">
      <c r="A192" s="37" t="s">
        <v>99</v>
      </c>
      <c r="B192" s="45"/>
      <c r="C192" s="46"/>
      <c r="D192" s="46"/>
      <c r="E192" s="39" t="s">
        <v>788</v>
      </c>
      <c r="F192" s="46"/>
      <c r="G192" s="46"/>
      <c r="H192" s="46"/>
      <c r="I192" s="46"/>
      <c r="J192" s="47"/>
    </row>
    <row r="193">
      <c r="A193" s="37" t="s">
        <v>93</v>
      </c>
      <c r="B193" s="37">
        <v>45</v>
      </c>
      <c r="C193" s="38" t="s">
        <v>884</v>
      </c>
      <c r="D193" s="37" t="s">
        <v>786</v>
      </c>
      <c r="E193" s="39" t="s">
        <v>885</v>
      </c>
      <c r="F193" s="40" t="s">
        <v>886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98</v>
      </c>
      <c r="B194" s="45"/>
      <c r="C194" s="46"/>
      <c r="D194" s="46"/>
      <c r="E194" s="39" t="s">
        <v>885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1111</v>
      </c>
      <c r="F195" s="46"/>
      <c r="G195" s="46"/>
      <c r="H195" s="46"/>
      <c r="I195" s="46"/>
      <c r="J195" s="47"/>
    </row>
    <row r="196">
      <c r="A196" s="37" t="s">
        <v>99</v>
      </c>
      <c r="B196" s="45"/>
      <c r="C196" s="46"/>
      <c r="D196" s="46"/>
      <c r="E196" s="39" t="s">
        <v>788</v>
      </c>
      <c r="F196" s="46"/>
      <c r="G196" s="46"/>
      <c r="H196" s="46"/>
      <c r="I196" s="46"/>
      <c r="J196" s="47"/>
    </row>
    <row r="197">
      <c r="A197" s="37" t="s">
        <v>93</v>
      </c>
      <c r="B197" s="37">
        <v>46</v>
      </c>
      <c r="C197" s="38" t="s">
        <v>888</v>
      </c>
      <c r="D197" s="37" t="s">
        <v>786</v>
      </c>
      <c r="E197" s="39" t="s">
        <v>889</v>
      </c>
      <c r="F197" s="40" t="s">
        <v>110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98</v>
      </c>
      <c r="B198" s="45"/>
      <c r="C198" s="46"/>
      <c r="D198" s="46"/>
      <c r="E198" s="39" t="s">
        <v>889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2095</v>
      </c>
      <c r="F199" s="46"/>
      <c r="G199" s="46"/>
      <c r="H199" s="46"/>
      <c r="I199" s="46"/>
      <c r="J199" s="47"/>
    </row>
    <row r="200">
      <c r="A200" s="37" t="s">
        <v>99</v>
      </c>
      <c r="B200" s="45"/>
      <c r="C200" s="46"/>
      <c r="D200" s="46"/>
      <c r="E200" s="39" t="s">
        <v>788</v>
      </c>
      <c r="F200" s="46"/>
      <c r="G200" s="46"/>
      <c r="H200" s="46"/>
      <c r="I200" s="46"/>
      <c r="J200" s="47"/>
    </row>
    <row r="201">
      <c r="A201" s="37" t="s">
        <v>93</v>
      </c>
      <c r="B201" s="37">
        <v>47</v>
      </c>
      <c r="C201" s="38" t="s">
        <v>891</v>
      </c>
      <c r="D201" s="37" t="s">
        <v>786</v>
      </c>
      <c r="E201" s="39" t="s">
        <v>892</v>
      </c>
      <c r="F201" s="40" t="s">
        <v>117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98</v>
      </c>
      <c r="B202" s="45"/>
      <c r="C202" s="46"/>
      <c r="D202" s="46"/>
      <c r="E202" s="39" t="s">
        <v>892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1278</v>
      </c>
      <c r="F203" s="46"/>
      <c r="G203" s="46"/>
      <c r="H203" s="46"/>
      <c r="I203" s="46"/>
      <c r="J203" s="47"/>
    </row>
    <row r="204">
      <c r="A204" s="37" t="s">
        <v>99</v>
      </c>
      <c r="B204" s="45"/>
      <c r="C204" s="46"/>
      <c r="D204" s="46"/>
      <c r="E204" s="39" t="s">
        <v>788</v>
      </c>
      <c r="F204" s="46"/>
      <c r="G204" s="46"/>
      <c r="H204" s="46"/>
      <c r="I204" s="46"/>
      <c r="J204" s="47"/>
    </row>
    <row r="205">
      <c r="A205" s="37" t="s">
        <v>93</v>
      </c>
      <c r="B205" s="37">
        <v>48</v>
      </c>
      <c r="C205" s="38" t="s">
        <v>893</v>
      </c>
      <c r="D205" s="37" t="s">
        <v>786</v>
      </c>
      <c r="E205" s="39" t="s">
        <v>894</v>
      </c>
      <c r="F205" s="40" t="s">
        <v>117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98</v>
      </c>
      <c r="B206" s="45"/>
      <c r="C206" s="46"/>
      <c r="D206" s="46"/>
      <c r="E206" s="39" t="s">
        <v>894</v>
      </c>
      <c r="F206" s="46"/>
      <c r="G206" s="46"/>
      <c r="H206" s="46"/>
      <c r="I206" s="46"/>
      <c r="J206" s="47"/>
    </row>
    <row r="207" ht="30">
      <c r="A207" s="37" t="s">
        <v>390</v>
      </c>
      <c r="B207" s="45"/>
      <c r="C207" s="46"/>
      <c r="D207" s="46"/>
      <c r="E207" s="48" t="s">
        <v>1278</v>
      </c>
      <c r="F207" s="46"/>
      <c r="G207" s="46"/>
      <c r="H207" s="46"/>
      <c r="I207" s="46"/>
      <c r="J207" s="47"/>
    </row>
    <row r="208">
      <c r="A208" s="37" t="s">
        <v>99</v>
      </c>
      <c r="B208" s="45"/>
      <c r="C208" s="46"/>
      <c r="D208" s="46"/>
      <c r="E208" s="39" t="s">
        <v>788</v>
      </c>
      <c r="F208" s="46"/>
      <c r="G208" s="46"/>
      <c r="H208" s="46"/>
      <c r="I208" s="46"/>
      <c r="J208" s="47"/>
    </row>
    <row r="209">
      <c r="A209" s="37" t="s">
        <v>93</v>
      </c>
      <c r="B209" s="37">
        <v>49</v>
      </c>
      <c r="C209" s="38" t="s">
        <v>895</v>
      </c>
      <c r="D209" s="37" t="s">
        <v>786</v>
      </c>
      <c r="E209" s="39" t="s">
        <v>896</v>
      </c>
      <c r="F209" s="40" t="s">
        <v>117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98</v>
      </c>
      <c r="B210" s="45"/>
      <c r="C210" s="46"/>
      <c r="D210" s="46"/>
      <c r="E210" s="39" t="s">
        <v>896</v>
      </c>
      <c r="F210" s="46"/>
      <c r="G210" s="46"/>
      <c r="H210" s="46"/>
      <c r="I210" s="46"/>
      <c r="J210" s="47"/>
    </row>
    <row r="211" ht="30">
      <c r="A211" s="37" t="s">
        <v>390</v>
      </c>
      <c r="B211" s="45"/>
      <c r="C211" s="46"/>
      <c r="D211" s="46"/>
      <c r="E211" s="48" t="s">
        <v>897</v>
      </c>
      <c r="F211" s="46"/>
      <c r="G211" s="46"/>
      <c r="H211" s="46"/>
      <c r="I211" s="46"/>
      <c r="J211" s="47"/>
    </row>
    <row r="212">
      <c r="A212" s="37" t="s">
        <v>99</v>
      </c>
      <c r="B212" s="45"/>
      <c r="C212" s="46"/>
      <c r="D212" s="46"/>
      <c r="E212" s="39" t="s">
        <v>788</v>
      </c>
      <c r="F212" s="46"/>
      <c r="G212" s="46"/>
      <c r="H212" s="46"/>
      <c r="I212" s="46"/>
      <c r="J212" s="47"/>
    </row>
    <row r="213">
      <c r="A213" s="37" t="s">
        <v>93</v>
      </c>
      <c r="B213" s="37">
        <v>50</v>
      </c>
      <c r="C213" s="38" t="s">
        <v>898</v>
      </c>
      <c r="D213" s="37" t="s">
        <v>786</v>
      </c>
      <c r="E213" s="39" t="s">
        <v>899</v>
      </c>
      <c r="F213" s="40" t="s">
        <v>117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98</v>
      </c>
      <c r="B214" s="45"/>
      <c r="C214" s="46"/>
      <c r="D214" s="46"/>
      <c r="E214" s="39" t="s">
        <v>899</v>
      </c>
      <c r="F214" s="46"/>
      <c r="G214" s="46"/>
      <c r="H214" s="46"/>
      <c r="I214" s="46"/>
      <c r="J214" s="47"/>
    </row>
    <row r="215" ht="30">
      <c r="A215" s="37" t="s">
        <v>390</v>
      </c>
      <c r="B215" s="45"/>
      <c r="C215" s="46"/>
      <c r="D215" s="46"/>
      <c r="E215" s="48" t="s">
        <v>897</v>
      </c>
      <c r="F215" s="46"/>
      <c r="G215" s="46"/>
      <c r="H215" s="46"/>
      <c r="I215" s="46"/>
      <c r="J215" s="47"/>
    </row>
    <row r="216">
      <c r="A216" s="37" t="s">
        <v>99</v>
      </c>
      <c r="B216" s="45"/>
      <c r="C216" s="46"/>
      <c r="D216" s="46"/>
      <c r="E216" s="39" t="s">
        <v>788</v>
      </c>
      <c r="F216" s="46"/>
      <c r="G216" s="46"/>
      <c r="H216" s="46"/>
      <c r="I216" s="46"/>
      <c r="J216" s="47"/>
    </row>
    <row r="217" ht="30">
      <c r="A217" s="37" t="s">
        <v>93</v>
      </c>
      <c r="B217" s="37">
        <v>51</v>
      </c>
      <c r="C217" s="38" t="s">
        <v>901</v>
      </c>
      <c r="D217" s="37" t="s">
        <v>786</v>
      </c>
      <c r="E217" s="39" t="s">
        <v>902</v>
      </c>
      <c r="F217" s="40" t="s">
        <v>117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98</v>
      </c>
      <c r="B218" s="45"/>
      <c r="C218" s="46"/>
      <c r="D218" s="46"/>
      <c r="E218" s="39" t="s">
        <v>902</v>
      </c>
      <c r="F218" s="46"/>
      <c r="G218" s="46"/>
      <c r="H218" s="46"/>
      <c r="I218" s="46"/>
      <c r="J218" s="47"/>
    </row>
    <row r="219" ht="30">
      <c r="A219" s="37" t="s">
        <v>390</v>
      </c>
      <c r="B219" s="45"/>
      <c r="C219" s="46"/>
      <c r="D219" s="46"/>
      <c r="E219" s="48" t="s">
        <v>897</v>
      </c>
      <c r="F219" s="46"/>
      <c r="G219" s="46"/>
      <c r="H219" s="46"/>
      <c r="I219" s="46"/>
      <c r="J219" s="47"/>
    </row>
    <row r="220">
      <c r="A220" s="37" t="s">
        <v>99</v>
      </c>
      <c r="B220" s="45"/>
      <c r="C220" s="46"/>
      <c r="D220" s="46"/>
      <c r="E220" s="39" t="s">
        <v>788</v>
      </c>
      <c r="F220" s="46"/>
      <c r="G220" s="46"/>
      <c r="H220" s="46"/>
      <c r="I220" s="46"/>
      <c r="J220" s="47"/>
    </row>
    <row r="221">
      <c r="A221" s="37" t="s">
        <v>93</v>
      </c>
      <c r="B221" s="37">
        <v>52</v>
      </c>
      <c r="C221" s="38" t="s">
        <v>903</v>
      </c>
      <c r="D221" s="37" t="s">
        <v>786</v>
      </c>
      <c r="E221" s="39" t="s">
        <v>904</v>
      </c>
      <c r="F221" s="40" t="s">
        <v>117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904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897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53</v>
      </c>
      <c r="C225" s="38" t="s">
        <v>905</v>
      </c>
      <c r="D225" s="37" t="s">
        <v>786</v>
      </c>
      <c r="E225" s="39" t="s">
        <v>906</v>
      </c>
      <c r="F225" s="40" t="s">
        <v>117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906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850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54</v>
      </c>
      <c r="C229" s="38" t="s">
        <v>908</v>
      </c>
      <c r="D229" s="37" t="s">
        <v>786</v>
      </c>
      <c r="E229" s="39" t="s">
        <v>909</v>
      </c>
      <c r="F229" s="40" t="s">
        <v>117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909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850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>
      <c r="A233" s="37" t="s">
        <v>93</v>
      </c>
      <c r="B233" s="37">
        <v>55</v>
      </c>
      <c r="C233" s="38" t="s">
        <v>910</v>
      </c>
      <c r="D233" s="37" t="s">
        <v>786</v>
      </c>
      <c r="E233" s="39" t="s">
        <v>911</v>
      </c>
      <c r="F233" s="40" t="s">
        <v>117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911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829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56</v>
      </c>
      <c r="C237" s="38" t="s">
        <v>913</v>
      </c>
      <c r="D237" s="37" t="s">
        <v>786</v>
      </c>
      <c r="E237" s="39" t="s">
        <v>914</v>
      </c>
      <c r="F237" s="40" t="s">
        <v>117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914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829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915</v>
      </c>
      <c r="D241" s="37" t="s">
        <v>786</v>
      </c>
      <c r="E241" s="39" t="s">
        <v>916</v>
      </c>
      <c r="F241" s="40" t="s">
        <v>117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916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912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 ht="30">
      <c r="A245" s="37" t="s">
        <v>93</v>
      </c>
      <c r="B245" s="37">
        <v>58</v>
      </c>
      <c r="C245" s="38" t="s">
        <v>922</v>
      </c>
      <c r="D245" s="37" t="s">
        <v>786</v>
      </c>
      <c r="E245" s="39" t="s">
        <v>923</v>
      </c>
      <c r="F245" s="40" t="s">
        <v>117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98</v>
      </c>
      <c r="B246" s="45"/>
      <c r="C246" s="46"/>
      <c r="D246" s="46"/>
      <c r="E246" s="39" t="s">
        <v>923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1278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59</v>
      </c>
      <c r="C249" s="38" t="s">
        <v>924</v>
      </c>
      <c r="D249" s="37" t="s">
        <v>786</v>
      </c>
      <c r="E249" s="39" t="s">
        <v>925</v>
      </c>
      <c r="F249" s="40" t="s">
        <v>117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925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1278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2007</v>
      </c>
      <c r="D253" s="37" t="s">
        <v>786</v>
      </c>
      <c r="E253" s="39" t="s">
        <v>2008</v>
      </c>
      <c r="F253" s="40" t="s">
        <v>117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2008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829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1271</v>
      </c>
      <c r="D257" s="37" t="s">
        <v>786</v>
      </c>
      <c r="E257" s="39" t="s">
        <v>1272</v>
      </c>
      <c r="F257" s="40" t="s">
        <v>117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1272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829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1273</v>
      </c>
      <c r="D261" s="37" t="s">
        <v>786</v>
      </c>
      <c r="E261" s="39" t="s">
        <v>1274</v>
      </c>
      <c r="F261" s="40" t="s">
        <v>117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1274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919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926</v>
      </c>
      <c r="D265" s="37" t="s">
        <v>786</v>
      </c>
      <c r="E265" s="39" t="s">
        <v>927</v>
      </c>
      <c r="F265" s="40" t="s">
        <v>117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927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2002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928</v>
      </c>
      <c r="D269" s="37" t="s">
        <v>786</v>
      </c>
      <c r="E269" s="39" t="s">
        <v>929</v>
      </c>
      <c r="F269" s="40" t="s">
        <v>117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929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2002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930</v>
      </c>
      <c r="D273" s="37" t="s">
        <v>786</v>
      </c>
      <c r="E273" s="39" t="s">
        <v>931</v>
      </c>
      <c r="F273" s="40" t="s">
        <v>117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931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981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932</v>
      </c>
      <c r="D277" s="37" t="s">
        <v>786</v>
      </c>
      <c r="E277" s="39" t="s">
        <v>933</v>
      </c>
      <c r="F277" s="40" t="s">
        <v>117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933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2013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934</v>
      </c>
      <c r="D281" s="37" t="s">
        <v>786</v>
      </c>
      <c r="E281" s="39" t="s">
        <v>935</v>
      </c>
      <c r="F281" s="40" t="s">
        <v>117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935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2013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936</v>
      </c>
      <c r="D285" s="37" t="s">
        <v>786</v>
      </c>
      <c r="E285" s="39" t="s">
        <v>937</v>
      </c>
      <c r="F285" s="40" t="s">
        <v>117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937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842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938</v>
      </c>
      <c r="D289" s="37" t="s">
        <v>786</v>
      </c>
      <c r="E289" s="39" t="s">
        <v>939</v>
      </c>
      <c r="F289" s="40" t="s">
        <v>117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939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897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940</v>
      </c>
      <c r="D293" s="37" t="s">
        <v>786</v>
      </c>
      <c r="E293" s="39" t="s">
        <v>941</v>
      </c>
      <c r="F293" s="40" t="s">
        <v>117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941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897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942</v>
      </c>
      <c r="D297" s="37" t="s">
        <v>786</v>
      </c>
      <c r="E297" s="39" t="s">
        <v>943</v>
      </c>
      <c r="F297" s="40" t="s">
        <v>117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943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919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2014</v>
      </c>
      <c r="D301" s="37" t="s">
        <v>786</v>
      </c>
      <c r="E301" s="39" t="s">
        <v>2015</v>
      </c>
      <c r="F301" s="40" t="s">
        <v>117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2015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2096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2016</v>
      </c>
      <c r="D305" s="37" t="s">
        <v>786</v>
      </c>
      <c r="E305" s="39" t="s">
        <v>2017</v>
      </c>
      <c r="F305" s="40" t="s">
        <v>117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2017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2096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1276</v>
      </c>
      <c r="D309" s="37" t="s">
        <v>786</v>
      </c>
      <c r="E309" s="39" t="s">
        <v>1277</v>
      </c>
      <c r="F309" s="40" t="s">
        <v>117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1277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2096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944</v>
      </c>
      <c r="D313" s="37" t="s">
        <v>786</v>
      </c>
      <c r="E313" s="39" t="s">
        <v>945</v>
      </c>
      <c r="F313" s="40" t="s">
        <v>117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945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810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946</v>
      </c>
      <c r="D317" s="37" t="s">
        <v>786</v>
      </c>
      <c r="E317" s="39" t="s">
        <v>947</v>
      </c>
      <c r="F317" s="40" t="s">
        <v>117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947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810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948</v>
      </c>
      <c r="D321" s="37" t="s">
        <v>786</v>
      </c>
      <c r="E321" s="39" t="s">
        <v>949</v>
      </c>
      <c r="F321" s="40" t="s">
        <v>117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949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810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950</v>
      </c>
      <c r="D325" s="37" t="s">
        <v>786</v>
      </c>
      <c r="E325" s="39" t="s">
        <v>951</v>
      </c>
      <c r="F325" s="40" t="s">
        <v>117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951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919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952</v>
      </c>
      <c r="D329" s="37" t="s">
        <v>786</v>
      </c>
      <c r="E329" s="39" t="s">
        <v>953</v>
      </c>
      <c r="F329" s="40" t="s">
        <v>117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953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919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954</v>
      </c>
      <c r="D333" s="37" t="s">
        <v>786</v>
      </c>
      <c r="E333" s="39" t="s">
        <v>955</v>
      </c>
      <c r="F333" s="40" t="s">
        <v>117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955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919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960</v>
      </c>
      <c r="D337" s="37" t="s">
        <v>786</v>
      </c>
      <c r="E337" s="39" t="s">
        <v>961</v>
      </c>
      <c r="F337" s="40" t="s">
        <v>117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961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802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963</v>
      </c>
      <c r="D341" s="37" t="s">
        <v>786</v>
      </c>
      <c r="E341" s="39" t="s">
        <v>964</v>
      </c>
      <c r="F341" s="40" t="s">
        <v>117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964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802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965</v>
      </c>
      <c r="D345" s="37" t="s">
        <v>786</v>
      </c>
      <c r="E345" s="39" t="s">
        <v>966</v>
      </c>
      <c r="F345" s="40" t="s">
        <v>117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966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810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967</v>
      </c>
      <c r="D349" s="37" t="s">
        <v>786</v>
      </c>
      <c r="E349" s="39" t="s">
        <v>968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968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810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969</v>
      </c>
      <c r="D353" s="37" t="s">
        <v>786</v>
      </c>
      <c r="E353" s="39" t="s">
        <v>970</v>
      </c>
      <c r="F353" s="40" t="s">
        <v>117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970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810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971</v>
      </c>
      <c r="D357" s="37" t="s">
        <v>786</v>
      </c>
      <c r="E357" s="39" t="s">
        <v>972</v>
      </c>
      <c r="F357" s="40" t="s">
        <v>117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972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978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974</v>
      </c>
      <c r="D361" s="37" t="s">
        <v>786</v>
      </c>
      <c r="E361" s="39" t="s">
        <v>975</v>
      </c>
      <c r="F361" s="40" t="s">
        <v>117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975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978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>
      <c r="A365" s="37" t="s">
        <v>93</v>
      </c>
      <c r="B365" s="37">
        <v>88</v>
      </c>
      <c r="C365" s="38" t="s">
        <v>976</v>
      </c>
      <c r="D365" s="37" t="s">
        <v>786</v>
      </c>
      <c r="E365" s="39" t="s">
        <v>977</v>
      </c>
      <c r="F365" s="40" t="s">
        <v>117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977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978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979</v>
      </c>
      <c r="D369" s="37" t="s">
        <v>786</v>
      </c>
      <c r="E369" s="39" t="s">
        <v>980</v>
      </c>
      <c r="F369" s="40" t="s">
        <v>117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980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897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982</v>
      </c>
      <c r="D373" s="37" t="s">
        <v>786</v>
      </c>
      <c r="E373" s="39" t="s">
        <v>983</v>
      </c>
      <c r="F373" s="40" t="s">
        <v>117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983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897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984</v>
      </c>
      <c r="D377" s="37" t="s">
        <v>786</v>
      </c>
      <c r="E377" s="39" t="s">
        <v>985</v>
      </c>
      <c r="F377" s="40" t="s">
        <v>117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985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897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986</v>
      </c>
      <c r="D381" s="37" t="s">
        <v>786</v>
      </c>
      <c r="E381" s="39" t="s">
        <v>987</v>
      </c>
      <c r="F381" s="40" t="s">
        <v>117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987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897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988</v>
      </c>
      <c r="D385" s="37" t="s">
        <v>786</v>
      </c>
      <c r="E385" s="39" t="s">
        <v>989</v>
      </c>
      <c r="F385" s="40" t="s">
        <v>110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989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2097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991</v>
      </c>
      <c r="D389" s="37" t="s">
        <v>786</v>
      </c>
      <c r="E389" s="39" t="s">
        <v>992</v>
      </c>
      <c r="F389" s="40" t="s">
        <v>110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992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2097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993</v>
      </c>
      <c r="D393" s="37" t="s">
        <v>786</v>
      </c>
      <c r="E393" s="39" t="s">
        <v>994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994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912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997</v>
      </c>
      <c r="D397" s="37" t="s">
        <v>786</v>
      </c>
      <c r="E397" s="39" t="s">
        <v>998</v>
      </c>
      <c r="F397" s="40" t="s">
        <v>117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998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912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1001</v>
      </c>
      <c r="D401" s="37" t="s">
        <v>786</v>
      </c>
      <c r="E401" s="39" t="s">
        <v>1002</v>
      </c>
      <c r="F401" s="40" t="s">
        <v>117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1002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912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1003</v>
      </c>
      <c r="D405" s="37" t="s">
        <v>786</v>
      </c>
      <c r="E405" s="39" t="s">
        <v>1004</v>
      </c>
      <c r="F405" s="40" t="s">
        <v>117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1004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1278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1005</v>
      </c>
      <c r="D409" s="37" t="s">
        <v>786</v>
      </c>
      <c r="E409" s="39" t="s">
        <v>1006</v>
      </c>
      <c r="F409" s="40" t="s">
        <v>117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1006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2001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1007</v>
      </c>
      <c r="D413" s="37" t="s">
        <v>786</v>
      </c>
      <c r="E413" s="39" t="s">
        <v>1008</v>
      </c>
      <c r="F413" s="40" t="s">
        <v>117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1008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897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1010</v>
      </c>
      <c r="D417" s="37" t="s">
        <v>786</v>
      </c>
      <c r="E417" s="39" t="s">
        <v>1011</v>
      </c>
      <c r="F417" s="40" t="s">
        <v>117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1011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897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1012</v>
      </c>
      <c r="D421" s="37" t="s">
        <v>786</v>
      </c>
      <c r="E421" s="39" t="s">
        <v>1013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1013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919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1018</v>
      </c>
      <c r="D425" s="37" t="s">
        <v>786</v>
      </c>
      <c r="E425" s="39" t="s">
        <v>1019</v>
      </c>
      <c r="F425" s="40" t="s">
        <v>117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1019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810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1020</v>
      </c>
      <c r="D429" s="37" t="s">
        <v>786</v>
      </c>
      <c r="E429" s="39" t="s">
        <v>1021</v>
      </c>
      <c r="F429" s="40" t="s">
        <v>117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1021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810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1022</v>
      </c>
      <c r="D433" s="37" t="s">
        <v>786</v>
      </c>
      <c r="E433" s="39" t="s">
        <v>1023</v>
      </c>
      <c r="F433" s="40" t="s">
        <v>117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1023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810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1024</v>
      </c>
      <c r="D437" s="37" t="s">
        <v>786</v>
      </c>
      <c r="E437" s="39" t="s">
        <v>1025</v>
      </c>
      <c r="F437" s="40" t="s">
        <v>117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1025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912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1026</v>
      </c>
      <c r="D441" s="37" t="s">
        <v>786</v>
      </c>
      <c r="E441" s="39" t="s">
        <v>1027</v>
      </c>
      <c r="F441" s="40" t="s">
        <v>117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1027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1243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 ht="30">
      <c r="A445" s="37" t="s">
        <v>93</v>
      </c>
      <c r="B445" s="37">
        <v>108</v>
      </c>
      <c r="C445" s="38" t="s">
        <v>1028</v>
      </c>
      <c r="D445" s="37" t="s">
        <v>786</v>
      </c>
      <c r="E445" s="39" t="s">
        <v>1029</v>
      </c>
      <c r="F445" s="40" t="s">
        <v>117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98</v>
      </c>
      <c r="B446" s="45"/>
      <c r="C446" s="46"/>
      <c r="D446" s="46"/>
      <c r="E446" s="39" t="s">
        <v>1029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791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 ht="30">
      <c r="A449" s="37" t="s">
        <v>93</v>
      </c>
      <c r="B449" s="37">
        <v>109</v>
      </c>
      <c r="C449" s="38" t="s">
        <v>1031</v>
      </c>
      <c r="D449" s="37" t="s">
        <v>786</v>
      </c>
      <c r="E449" s="39" t="s">
        <v>1032</v>
      </c>
      <c r="F449" s="40" t="s">
        <v>886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98</v>
      </c>
      <c r="B450" s="45"/>
      <c r="C450" s="46"/>
      <c r="D450" s="46"/>
      <c r="E450" s="39" t="s">
        <v>1032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791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1033</v>
      </c>
      <c r="D453" s="37" t="s">
        <v>786</v>
      </c>
      <c r="E453" s="39" t="s">
        <v>1034</v>
      </c>
      <c r="F453" s="40" t="s">
        <v>1035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1034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2019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1037</v>
      </c>
      <c r="D457" s="37" t="s">
        <v>786</v>
      </c>
      <c r="E457" s="39" t="s">
        <v>1038</v>
      </c>
      <c r="F457" s="40" t="s">
        <v>1035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1038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2098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1040</v>
      </c>
      <c r="D461" s="37" t="s">
        <v>786</v>
      </c>
      <c r="E461" s="39" t="s">
        <v>1041</v>
      </c>
      <c r="F461" s="40" t="s">
        <v>157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1041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912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1042</v>
      </c>
      <c r="D465" s="37" t="s">
        <v>786</v>
      </c>
      <c r="E465" s="39" t="s">
        <v>1043</v>
      </c>
      <c r="F465" s="40" t="s">
        <v>117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1043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1300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114</v>
      </c>
      <c r="C469" s="38" t="s">
        <v>1045</v>
      </c>
      <c r="D469" s="37" t="s">
        <v>786</v>
      </c>
      <c r="E469" s="39" t="s">
        <v>1046</v>
      </c>
      <c r="F469" s="40" t="s">
        <v>117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1046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1300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1047</v>
      </c>
      <c r="D473" s="37" t="s">
        <v>786</v>
      </c>
      <c r="E473" s="39" t="s">
        <v>1048</v>
      </c>
      <c r="F473" s="40" t="s">
        <v>117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1048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2099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1049</v>
      </c>
      <c r="D477" s="37" t="s">
        <v>786</v>
      </c>
      <c r="E477" s="39" t="s">
        <v>1050</v>
      </c>
      <c r="F477" s="40" t="s">
        <v>117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1050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791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117</v>
      </c>
      <c r="C481" s="38" t="s">
        <v>1051</v>
      </c>
      <c r="D481" s="37" t="s">
        <v>786</v>
      </c>
      <c r="E481" s="39" t="s">
        <v>1052</v>
      </c>
      <c r="F481" s="40" t="s">
        <v>117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1052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791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1053</v>
      </c>
      <c r="D485" s="37" t="s">
        <v>786</v>
      </c>
      <c r="E485" s="39" t="s">
        <v>1054</v>
      </c>
      <c r="F485" s="40" t="s">
        <v>117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1054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897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1055</v>
      </c>
      <c r="D489" s="37" t="s">
        <v>786</v>
      </c>
      <c r="E489" s="39" t="s">
        <v>1056</v>
      </c>
      <c r="F489" s="40" t="s">
        <v>117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1056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897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788</v>
      </c>
      <c r="F492" s="46"/>
      <c r="G492" s="46"/>
      <c r="H492" s="46"/>
      <c r="I492" s="46"/>
      <c r="J492" s="47"/>
    </row>
    <row r="493">
      <c r="A493" s="31" t="s">
        <v>90</v>
      </c>
      <c r="B493" s="32"/>
      <c r="C493" s="33" t="s">
        <v>1057</v>
      </c>
      <c r="D493" s="34"/>
      <c r="E493" s="31" t="s">
        <v>1058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93</v>
      </c>
      <c r="B494" s="37">
        <v>120</v>
      </c>
      <c r="C494" s="38" t="s">
        <v>1059</v>
      </c>
      <c r="D494" s="37" t="s">
        <v>786</v>
      </c>
      <c r="E494" s="39" t="s">
        <v>1060</v>
      </c>
      <c r="F494" s="40" t="s">
        <v>1061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98</v>
      </c>
      <c r="B495" s="45"/>
      <c r="C495" s="46"/>
      <c r="D495" s="46"/>
      <c r="E495" s="39" t="s">
        <v>1060</v>
      </c>
      <c r="F495" s="46"/>
      <c r="G495" s="46"/>
      <c r="H495" s="46"/>
      <c r="I495" s="46"/>
      <c r="J495" s="47"/>
    </row>
    <row r="496" ht="30">
      <c r="A496" s="37" t="s">
        <v>390</v>
      </c>
      <c r="B496" s="45"/>
      <c r="C496" s="46"/>
      <c r="D496" s="46"/>
      <c r="E496" s="48" t="s">
        <v>919</v>
      </c>
      <c r="F496" s="46"/>
      <c r="G496" s="46"/>
      <c r="H496" s="46"/>
      <c r="I496" s="46"/>
      <c r="J496" s="47"/>
    </row>
    <row r="497" ht="30">
      <c r="A497" s="37" t="s">
        <v>99</v>
      </c>
      <c r="B497" s="45"/>
      <c r="C497" s="46"/>
      <c r="D497" s="46"/>
      <c r="E497" s="39" t="s">
        <v>1062</v>
      </c>
      <c r="F497" s="46"/>
      <c r="G497" s="46"/>
      <c r="H497" s="46"/>
      <c r="I497" s="46"/>
      <c r="J497" s="47"/>
    </row>
    <row r="498" ht="30">
      <c r="A498" s="37" t="s">
        <v>93</v>
      </c>
      <c r="B498" s="37">
        <v>121</v>
      </c>
      <c r="C498" s="38" t="s">
        <v>1063</v>
      </c>
      <c r="D498" s="37" t="s">
        <v>786</v>
      </c>
      <c r="E498" s="39" t="s">
        <v>1064</v>
      </c>
      <c r="F498" s="40" t="s">
        <v>620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98</v>
      </c>
      <c r="B499" s="45"/>
      <c r="C499" s="46"/>
      <c r="D499" s="46"/>
      <c r="E499" s="39" t="s">
        <v>1064</v>
      </c>
      <c r="F499" s="46"/>
      <c r="G499" s="46"/>
      <c r="H499" s="46"/>
      <c r="I499" s="46"/>
      <c r="J499" s="47"/>
    </row>
    <row r="500" ht="30">
      <c r="A500" s="37" t="s">
        <v>390</v>
      </c>
      <c r="B500" s="45"/>
      <c r="C500" s="46"/>
      <c r="D500" s="46"/>
      <c r="E500" s="48" t="s">
        <v>2100</v>
      </c>
      <c r="F500" s="46"/>
      <c r="G500" s="46"/>
      <c r="H500" s="46"/>
      <c r="I500" s="46"/>
      <c r="J500" s="47"/>
    </row>
    <row r="501" ht="120">
      <c r="A501" s="37" t="s">
        <v>99</v>
      </c>
      <c r="B501" s="45"/>
      <c r="C501" s="46"/>
      <c r="D501" s="46"/>
      <c r="E501" s="39" t="s">
        <v>1066</v>
      </c>
      <c r="F501" s="46"/>
      <c r="G501" s="46"/>
      <c r="H501" s="46"/>
      <c r="I501" s="46"/>
      <c r="J501" s="47"/>
    </row>
    <row r="502" ht="45">
      <c r="A502" s="37" t="s">
        <v>93</v>
      </c>
      <c r="B502" s="37">
        <v>122</v>
      </c>
      <c r="C502" s="38" t="s">
        <v>1067</v>
      </c>
      <c r="D502" s="37" t="s">
        <v>786</v>
      </c>
      <c r="E502" s="39" t="s">
        <v>1068</v>
      </c>
      <c r="F502" s="40" t="s">
        <v>103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45">
      <c r="A503" s="37" t="s">
        <v>98</v>
      </c>
      <c r="B503" s="45"/>
      <c r="C503" s="46"/>
      <c r="D503" s="46"/>
      <c r="E503" s="39" t="s">
        <v>1068</v>
      </c>
      <c r="F503" s="46"/>
      <c r="G503" s="46"/>
      <c r="H503" s="46"/>
      <c r="I503" s="46"/>
      <c r="J503" s="47"/>
    </row>
    <row r="504" ht="30">
      <c r="A504" s="37" t="s">
        <v>390</v>
      </c>
      <c r="B504" s="45"/>
      <c r="C504" s="46"/>
      <c r="D504" s="46"/>
      <c r="E504" s="48" t="s">
        <v>1183</v>
      </c>
      <c r="F504" s="46"/>
      <c r="G504" s="46"/>
      <c r="H504" s="46"/>
      <c r="I504" s="46"/>
      <c r="J504" s="47"/>
    </row>
    <row r="505" ht="409.5">
      <c r="A505" s="37" t="s">
        <v>99</v>
      </c>
      <c r="B505" s="45"/>
      <c r="C505" s="46"/>
      <c r="D505" s="46"/>
      <c r="E505" s="39" t="s">
        <v>1069</v>
      </c>
      <c r="F505" s="46"/>
      <c r="G505" s="46"/>
      <c r="H505" s="46"/>
      <c r="I505" s="46"/>
      <c r="J505" s="47"/>
    </row>
    <row r="506" ht="30">
      <c r="A506" s="37" t="s">
        <v>93</v>
      </c>
      <c r="B506" s="37">
        <v>123</v>
      </c>
      <c r="C506" s="38" t="s">
        <v>1070</v>
      </c>
      <c r="D506" s="37" t="s">
        <v>786</v>
      </c>
      <c r="E506" s="39" t="s">
        <v>1071</v>
      </c>
      <c r="F506" s="40" t="s">
        <v>117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 ht="30">
      <c r="A507" s="37" t="s">
        <v>98</v>
      </c>
      <c r="B507" s="45"/>
      <c r="C507" s="46"/>
      <c r="D507" s="46"/>
      <c r="E507" s="39" t="s">
        <v>1071</v>
      </c>
      <c r="F507" s="46"/>
      <c r="G507" s="46"/>
      <c r="H507" s="46"/>
      <c r="I507" s="46"/>
      <c r="J507" s="47"/>
    </row>
    <row r="508" ht="30">
      <c r="A508" s="37" t="s">
        <v>390</v>
      </c>
      <c r="B508" s="45"/>
      <c r="C508" s="46"/>
      <c r="D508" s="46"/>
      <c r="E508" s="48" t="s">
        <v>981</v>
      </c>
      <c r="F508" s="46"/>
      <c r="G508" s="46"/>
      <c r="H508" s="46"/>
      <c r="I508" s="46"/>
      <c r="J508" s="47"/>
    </row>
    <row r="509" ht="90">
      <c r="A509" s="37" t="s">
        <v>99</v>
      </c>
      <c r="B509" s="45"/>
      <c r="C509" s="46"/>
      <c r="D509" s="46"/>
      <c r="E509" s="39" t="s">
        <v>1072</v>
      </c>
      <c r="F509" s="46"/>
      <c r="G509" s="46"/>
      <c r="H509" s="46"/>
      <c r="I509" s="46"/>
      <c r="J509" s="47"/>
    </row>
    <row r="510">
      <c r="A510" s="37" t="s">
        <v>93</v>
      </c>
      <c r="B510" s="37">
        <v>124</v>
      </c>
      <c r="C510" s="38" t="s">
        <v>529</v>
      </c>
      <c r="D510" s="37" t="s">
        <v>786</v>
      </c>
      <c r="E510" s="39" t="s">
        <v>1073</v>
      </c>
      <c r="F510" s="40" t="s">
        <v>117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98</v>
      </c>
      <c r="B511" s="45"/>
      <c r="C511" s="46"/>
      <c r="D511" s="46"/>
      <c r="E511" s="39" t="s">
        <v>1073</v>
      </c>
      <c r="F511" s="46"/>
      <c r="G511" s="46"/>
      <c r="H511" s="46"/>
      <c r="I511" s="46"/>
      <c r="J511" s="47"/>
    </row>
    <row r="512" ht="30">
      <c r="A512" s="37" t="s">
        <v>390</v>
      </c>
      <c r="B512" s="45"/>
      <c r="C512" s="46"/>
      <c r="D512" s="46"/>
      <c r="E512" s="48" t="s">
        <v>978</v>
      </c>
      <c r="F512" s="46"/>
      <c r="G512" s="46"/>
      <c r="H512" s="46"/>
      <c r="I512" s="46"/>
      <c r="J512" s="47"/>
    </row>
    <row r="513" ht="120">
      <c r="A513" s="37" t="s">
        <v>99</v>
      </c>
      <c r="B513" s="45"/>
      <c r="C513" s="46"/>
      <c r="D513" s="46"/>
      <c r="E513" s="39" t="s">
        <v>531</v>
      </c>
      <c r="F513" s="46"/>
      <c r="G513" s="46"/>
      <c r="H513" s="46"/>
      <c r="I513" s="46"/>
      <c r="J513" s="47"/>
    </row>
    <row r="514">
      <c r="A514" s="37" t="s">
        <v>93</v>
      </c>
      <c r="B514" s="37">
        <v>125</v>
      </c>
      <c r="C514" s="38" t="s">
        <v>618</v>
      </c>
      <c r="D514" s="37" t="s">
        <v>786</v>
      </c>
      <c r="E514" s="39" t="s">
        <v>619</v>
      </c>
      <c r="F514" s="40" t="s">
        <v>620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98</v>
      </c>
      <c r="B515" s="45"/>
      <c r="C515" s="46"/>
      <c r="D515" s="46"/>
      <c r="E515" s="39" t="s">
        <v>619</v>
      </c>
      <c r="F515" s="46"/>
      <c r="G515" s="46"/>
      <c r="H515" s="46"/>
      <c r="I515" s="46"/>
      <c r="J515" s="47"/>
    </row>
    <row r="516" ht="30">
      <c r="A516" s="37" t="s">
        <v>390</v>
      </c>
      <c r="B516" s="45"/>
      <c r="C516" s="46"/>
      <c r="D516" s="46"/>
      <c r="E516" s="48" t="s">
        <v>2101</v>
      </c>
      <c r="F516" s="46"/>
      <c r="G516" s="46"/>
      <c r="H516" s="46"/>
      <c r="I516" s="46"/>
      <c r="J516" s="47"/>
    </row>
    <row r="517" ht="135">
      <c r="A517" s="37" t="s">
        <v>99</v>
      </c>
      <c r="B517" s="45"/>
      <c r="C517" s="46"/>
      <c r="D517" s="46"/>
      <c r="E517" s="39" t="s">
        <v>621</v>
      </c>
      <c r="F517" s="46"/>
      <c r="G517" s="46"/>
      <c r="H517" s="46"/>
      <c r="I517" s="46"/>
      <c r="J517" s="47"/>
    </row>
    <row r="518">
      <c r="A518" s="37" t="s">
        <v>93</v>
      </c>
      <c r="B518" s="37">
        <v>126</v>
      </c>
      <c r="C518" s="38" t="s">
        <v>1075</v>
      </c>
      <c r="D518" s="37" t="s">
        <v>786</v>
      </c>
      <c r="E518" s="39" t="s">
        <v>1076</v>
      </c>
      <c r="F518" s="40" t="s">
        <v>620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98</v>
      </c>
      <c r="B519" s="45"/>
      <c r="C519" s="46"/>
      <c r="D519" s="46"/>
      <c r="E519" s="39" t="s">
        <v>1076</v>
      </c>
      <c r="F519" s="46"/>
      <c r="G519" s="46"/>
      <c r="H519" s="46"/>
      <c r="I519" s="46"/>
      <c r="J519" s="47"/>
    </row>
    <row r="520" ht="30">
      <c r="A520" s="37" t="s">
        <v>390</v>
      </c>
      <c r="B520" s="45"/>
      <c r="C520" s="46"/>
      <c r="D520" s="46"/>
      <c r="E520" s="48" t="s">
        <v>2100</v>
      </c>
      <c r="F520" s="46"/>
      <c r="G520" s="46"/>
      <c r="H520" s="46"/>
      <c r="I520" s="46"/>
      <c r="J520" s="47"/>
    </row>
    <row r="521" ht="90">
      <c r="A521" s="37" t="s">
        <v>99</v>
      </c>
      <c r="B521" s="45"/>
      <c r="C521" s="46"/>
      <c r="D521" s="46"/>
      <c r="E521" s="39" t="s">
        <v>1077</v>
      </c>
      <c r="F521" s="46"/>
      <c r="G521" s="46"/>
      <c r="H521" s="46"/>
      <c r="I521" s="46"/>
      <c r="J521" s="47"/>
    </row>
    <row r="522">
      <c r="A522" s="37" t="s">
        <v>93</v>
      </c>
      <c r="B522" s="37">
        <v>127</v>
      </c>
      <c r="C522" s="38" t="s">
        <v>2036</v>
      </c>
      <c r="D522" s="37" t="s">
        <v>786</v>
      </c>
      <c r="E522" s="39" t="s">
        <v>2037</v>
      </c>
      <c r="F522" s="40" t="s">
        <v>620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98</v>
      </c>
      <c r="B523" s="45"/>
      <c r="C523" s="46"/>
      <c r="D523" s="46"/>
      <c r="E523" s="39" t="s">
        <v>2037</v>
      </c>
      <c r="F523" s="46"/>
      <c r="G523" s="46"/>
      <c r="H523" s="46"/>
      <c r="I523" s="46"/>
      <c r="J523" s="47"/>
    </row>
    <row r="524" ht="30">
      <c r="A524" s="37" t="s">
        <v>390</v>
      </c>
      <c r="B524" s="45"/>
      <c r="C524" s="46"/>
      <c r="D524" s="46"/>
      <c r="E524" s="48" t="s">
        <v>2100</v>
      </c>
      <c r="F524" s="46"/>
      <c r="G524" s="46"/>
      <c r="H524" s="46"/>
      <c r="I524" s="46"/>
      <c r="J524" s="47"/>
    </row>
    <row r="525" ht="105">
      <c r="A525" s="37" t="s">
        <v>99</v>
      </c>
      <c r="B525" s="45"/>
      <c r="C525" s="46"/>
      <c r="D525" s="46"/>
      <c r="E525" s="39" t="s">
        <v>2038</v>
      </c>
      <c r="F525" s="46"/>
      <c r="G525" s="46"/>
      <c r="H525" s="46"/>
      <c r="I525" s="46"/>
      <c r="J525" s="47"/>
    </row>
    <row r="526">
      <c r="A526" s="37" t="s">
        <v>93</v>
      </c>
      <c r="B526" s="37">
        <v>128</v>
      </c>
      <c r="C526" s="38" t="s">
        <v>1078</v>
      </c>
      <c r="D526" s="37" t="s">
        <v>786</v>
      </c>
      <c r="E526" s="39" t="s">
        <v>1079</v>
      </c>
      <c r="F526" s="40" t="s">
        <v>117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98</v>
      </c>
      <c r="B527" s="45"/>
      <c r="C527" s="46"/>
      <c r="D527" s="46"/>
      <c r="E527" s="39" t="s">
        <v>1079</v>
      </c>
      <c r="F527" s="46"/>
      <c r="G527" s="46"/>
      <c r="H527" s="46"/>
      <c r="I527" s="46"/>
      <c r="J527" s="47"/>
    </row>
    <row r="528" ht="30">
      <c r="A528" s="37" t="s">
        <v>390</v>
      </c>
      <c r="B528" s="45"/>
      <c r="C528" s="46"/>
      <c r="D528" s="46"/>
      <c r="E528" s="48" t="s">
        <v>810</v>
      </c>
      <c r="F528" s="46"/>
      <c r="G528" s="46"/>
      <c r="H528" s="46"/>
      <c r="I528" s="46"/>
      <c r="J528" s="47"/>
    </row>
    <row r="529" ht="210">
      <c r="A529" s="37" t="s">
        <v>99</v>
      </c>
      <c r="B529" s="45"/>
      <c r="C529" s="46"/>
      <c r="D529" s="46"/>
      <c r="E529" s="39" t="s">
        <v>1080</v>
      </c>
      <c r="F529" s="46"/>
      <c r="G529" s="46"/>
      <c r="H529" s="46"/>
      <c r="I529" s="46"/>
      <c r="J529" s="47"/>
    </row>
    <row r="530">
      <c r="A530" s="37" t="s">
        <v>93</v>
      </c>
      <c r="B530" s="37">
        <v>129</v>
      </c>
      <c r="C530" s="38" t="s">
        <v>1081</v>
      </c>
      <c r="D530" s="37" t="s">
        <v>786</v>
      </c>
      <c r="E530" s="39" t="s">
        <v>1082</v>
      </c>
      <c r="F530" s="40" t="s">
        <v>110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98</v>
      </c>
      <c r="B531" s="45"/>
      <c r="C531" s="46"/>
      <c r="D531" s="46"/>
      <c r="E531" s="39" t="s">
        <v>1082</v>
      </c>
      <c r="F531" s="46"/>
      <c r="G531" s="46"/>
      <c r="H531" s="46"/>
      <c r="I531" s="46"/>
      <c r="J531" s="47"/>
    </row>
    <row r="532" ht="30">
      <c r="A532" s="37" t="s">
        <v>390</v>
      </c>
      <c r="B532" s="45"/>
      <c r="C532" s="46"/>
      <c r="D532" s="46"/>
      <c r="E532" s="48" t="s">
        <v>2102</v>
      </c>
      <c r="F532" s="46"/>
      <c r="G532" s="46"/>
      <c r="H532" s="46"/>
      <c r="I532" s="46"/>
      <c r="J532" s="47"/>
    </row>
    <row r="533" ht="135">
      <c r="A533" s="37" t="s">
        <v>99</v>
      </c>
      <c r="B533" s="45"/>
      <c r="C533" s="46"/>
      <c r="D533" s="46"/>
      <c r="E533" s="39" t="s">
        <v>1084</v>
      </c>
      <c r="F533" s="46"/>
      <c r="G533" s="46"/>
      <c r="H533" s="46"/>
      <c r="I533" s="46"/>
      <c r="J533" s="47"/>
    </row>
    <row r="534" ht="30">
      <c r="A534" s="37" t="s">
        <v>93</v>
      </c>
      <c r="B534" s="37">
        <v>130</v>
      </c>
      <c r="C534" s="38" t="s">
        <v>1085</v>
      </c>
      <c r="D534" s="37" t="s">
        <v>786</v>
      </c>
      <c r="E534" s="39" t="s">
        <v>1086</v>
      </c>
      <c r="F534" s="40" t="s">
        <v>1061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98</v>
      </c>
      <c r="B535" s="45"/>
      <c r="C535" s="46"/>
      <c r="D535" s="46"/>
      <c r="E535" s="39" t="s">
        <v>1086</v>
      </c>
      <c r="F535" s="46"/>
      <c r="G535" s="46"/>
      <c r="H535" s="46"/>
      <c r="I535" s="46"/>
      <c r="J535" s="47"/>
    </row>
    <row r="536" ht="30">
      <c r="A536" s="37" t="s">
        <v>390</v>
      </c>
      <c r="B536" s="45"/>
      <c r="C536" s="46"/>
      <c r="D536" s="46"/>
      <c r="E536" s="48" t="s">
        <v>919</v>
      </c>
      <c r="F536" s="46"/>
      <c r="G536" s="46"/>
      <c r="H536" s="46"/>
      <c r="I536" s="46"/>
      <c r="J536" s="47"/>
    </row>
    <row r="537" ht="120">
      <c r="A537" s="37" t="s">
        <v>99</v>
      </c>
      <c r="B537" s="45"/>
      <c r="C537" s="46"/>
      <c r="D537" s="46"/>
      <c r="E537" s="39" t="s">
        <v>1087</v>
      </c>
      <c r="F537" s="46"/>
      <c r="G537" s="46"/>
      <c r="H537" s="46"/>
      <c r="I537" s="46"/>
      <c r="J537" s="47"/>
    </row>
    <row r="538" ht="30">
      <c r="A538" s="37" t="s">
        <v>93</v>
      </c>
      <c r="B538" s="37">
        <v>131</v>
      </c>
      <c r="C538" s="38" t="s">
        <v>1088</v>
      </c>
      <c r="D538" s="37" t="s">
        <v>786</v>
      </c>
      <c r="E538" s="39" t="s">
        <v>1089</v>
      </c>
      <c r="F538" s="40" t="s">
        <v>1061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 ht="30">
      <c r="A539" s="37" t="s">
        <v>98</v>
      </c>
      <c r="B539" s="45"/>
      <c r="C539" s="46"/>
      <c r="D539" s="46"/>
      <c r="E539" s="39" t="s">
        <v>1089</v>
      </c>
      <c r="F539" s="46"/>
      <c r="G539" s="46"/>
      <c r="H539" s="46"/>
      <c r="I539" s="46"/>
      <c r="J539" s="47"/>
    </row>
    <row r="540" ht="30">
      <c r="A540" s="37" t="s">
        <v>390</v>
      </c>
      <c r="B540" s="45"/>
      <c r="C540" s="46"/>
      <c r="D540" s="46"/>
      <c r="E540" s="48" t="s">
        <v>919</v>
      </c>
      <c r="F540" s="46"/>
      <c r="G540" s="46"/>
      <c r="H540" s="46"/>
      <c r="I540" s="46"/>
      <c r="J540" s="47"/>
    </row>
    <row r="541" ht="120">
      <c r="A541" s="37" t="s">
        <v>99</v>
      </c>
      <c r="B541" s="45"/>
      <c r="C541" s="46"/>
      <c r="D541" s="46"/>
      <c r="E541" s="39" t="s">
        <v>1090</v>
      </c>
      <c r="F541" s="46"/>
      <c r="G541" s="46"/>
      <c r="H541" s="46"/>
      <c r="I541" s="46"/>
      <c r="J541" s="47"/>
    </row>
    <row r="542">
      <c r="A542" s="31" t="s">
        <v>90</v>
      </c>
      <c r="B542" s="32"/>
      <c r="C542" s="33" t="s">
        <v>1091</v>
      </c>
      <c r="D542" s="34"/>
      <c r="E542" s="31" t="s">
        <v>1092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93</v>
      </c>
      <c r="B543" s="37">
        <v>132</v>
      </c>
      <c r="C543" s="38" t="s">
        <v>624</v>
      </c>
      <c r="D543" s="37" t="s">
        <v>1093</v>
      </c>
      <c r="E543" s="39" t="s">
        <v>625</v>
      </c>
      <c r="F543" s="40" t="s">
        <v>626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98</v>
      </c>
      <c r="B544" s="45"/>
      <c r="C544" s="46"/>
      <c r="D544" s="46"/>
      <c r="E544" s="39" t="s">
        <v>627</v>
      </c>
      <c r="F544" s="46"/>
      <c r="G544" s="46"/>
      <c r="H544" s="46"/>
      <c r="I544" s="46"/>
      <c r="J544" s="47"/>
    </row>
    <row r="545" ht="30">
      <c r="A545" s="37" t="s">
        <v>390</v>
      </c>
      <c r="B545" s="45"/>
      <c r="C545" s="46"/>
      <c r="D545" s="46"/>
      <c r="E545" s="48" t="s">
        <v>2103</v>
      </c>
      <c r="F545" s="46"/>
      <c r="G545" s="46"/>
      <c r="H545" s="46"/>
      <c r="I545" s="46"/>
      <c r="J545" s="47"/>
    </row>
    <row r="546" ht="210">
      <c r="A546" s="37" t="s">
        <v>99</v>
      </c>
      <c r="B546" s="45"/>
      <c r="C546" s="46"/>
      <c r="D546" s="46"/>
      <c r="E546" s="39" t="s">
        <v>628</v>
      </c>
      <c r="F546" s="46"/>
      <c r="G546" s="46"/>
      <c r="H546" s="46"/>
      <c r="I546" s="46"/>
      <c r="J546" s="47"/>
    </row>
    <row r="547" ht="45">
      <c r="A547" s="37" t="s">
        <v>93</v>
      </c>
      <c r="B547" s="37">
        <v>133</v>
      </c>
      <c r="C547" s="38" t="s">
        <v>629</v>
      </c>
      <c r="D547" s="37" t="s">
        <v>1095</v>
      </c>
      <c r="E547" s="39" t="s">
        <v>630</v>
      </c>
      <c r="F547" s="40" t="s">
        <v>626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98</v>
      </c>
      <c r="B548" s="45"/>
      <c r="C548" s="46"/>
      <c r="D548" s="46"/>
      <c r="E548" s="39" t="s">
        <v>627</v>
      </c>
      <c r="F548" s="46"/>
      <c r="G548" s="46"/>
      <c r="H548" s="46"/>
      <c r="I548" s="46"/>
      <c r="J548" s="47"/>
    </row>
    <row r="549" ht="30">
      <c r="A549" s="37" t="s">
        <v>390</v>
      </c>
      <c r="B549" s="45"/>
      <c r="C549" s="46"/>
      <c r="D549" s="46"/>
      <c r="E549" s="48" t="s">
        <v>2104</v>
      </c>
      <c r="F549" s="46"/>
      <c r="G549" s="46"/>
      <c r="H549" s="46"/>
      <c r="I549" s="46"/>
      <c r="J549" s="47"/>
    </row>
    <row r="550" ht="210">
      <c r="A550" s="37" t="s">
        <v>99</v>
      </c>
      <c r="B550" s="45"/>
      <c r="C550" s="46"/>
      <c r="D550" s="46"/>
      <c r="E550" s="39" t="s">
        <v>628</v>
      </c>
      <c r="F550" s="46"/>
      <c r="G550" s="46"/>
      <c r="H550" s="46"/>
      <c r="I550" s="46"/>
      <c r="J550" s="47"/>
    </row>
    <row r="551" ht="45">
      <c r="A551" s="37" t="s">
        <v>93</v>
      </c>
      <c r="B551" s="37">
        <v>134</v>
      </c>
      <c r="C551" s="38" t="s">
        <v>1097</v>
      </c>
      <c r="D551" s="37" t="s">
        <v>1098</v>
      </c>
      <c r="E551" s="39" t="s">
        <v>1099</v>
      </c>
      <c r="F551" s="40" t="s">
        <v>626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98</v>
      </c>
      <c r="B552" s="45"/>
      <c r="C552" s="46"/>
      <c r="D552" s="46"/>
      <c r="E552" s="39" t="s">
        <v>627</v>
      </c>
      <c r="F552" s="46"/>
      <c r="G552" s="46"/>
      <c r="H552" s="46"/>
      <c r="I552" s="46"/>
      <c r="J552" s="47"/>
    </row>
    <row r="553" ht="30">
      <c r="A553" s="37" t="s">
        <v>390</v>
      </c>
      <c r="B553" s="45"/>
      <c r="C553" s="46"/>
      <c r="D553" s="46"/>
      <c r="E553" s="48" t="s">
        <v>1100</v>
      </c>
      <c r="F553" s="46"/>
      <c r="G553" s="46"/>
      <c r="H553" s="46"/>
      <c r="I553" s="46"/>
      <c r="J553" s="47"/>
    </row>
    <row r="554" ht="210">
      <c r="A554" s="37" t="s">
        <v>99</v>
      </c>
      <c r="B554" s="45"/>
      <c r="C554" s="46"/>
      <c r="D554" s="46"/>
      <c r="E554" s="39" t="s">
        <v>628</v>
      </c>
      <c r="F554" s="46"/>
      <c r="G554" s="46"/>
      <c r="H554" s="46"/>
      <c r="I554" s="46"/>
      <c r="J554" s="47"/>
    </row>
    <row r="555" ht="45">
      <c r="A555" s="37" t="s">
        <v>93</v>
      </c>
      <c r="B555" s="37">
        <v>135</v>
      </c>
      <c r="C555" s="38" t="s">
        <v>1101</v>
      </c>
      <c r="D555" s="37" t="s">
        <v>1102</v>
      </c>
      <c r="E555" s="39" t="s">
        <v>1103</v>
      </c>
      <c r="F555" s="40" t="s">
        <v>626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98</v>
      </c>
      <c r="B556" s="45"/>
      <c r="C556" s="46"/>
      <c r="D556" s="46"/>
      <c r="E556" s="39" t="s">
        <v>627</v>
      </c>
      <c r="F556" s="46"/>
      <c r="G556" s="46"/>
      <c r="H556" s="46"/>
      <c r="I556" s="46"/>
      <c r="J556" s="47"/>
    </row>
    <row r="557" ht="30">
      <c r="A557" s="37" t="s">
        <v>390</v>
      </c>
      <c r="B557" s="45"/>
      <c r="C557" s="46"/>
      <c r="D557" s="46"/>
      <c r="E557" s="48" t="s">
        <v>1100</v>
      </c>
      <c r="F557" s="46"/>
      <c r="G557" s="46"/>
      <c r="H557" s="46"/>
      <c r="I557" s="46"/>
      <c r="J557" s="47"/>
    </row>
    <row r="558" ht="210">
      <c r="A558" s="37" t="s">
        <v>99</v>
      </c>
      <c r="B558" s="45"/>
      <c r="C558" s="46"/>
      <c r="D558" s="46"/>
      <c r="E558" s="39" t="s">
        <v>628</v>
      </c>
      <c r="F558" s="46"/>
      <c r="G558" s="46"/>
      <c r="H558" s="46"/>
      <c r="I558" s="46"/>
      <c r="J558" s="47"/>
    </row>
    <row r="559" ht="45">
      <c r="A559" s="37" t="s">
        <v>93</v>
      </c>
      <c r="B559" s="37">
        <v>136</v>
      </c>
      <c r="C559" s="38" t="s">
        <v>631</v>
      </c>
      <c r="D559" s="37" t="s">
        <v>1104</v>
      </c>
      <c r="E559" s="39" t="s">
        <v>632</v>
      </c>
      <c r="F559" s="40" t="s">
        <v>626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98</v>
      </c>
      <c r="B560" s="45"/>
      <c r="C560" s="46"/>
      <c r="D560" s="46"/>
      <c r="E560" s="39" t="s">
        <v>627</v>
      </c>
      <c r="F560" s="46"/>
      <c r="G560" s="46"/>
      <c r="H560" s="46"/>
      <c r="I560" s="46"/>
      <c r="J560" s="47"/>
    </row>
    <row r="561" ht="30">
      <c r="A561" s="37" t="s">
        <v>390</v>
      </c>
      <c r="B561" s="45"/>
      <c r="C561" s="46"/>
      <c r="D561" s="46"/>
      <c r="E561" s="48" t="s">
        <v>1100</v>
      </c>
      <c r="F561" s="46"/>
      <c r="G561" s="46"/>
      <c r="H561" s="46"/>
      <c r="I561" s="46"/>
      <c r="J561" s="47"/>
    </row>
    <row r="562" ht="210">
      <c r="A562" s="37" t="s">
        <v>99</v>
      </c>
      <c r="B562" s="45"/>
      <c r="C562" s="46"/>
      <c r="D562" s="46"/>
      <c r="E562" s="39" t="s">
        <v>628</v>
      </c>
      <c r="F562" s="46"/>
      <c r="G562" s="46"/>
      <c r="H562" s="46"/>
      <c r="I562" s="46"/>
      <c r="J562" s="47"/>
    </row>
    <row r="563" ht="45">
      <c r="A563" s="37" t="s">
        <v>93</v>
      </c>
      <c r="B563" s="37">
        <v>137</v>
      </c>
      <c r="C563" s="38" t="s">
        <v>769</v>
      </c>
      <c r="D563" s="37" t="s">
        <v>1105</v>
      </c>
      <c r="E563" s="39" t="s">
        <v>770</v>
      </c>
      <c r="F563" s="40" t="s">
        <v>626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98</v>
      </c>
      <c r="B564" s="45"/>
      <c r="C564" s="46"/>
      <c r="D564" s="46"/>
      <c r="E564" s="39" t="s">
        <v>627</v>
      </c>
      <c r="F564" s="46"/>
      <c r="G564" s="46"/>
      <c r="H564" s="46"/>
      <c r="I564" s="46"/>
      <c r="J564" s="47"/>
    </row>
    <row r="565" ht="30">
      <c r="A565" s="37" t="s">
        <v>390</v>
      </c>
      <c r="B565" s="45"/>
      <c r="C565" s="46"/>
      <c r="D565" s="46"/>
      <c r="E565" s="48" t="s">
        <v>1353</v>
      </c>
      <c r="F565" s="46"/>
      <c r="G565" s="46"/>
      <c r="H565" s="46"/>
      <c r="I565" s="46"/>
      <c r="J565" s="47"/>
    </row>
    <row r="566" ht="210">
      <c r="A566" s="37" t="s">
        <v>99</v>
      </c>
      <c r="B566" s="45"/>
      <c r="C566" s="46"/>
      <c r="D566" s="46"/>
      <c r="E566" s="39" t="s">
        <v>628</v>
      </c>
      <c r="F566" s="46"/>
      <c r="G566" s="46"/>
      <c r="H566" s="46"/>
      <c r="I566" s="46"/>
      <c r="J566" s="47"/>
    </row>
    <row r="567" ht="45">
      <c r="A567" s="37" t="s">
        <v>93</v>
      </c>
      <c r="B567" s="37">
        <v>138</v>
      </c>
      <c r="C567" s="38" t="s">
        <v>637</v>
      </c>
      <c r="D567" s="37" t="s">
        <v>1106</v>
      </c>
      <c r="E567" s="39" t="s">
        <v>638</v>
      </c>
      <c r="F567" s="40" t="s">
        <v>626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98</v>
      </c>
      <c r="B568" s="45"/>
      <c r="C568" s="46"/>
      <c r="D568" s="46"/>
      <c r="E568" s="39" t="s">
        <v>627</v>
      </c>
      <c r="F568" s="46"/>
      <c r="G568" s="46"/>
      <c r="H568" s="46"/>
      <c r="I568" s="46"/>
      <c r="J568" s="47"/>
    </row>
    <row r="569" ht="30">
      <c r="A569" s="37" t="s">
        <v>390</v>
      </c>
      <c r="B569" s="45"/>
      <c r="C569" s="46"/>
      <c r="D569" s="46"/>
      <c r="E569" s="48" t="s">
        <v>1107</v>
      </c>
      <c r="F569" s="46"/>
      <c r="G569" s="46"/>
      <c r="H569" s="46"/>
      <c r="I569" s="46"/>
      <c r="J569" s="47"/>
    </row>
    <row r="570" ht="210">
      <c r="A570" s="37" t="s">
        <v>99</v>
      </c>
      <c r="B570" s="49"/>
      <c r="C570" s="50"/>
      <c r="D570" s="50"/>
      <c r="E570" s="39" t="s">
        <v>628</v>
      </c>
      <c r="F570" s="50"/>
      <c r="G570" s="50"/>
      <c r="H570" s="50"/>
      <c r="I570" s="50"/>
      <c r="J570" s="51"/>
    </row>
  </sheetData>
  <sheetProtection sheet="1" objects="1" scenarios="1" spinCount="100000" saltValue="N1hVZN5Od71nucn6wIRVHKHJpvRpSQNhn490ms6virH8fjKKUWFSTHPeNsV0zqGHKJimDCGUFidfqU9uSlIhbw==" hashValue="SPJboG4okPBcJXQVXxmLlLBnErXM+Vgp5ERoRuO3HlthDXouN3AdcsJDqg3jKqFj4sz01dNcOhtfWlckBaoFm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2105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2105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802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912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1278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2106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2107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2108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803</v>
      </c>
      <c r="D37" s="34"/>
      <c r="E37" s="31" t="s">
        <v>804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93</v>
      </c>
      <c r="B38" s="37">
        <v>7</v>
      </c>
      <c r="C38" s="38" t="s">
        <v>808</v>
      </c>
      <c r="D38" s="37" t="s">
        <v>786</v>
      </c>
      <c r="E38" s="39" t="s">
        <v>809</v>
      </c>
      <c r="F38" s="40" t="s">
        <v>117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809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912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812</v>
      </c>
      <c r="D42" s="37" t="s">
        <v>786</v>
      </c>
      <c r="E42" s="39" t="s">
        <v>813</v>
      </c>
      <c r="F42" s="40" t="s">
        <v>117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813</v>
      </c>
      <c r="F43" s="46"/>
      <c r="G43" s="46"/>
      <c r="H43" s="46"/>
      <c r="I43" s="46"/>
      <c r="J43" s="47"/>
    </row>
    <row r="44" ht="30">
      <c r="A44" s="37" t="s">
        <v>390</v>
      </c>
      <c r="B44" s="45"/>
      <c r="C44" s="46"/>
      <c r="D44" s="46"/>
      <c r="E44" s="48" t="s">
        <v>1009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788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119</v>
      </c>
      <c r="D46" s="37" t="s">
        <v>786</v>
      </c>
      <c r="E46" s="39" t="s">
        <v>120</v>
      </c>
      <c r="F46" s="40" t="s">
        <v>110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390</v>
      </c>
      <c r="B48" s="45"/>
      <c r="C48" s="46"/>
      <c r="D48" s="46"/>
      <c r="E48" s="48" t="s">
        <v>2107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788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786</v>
      </c>
      <c r="E50" s="39" t="s">
        <v>125</v>
      </c>
      <c r="F50" s="40" t="s">
        <v>110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390</v>
      </c>
      <c r="B52" s="45"/>
      <c r="C52" s="46"/>
      <c r="D52" s="46"/>
      <c r="E52" s="48" t="s">
        <v>2109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788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1122</v>
      </c>
      <c r="D54" s="37" t="s">
        <v>786</v>
      </c>
      <c r="E54" s="39" t="s">
        <v>1123</v>
      </c>
      <c r="F54" s="40" t="s">
        <v>110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1123</v>
      </c>
      <c r="F55" s="46"/>
      <c r="G55" s="46"/>
      <c r="H55" s="46"/>
      <c r="I55" s="46"/>
      <c r="J55" s="47"/>
    </row>
    <row r="56" ht="30">
      <c r="A56" s="37" t="s">
        <v>390</v>
      </c>
      <c r="B56" s="45"/>
      <c r="C56" s="46"/>
      <c r="D56" s="46"/>
      <c r="E56" s="48" t="s">
        <v>787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788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786</v>
      </c>
      <c r="E58" s="39" t="s">
        <v>127</v>
      </c>
      <c r="F58" s="40" t="s">
        <v>110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390</v>
      </c>
      <c r="B60" s="45"/>
      <c r="C60" s="46"/>
      <c r="D60" s="46"/>
      <c r="E60" s="48" t="s">
        <v>2107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788</v>
      </c>
      <c r="F61" s="46"/>
      <c r="G61" s="46"/>
      <c r="H61" s="46"/>
      <c r="I61" s="46"/>
      <c r="J61" s="47"/>
    </row>
    <row r="62" ht="30">
      <c r="A62" s="37" t="s">
        <v>93</v>
      </c>
      <c r="B62" s="37">
        <v>13</v>
      </c>
      <c r="C62" s="38" t="s">
        <v>818</v>
      </c>
      <c r="D62" s="37" t="s">
        <v>786</v>
      </c>
      <c r="E62" s="39" t="s">
        <v>819</v>
      </c>
      <c r="F62" s="40" t="s">
        <v>110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98</v>
      </c>
      <c r="B63" s="45"/>
      <c r="C63" s="46"/>
      <c r="D63" s="46"/>
      <c r="E63" s="39" t="s">
        <v>819</v>
      </c>
      <c r="F63" s="46"/>
      <c r="G63" s="46"/>
      <c r="H63" s="46"/>
      <c r="I63" s="46"/>
      <c r="J63" s="47"/>
    </row>
    <row r="64" ht="30">
      <c r="A64" s="37" t="s">
        <v>390</v>
      </c>
      <c r="B64" s="45"/>
      <c r="C64" s="46"/>
      <c r="D64" s="46"/>
      <c r="E64" s="48" t="s">
        <v>981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788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821</v>
      </c>
      <c r="D66" s="37" t="s">
        <v>786</v>
      </c>
      <c r="E66" s="39" t="s">
        <v>822</v>
      </c>
      <c r="F66" s="40" t="s">
        <v>110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822</v>
      </c>
      <c r="F67" s="46"/>
      <c r="G67" s="46"/>
      <c r="H67" s="46"/>
      <c r="I67" s="46"/>
      <c r="J67" s="47"/>
    </row>
    <row r="68" ht="30">
      <c r="A68" s="37" t="s">
        <v>390</v>
      </c>
      <c r="B68" s="45"/>
      <c r="C68" s="46"/>
      <c r="D68" s="46"/>
      <c r="E68" s="48" t="s">
        <v>2107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788</v>
      </c>
      <c r="F69" s="46"/>
      <c r="G69" s="46"/>
      <c r="H69" s="46"/>
      <c r="I69" s="46"/>
      <c r="J69" s="47"/>
    </row>
    <row r="70" ht="30">
      <c r="A70" s="37" t="s">
        <v>93</v>
      </c>
      <c r="B70" s="37">
        <v>15</v>
      </c>
      <c r="C70" s="38" t="s">
        <v>1125</v>
      </c>
      <c r="D70" s="37" t="s">
        <v>786</v>
      </c>
      <c r="E70" s="39" t="s">
        <v>1126</v>
      </c>
      <c r="F70" s="40" t="s">
        <v>117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98</v>
      </c>
      <c r="B71" s="45"/>
      <c r="C71" s="46"/>
      <c r="D71" s="46"/>
      <c r="E71" s="39" t="s">
        <v>1126</v>
      </c>
      <c r="F71" s="46"/>
      <c r="G71" s="46"/>
      <c r="H71" s="46"/>
      <c r="I71" s="46"/>
      <c r="J71" s="47"/>
    </row>
    <row r="72" ht="30">
      <c r="A72" s="37" t="s">
        <v>390</v>
      </c>
      <c r="B72" s="45"/>
      <c r="C72" s="46"/>
      <c r="D72" s="46"/>
      <c r="E72" s="48" t="s">
        <v>1111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788</v>
      </c>
      <c r="F73" s="46"/>
      <c r="G73" s="46"/>
      <c r="H73" s="46"/>
      <c r="I73" s="46"/>
      <c r="J73" s="47"/>
    </row>
    <row r="74">
      <c r="A74" s="37" t="s">
        <v>93</v>
      </c>
      <c r="B74" s="37">
        <v>16</v>
      </c>
      <c r="C74" s="38" t="s">
        <v>832</v>
      </c>
      <c r="D74" s="37" t="s">
        <v>786</v>
      </c>
      <c r="E74" s="39" t="s">
        <v>833</v>
      </c>
      <c r="F74" s="40" t="s">
        <v>117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98</v>
      </c>
      <c r="B75" s="45"/>
      <c r="C75" s="46"/>
      <c r="D75" s="46"/>
      <c r="E75" s="39" t="s">
        <v>833</v>
      </c>
      <c r="F75" s="46"/>
      <c r="G75" s="46"/>
      <c r="H75" s="46"/>
      <c r="I75" s="46"/>
      <c r="J75" s="47"/>
    </row>
    <row r="76" ht="30">
      <c r="A76" s="37" t="s">
        <v>390</v>
      </c>
      <c r="B76" s="45"/>
      <c r="C76" s="46"/>
      <c r="D76" s="46"/>
      <c r="E76" s="48" t="s">
        <v>912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788</v>
      </c>
      <c r="F77" s="46"/>
      <c r="G77" s="46"/>
      <c r="H77" s="46"/>
      <c r="I77" s="46"/>
      <c r="J77" s="47"/>
    </row>
    <row r="78">
      <c r="A78" s="37" t="s">
        <v>93</v>
      </c>
      <c r="B78" s="37">
        <v>17</v>
      </c>
      <c r="C78" s="38" t="s">
        <v>834</v>
      </c>
      <c r="D78" s="37" t="s">
        <v>786</v>
      </c>
      <c r="E78" s="39" t="s">
        <v>835</v>
      </c>
      <c r="F78" s="40" t="s">
        <v>117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98</v>
      </c>
      <c r="B79" s="45"/>
      <c r="C79" s="46"/>
      <c r="D79" s="46"/>
      <c r="E79" s="39" t="s">
        <v>835</v>
      </c>
      <c r="F79" s="46"/>
      <c r="G79" s="46"/>
      <c r="H79" s="46"/>
      <c r="I79" s="46"/>
      <c r="J79" s="47"/>
    </row>
    <row r="80" ht="30">
      <c r="A80" s="37" t="s">
        <v>390</v>
      </c>
      <c r="B80" s="45"/>
      <c r="C80" s="46"/>
      <c r="D80" s="46"/>
      <c r="E80" s="48" t="s">
        <v>1009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788</v>
      </c>
      <c r="F81" s="46"/>
      <c r="G81" s="46"/>
      <c r="H81" s="46"/>
      <c r="I81" s="46"/>
      <c r="J81" s="47"/>
    </row>
    <row r="82" ht="30">
      <c r="A82" s="37" t="s">
        <v>93</v>
      </c>
      <c r="B82" s="37">
        <v>18</v>
      </c>
      <c r="C82" s="38" t="s">
        <v>686</v>
      </c>
      <c r="D82" s="37" t="s">
        <v>786</v>
      </c>
      <c r="E82" s="39" t="s">
        <v>687</v>
      </c>
      <c r="F82" s="40" t="s">
        <v>117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98</v>
      </c>
      <c r="B83" s="45"/>
      <c r="C83" s="46"/>
      <c r="D83" s="46"/>
      <c r="E83" s="39" t="s">
        <v>687</v>
      </c>
      <c r="F83" s="46"/>
      <c r="G83" s="46"/>
      <c r="H83" s="46"/>
      <c r="I83" s="46"/>
      <c r="J83" s="47"/>
    </row>
    <row r="84" ht="30">
      <c r="A84" s="37" t="s">
        <v>390</v>
      </c>
      <c r="B84" s="45"/>
      <c r="C84" s="46"/>
      <c r="D84" s="46"/>
      <c r="E84" s="48" t="s">
        <v>791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788</v>
      </c>
      <c r="F85" s="46"/>
      <c r="G85" s="46"/>
      <c r="H85" s="46"/>
      <c r="I85" s="46"/>
      <c r="J85" s="47"/>
    </row>
    <row r="86">
      <c r="A86" s="31" t="s">
        <v>90</v>
      </c>
      <c r="B86" s="32"/>
      <c r="C86" s="33" t="s">
        <v>851</v>
      </c>
      <c r="D86" s="34"/>
      <c r="E86" s="31" t="s">
        <v>852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93</v>
      </c>
      <c r="B87" s="37">
        <v>19</v>
      </c>
      <c r="C87" s="38" t="s">
        <v>1129</v>
      </c>
      <c r="D87" s="37" t="s">
        <v>786</v>
      </c>
      <c r="E87" s="39" t="s">
        <v>1130</v>
      </c>
      <c r="F87" s="40" t="s">
        <v>855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98</v>
      </c>
      <c r="B88" s="45"/>
      <c r="C88" s="46"/>
      <c r="D88" s="46"/>
      <c r="E88" s="39" t="s">
        <v>1130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2110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 ht="30">
      <c r="A91" s="37" t="s">
        <v>93</v>
      </c>
      <c r="B91" s="37">
        <v>20</v>
      </c>
      <c r="C91" s="38" t="s">
        <v>1132</v>
      </c>
      <c r="D91" s="37" t="s">
        <v>786</v>
      </c>
      <c r="E91" s="39" t="s">
        <v>1133</v>
      </c>
      <c r="F91" s="40" t="s">
        <v>110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98</v>
      </c>
      <c r="B92" s="45"/>
      <c r="C92" s="46"/>
      <c r="D92" s="46"/>
      <c r="E92" s="39" t="s">
        <v>1133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2111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1135</v>
      </c>
      <c r="D95" s="37" t="s">
        <v>786</v>
      </c>
      <c r="E95" s="39" t="s">
        <v>1136</v>
      </c>
      <c r="F95" s="40" t="s">
        <v>110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1136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1137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>
      <c r="A99" s="37" t="s">
        <v>93</v>
      </c>
      <c r="B99" s="37">
        <v>22</v>
      </c>
      <c r="C99" s="38" t="s">
        <v>1256</v>
      </c>
      <c r="D99" s="37" t="s">
        <v>786</v>
      </c>
      <c r="E99" s="39" t="s">
        <v>1257</v>
      </c>
      <c r="F99" s="40" t="s">
        <v>117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98</v>
      </c>
      <c r="B100" s="45"/>
      <c r="C100" s="46"/>
      <c r="D100" s="46"/>
      <c r="E100" s="39" t="s">
        <v>1257</v>
      </c>
      <c r="F100" s="46"/>
      <c r="G100" s="46"/>
      <c r="H100" s="46"/>
      <c r="I100" s="46"/>
      <c r="J100" s="47"/>
    </row>
    <row r="101" ht="30">
      <c r="A101" s="37" t="s">
        <v>390</v>
      </c>
      <c r="B101" s="45"/>
      <c r="C101" s="46"/>
      <c r="D101" s="46"/>
      <c r="E101" s="48" t="s">
        <v>919</v>
      </c>
      <c r="F101" s="46"/>
      <c r="G101" s="46"/>
      <c r="H101" s="46"/>
      <c r="I101" s="46"/>
      <c r="J101" s="47"/>
    </row>
    <row r="102">
      <c r="A102" s="37" t="s">
        <v>99</v>
      </c>
      <c r="B102" s="45"/>
      <c r="C102" s="46"/>
      <c r="D102" s="46"/>
      <c r="E102" s="39" t="s">
        <v>788</v>
      </c>
      <c r="F102" s="46"/>
      <c r="G102" s="46"/>
      <c r="H102" s="46"/>
      <c r="I102" s="46"/>
      <c r="J102" s="47"/>
    </row>
    <row r="103">
      <c r="A103" s="37" t="s">
        <v>93</v>
      </c>
      <c r="B103" s="37">
        <v>23</v>
      </c>
      <c r="C103" s="38" t="s">
        <v>948</v>
      </c>
      <c r="D103" s="37" t="s">
        <v>786</v>
      </c>
      <c r="E103" s="39" t="s">
        <v>949</v>
      </c>
      <c r="F103" s="40" t="s">
        <v>117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949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791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>
      <c r="A107" s="37" t="s">
        <v>93</v>
      </c>
      <c r="B107" s="37">
        <v>24</v>
      </c>
      <c r="C107" s="38" t="s">
        <v>954</v>
      </c>
      <c r="D107" s="37" t="s">
        <v>786</v>
      </c>
      <c r="E107" s="39" t="s">
        <v>955</v>
      </c>
      <c r="F107" s="40" t="s">
        <v>117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98</v>
      </c>
      <c r="B108" s="45"/>
      <c r="C108" s="46"/>
      <c r="D108" s="46"/>
      <c r="E108" s="39" t="s">
        <v>955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919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7" t="s">
        <v>93</v>
      </c>
      <c r="B111" s="37">
        <v>25</v>
      </c>
      <c r="C111" s="38" t="s">
        <v>1279</v>
      </c>
      <c r="D111" s="37" t="s">
        <v>786</v>
      </c>
      <c r="E111" s="39" t="s">
        <v>1280</v>
      </c>
      <c r="F111" s="40" t="s">
        <v>117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98</v>
      </c>
      <c r="B112" s="45"/>
      <c r="C112" s="46"/>
      <c r="D112" s="46"/>
      <c r="E112" s="39" t="s">
        <v>1280</v>
      </c>
      <c r="F112" s="46"/>
      <c r="G112" s="46"/>
      <c r="H112" s="46"/>
      <c r="I112" s="46"/>
      <c r="J112" s="47"/>
    </row>
    <row r="113" ht="30">
      <c r="A113" s="37" t="s">
        <v>390</v>
      </c>
      <c r="B113" s="45"/>
      <c r="C113" s="46"/>
      <c r="D113" s="46"/>
      <c r="E113" s="48" t="s">
        <v>810</v>
      </c>
      <c r="F113" s="46"/>
      <c r="G113" s="46"/>
      <c r="H113" s="46"/>
      <c r="I113" s="46"/>
      <c r="J113" s="47"/>
    </row>
    <row r="114">
      <c r="A114" s="37" t="s">
        <v>99</v>
      </c>
      <c r="B114" s="45"/>
      <c r="C114" s="46"/>
      <c r="D114" s="46"/>
      <c r="E114" s="39" t="s">
        <v>788</v>
      </c>
      <c r="F114" s="46"/>
      <c r="G114" s="46"/>
      <c r="H114" s="46"/>
      <c r="I114" s="46"/>
      <c r="J114" s="47"/>
    </row>
    <row r="115">
      <c r="A115" s="37" t="s">
        <v>93</v>
      </c>
      <c r="B115" s="37">
        <v>26</v>
      </c>
      <c r="C115" s="38" t="s">
        <v>1138</v>
      </c>
      <c r="D115" s="37" t="s">
        <v>786</v>
      </c>
      <c r="E115" s="39" t="s">
        <v>1139</v>
      </c>
      <c r="F115" s="40" t="s">
        <v>117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98</v>
      </c>
      <c r="B116" s="45"/>
      <c r="C116" s="46"/>
      <c r="D116" s="46"/>
      <c r="E116" s="39" t="s">
        <v>1139</v>
      </c>
      <c r="F116" s="46"/>
      <c r="G116" s="46"/>
      <c r="H116" s="46"/>
      <c r="I116" s="46"/>
      <c r="J116" s="47"/>
    </row>
    <row r="117" ht="30">
      <c r="A117" s="37" t="s">
        <v>390</v>
      </c>
      <c r="B117" s="45"/>
      <c r="C117" s="46"/>
      <c r="D117" s="46"/>
      <c r="E117" s="48" t="s">
        <v>912</v>
      </c>
      <c r="F117" s="46"/>
      <c r="G117" s="46"/>
      <c r="H117" s="46"/>
      <c r="I117" s="46"/>
      <c r="J117" s="47"/>
    </row>
    <row r="118">
      <c r="A118" s="37" t="s">
        <v>99</v>
      </c>
      <c r="B118" s="45"/>
      <c r="C118" s="46"/>
      <c r="D118" s="46"/>
      <c r="E118" s="39" t="s">
        <v>788</v>
      </c>
      <c r="F118" s="46"/>
      <c r="G118" s="46"/>
      <c r="H118" s="46"/>
      <c r="I118" s="46"/>
      <c r="J118" s="47"/>
    </row>
    <row r="119" ht="30">
      <c r="A119" s="37" t="s">
        <v>93</v>
      </c>
      <c r="B119" s="37">
        <v>27</v>
      </c>
      <c r="C119" s="38" t="s">
        <v>1142</v>
      </c>
      <c r="D119" s="37" t="s">
        <v>786</v>
      </c>
      <c r="E119" s="39" t="s">
        <v>1143</v>
      </c>
      <c r="F119" s="40" t="s">
        <v>117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98</v>
      </c>
      <c r="B120" s="45"/>
      <c r="C120" s="46"/>
      <c r="D120" s="46"/>
      <c r="E120" s="39" t="s">
        <v>1143</v>
      </c>
      <c r="F120" s="46"/>
      <c r="G120" s="46"/>
      <c r="H120" s="46"/>
      <c r="I120" s="46"/>
      <c r="J120" s="47"/>
    </row>
    <row r="121" ht="30">
      <c r="A121" s="37" t="s">
        <v>390</v>
      </c>
      <c r="B121" s="45"/>
      <c r="C121" s="46"/>
      <c r="D121" s="46"/>
      <c r="E121" s="48" t="s">
        <v>897</v>
      </c>
      <c r="F121" s="46"/>
      <c r="G121" s="46"/>
      <c r="H121" s="46"/>
      <c r="I121" s="46"/>
      <c r="J121" s="47"/>
    </row>
    <row r="122">
      <c r="A122" s="37" t="s">
        <v>99</v>
      </c>
      <c r="B122" s="45"/>
      <c r="C122" s="46"/>
      <c r="D122" s="46"/>
      <c r="E122" s="39" t="s">
        <v>788</v>
      </c>
      <c r="F122" s="46"/>
      <c r="G122" s="46"/>
      <c r="H122" s="46"/>
      <c r="I122" s="46"/>
      <c r="J122" s="47"/>
    </row>
    <row r="123">
      <c r="A123" s="37" t="s">
        <v>93</v>
      </c>
      <c r="B123" s="37">
        <v>28</v>
      </c>
      <c r="C123" s="38" t="s">
        <v>1144</v>
      </c>
      <c r="D123" s="37" t="s">
        <v>786</v>
      </c>
      <c r="E123" s="39" t="s">
        <v>1145</v>
      </c>
      <c r="F123" s="40" t="s">
        <v>117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98</v>
      </c>
      <c r="B124" s="45"/>
      <c r="C124" s="46"/>
      <c r="D124" s="46"/>
      <c r="E124" s="39" t="s">
        <v>1145</v>
      </c>
      <c r="F124" s="46"/>
      <c r="G124" s="46"/>
      <c r="H124" s="46"/>
      <c r="I124" s="46"/>
      <c r="J124" s="47"/>
    </row>
    <row r="125" ht="30">
      <c r="A125" s="37" t="s">
        <v>390</v>
      </c>
      <c r="B125" s="45"/>
      <c r="C125" s="46"/>
      <c r="D125" s="46"/>
      <c r="E125" s="48" t="s">
        <v>897</v>
      </c>
      <c r="F125" s="46"/>
      <c r="G125" s="46"/>
      <c r="H125" s="46"/>
      <c r="I125" s="46"/>
      <c r="J125" s="47"/>
    </row>
    <row r="126">
      <c r="A126" s="37" t="s">
        <v>99</v>
      </c>
      <c r="B126" s="45"/>
      <c r="C126" s="46"/>
      <c r="D126" s="46"/>
      <c r="E126" s="39" t="s">
        <v>788</v>
      </c>
      <c r="F126" s="46"/>
      <c r="G126" s="46"/>
      <c r="H126" s="46"/>
      <c r="I126" s="46"/>
      <c r="J126" s="47"/>
    </row>
    <row r="127">
      <c r="A127" s="37" t="s">
        <v>93</v>
      </c>
      <c r="B127" s="37">
        <v>29</v>
      </c>
      <c r="C127" s="38" t="s">
        <v>1146</v>
      </c>
      <c r="D127" s="37" t="s">
        <v>786</v>
      </c>
      <c r="E127" s="39" t="s">
        <v>1147</v>
      </c>
      <c r="F127" s="40" t="s">
        <v>117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98</v>
      </c>
      <c r="B128" s="45"/>
      <c r="C128" s="46"/>
      <c r="D128" s="46"/>
      <c r="E128" s="39" t="s">
        <v>1147</v>
      </c>
      <c r="F128" s="46"/>
      <c r="G128" s="46"/>
      <c r="H128" s="46"/>
      <c r="I128" s="46"/>
      <c r="J128" s="47"/>
    </row>
    <row r="129" ht="30">
      <c r="A129" s="37" t="s">
        <v>390</v>
      </c>
      <c r="B129" s="45"/>
      <c r="C129" s="46"/>
      <c r="D129" s="46"/>
      <c r="E129" s="48" t="s">
        <v>897</v>
      </c>
      <c r="F129" s="46"/>
      <c r="G129" s="46"/>
      <c r="H129" s="46"/>
      <c r="I129" s="46"/>
      <c r="J129" s="47"/>
    </row>
    <row r="130">
      <c r="A130" s="37" t="s">
        <v>99</v>
      </c>
      <c r="B130" s="45"/>
      <c r="C130" s="46"/>
      <c r="D130" s="46"/>
      <c r="E130" s="39" t="s">
        <v>788</v>
      </c>
      <c r="F130" s="46"/>
      <c r="G130" s="46"/>
      <c r="H130" s="46"/>
      <c r="I130" s="46"/>
      <c r="J130" s="47"/>
    </row>
    <row r="131">
      <c r="A131" s="37" t="s">
        <v>93</v>
      </c>
      <c r="B131" s="37">
        <v>30</v>
      </c>
      <c r="C131" s="38" t="s">
        <v>1148</v>
      </c>
      <c r="D131" s="37" t="s">
        <v>786</v>
      </c>
      <c r="E131" s="39" t="s">
        <v>1149</v>
      </c>
      <c r="F131" s="40" t="s">
        <v>117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98</v>
      </c>
      <c r="B132" s="45"/>
      <c r="C132" s="46"/>
      <c r="D132" s="46"/>
      <c r="E132" s="39" t="s">
        <v>1149</v>
      </c>
      <c r="F132" s="46"/>
      <c r="G132" s="46"/>
      <c r="H132" s="46"/>
      <c r="I132" s="46"/>
      <c r="J132" s="47"/>
    </row>
    <row r="133" ht="30">
      <c r="A133" s="37" t="s">
        <v>390</v>
      </c>
      <c r="B133" s="45"/>
      <c r="C133" s="46"/>
      <c r="D133" s="46"/>
      <c r="E133" s="48" t="s">
        <v>912</v>
      </c>
      <c r="F133" s="46"/>
      <c r="G133" s="46"/>
      <c r="H133" s="46"/>
      <c r="I133" s="46"/>
      <c r="J133" s="47"/>
    </row>
    <row r="134">
      <c r="A134" s="37" t="s">
        <v>99</v>
      </c>
      <c r="B134" s="45"/>
      <c r="C134" s="46"/>
      <c r="D134" s="46"/>
      <c r="E134" s="39" t="s">
        <v>788</v>
      </c>
      <c r="F134" s="46"/>
      <c r="G134" s="46"/>
      <c r="H134" s="46"/>
      <c r="I134" s="46"/>
      <c r="J134" s="47"/>
    </row>
    <row r="135">
      <c r="A135" s="37" t="s">
        <v>93</v>
      </c>
      <c r="B135" s="37">
        <v>31</v>
      </c>
      <c r="C135" s="38" t="s">
        <v>1150</v>
      </c>
      <c r="D135" s="37" t="s">
        <v>786</v>
      </c>
      <c r="E135" s="39" t="s">
        <v>1151</v>
      </c>
      <c r="F135" s="40" t="s">
        <v>117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98</v>
      </c>
      <c r="B136" s="45"/>
      <c r="C136" s="46"/>
      <c r="D136" s="46"/>
      <c r="E136" s="39" t="s">
        <v>1151</v>
      </c>
      <c r="F136" s="46"/>
      <c r="G136" s="46"/>
      <c r="H136" s="46"/>
      <c r="I136" s="46"/>
      <c r="J136" s="47"/>
    </row>
    <row r="137" ht="30">
      <c r="A137" s="37" t="s">
        <v>390</v>
      </c>
      <c r="B137" s="45"/>
      <c r="C137" s="46"/>
      <c r="D137" s="46"/>
      <c r="E137" s="48" t="s">
        <v>912</v>
      </c>
      <c r="F137" s="46"/>
      <c r="G137" s="46"/>
      <c r="H137" s="46"/>
      <c r="I137" s="46"/>
      <c r="J137" s="47"/>
    </row>
    <row r="138">
      <c r="A138" s="37" t="s">
        <v>99</v>
      </c>
      <c r="B138" s="45"/>
      <c r="C138" s="46"/>
      <c r="D138" s="46"/>
      <c r="E138" s="39" t="s">
        <v>788</v>
      </c>
      <c r="F138" s="46"/>
      <c r="G138" s="46"/>
      <c r="H138" s="46"/>
      <c r="I138" s="46"/>
      <c r="J138" s="47"/>
    </row>
    <row r="139">
      <c r="A139" s="37" t="s">
        <v>93</v>
      </c>
      <c r="B139" s="37">
        <v>32</v>
      </c>
      <c r="C139" s="38" t="s">
        <v>1152</v>
      </c>
      <c r="D139" s="37" t="s">
        <v>786</v>
      </c>
      <c r="E139" s="39" t="s">
        <v>1153</v>
      </c>
      <c r="F139" s="40" t="s">
        <v>117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98</v>
      </c>
      <c r="B140" s="45"/>
      <c r="C140" s="46"/>
      <c r="D140" s="46"/>
      <c r="E140" s="39" t="s">
        <v>1153</v>
      </c>
      <c r="F140" s="46"/>
      <c r="G140" s="46"/>
      <c r="H140" s="46"/>
      <c r="I140" s="46"/>
      <c r="J140" s="47"/>
    </row>
    <row r="141" ht="30">
      <c r="A141" s="37" t="s">
        <v>390</v>
      </c>
      <c r="B141" s="45"/>
      <c r="C141" s="46"/>
      <c r="D141" s="46"/>
      <c r="E141" s="48" t="s">
        <v>912</v>
      </c>
      <c r="F141" s="46"/>
      <c r="G141" s="46"/>
      <c r="H141" s="46"/>
      <c r="I141" s="46"/>
      <c r="J141" s="47"/>
    </row>
    <row r="142">
      <c r="A142" s="37" t="s">
        <v>99</v>
      </c>
      <c r="B142" s="45"/>
      <c r="C142" s="46"/>
      <c r="D142" s="46"/>
      <c r="E142" s="39" t="s">
        <v>788</v>
      </c>
      <c r="F142" s="46"/>
      <c r="G142" s="46"/>
      <c r="H142" s="46"/>
      <c r="I142" s="46"/>
      <c r="J142" s="47"/>
    </row>
    <row r="143" ht="30">
      <c r="A143" s="37" t="s">
        <v>93</v>
      </c>
      <c r="B143" s="37">
        <v>33</v>
      </c>
      <c r="C143" s="38" t="s">
        <v>1157</v>
      </c>
      <c r="D143" s="37" t="s">
        <v>786</v>
      </c>
      <c r="E143" s="39" t="s">
        <v>1158</v>
      </c>
      <c r="F143" s="40" t="s">
        <v>1156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98</v>
      </c>
      <c r="B144" s="45"/>
      <c r="C144" s="46"/>
      <c r="D144" s="46"/>
      <c r="E144" s="39" t="s">
        <v>1158</v>
      </c>
      <c r="F144" s="46"/>
      <c r="G144" s="46"/>
      <c r="H144" s="46"/>
      <c r="I144" s="46"/>
      <c r="J144" s="47"/>
    </row>
    <row r="145" ht="30">
      <c r="A145" s="37" t="s">
        <v>390</v>
      </c>
      <c r="B145" s="45"/>
      <c r="C145" s="46"/>
      <c r="D145" s="46"/>
      <c r="E145" s="48" t="s">
        <v>973</v>
      </c>
      <c r="F145" s="46"/>
      <c r="G145" s="46"/>
      <c r="H145" s="46"/>
      <c r="I145" s="46"/>
      <c r="J145" s="47"/>
    </row>
    <row r="146">
      <c r="A146" s="37" t="s">
        <v>99</v>
      </c>
      <c r="B146" s="45"/>
      <c r="C146" s="46"/>
      <c r="D146" s="46"/>
      <c r="E146" s="39" t="s">
        <v>788</v>
      </c>
      <c r="F146" s="46"/>
      <c r="G146" s="46"/>
      <c r="H146" s="46"/>
      <c r="I146" s="46"/>
      <c r="J146" s="47"/>
    </row>
    <row r="147">
      <c r="A147" s="37" t="s">
        <v>93</v>
      </c>
      <c r="B147" s="37">
        <v>34</v>
      </c>
      <c r="C147" s="38" t="s">
        <v>1304</v>
      </c>
      <c r="D147" s="37" t="s">
        <v>786</v>
      </c>
      <c r="E147" s="39" t="s">
        <v>2112</v>
      </c>
      <c r="F147" s="40" t="s">
        <v>117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98</v>
      </c>
      <c r="B148" s="45"/>
      <c r="C148" s="46"/>
      <c r="D148" s="46"/>
      <c r="E148" s="39" t="s">
        <v>2112</v>
      </c>
      <c r="F148" s="46"/>
      <c r="G148" s="46"/>
      <c r="H148" s="46"/>
      <c r="I148" s="46"/>
      <c r="J148" s="47"/>
    </row>
    <row r="149" ht="30">
      <c r="A149" s="37" t="s">
        <v>390</v>
      </c>
      <c r="B149" s="45"/>
      <c r="C149" s="46"/>
      <c r="D149" s="46"/>
      <c r="E149" s="48" t="s">
        <v>981</v>
      </c>
      <c r="F149" s="46"/>
      <c r="G149" s="46"/>
      <c r="H149" s="46"/>
      <c r="I149" s="46"/>
      <c r="J149" s="47"/>
    </row>
    <row r="150">
      <c r="A150" s="37" t="s">
        <v>99</v>
      </c>
      <c r="B150" s="45"/>
      <c r="C150" s="46"/>
      <c r="D150" s="46"/>
      <c r="E150" s="39" t="s">
        <v>788</v>
      </c>
      <c r="F150" s="46"/>
      <c r="G150" s="46"/>
      <c r="H150" s="46"/>
      <c r="I150" s="46"/>
      <c r="J150" s="47"/>
    </row>
    <row r="151">
      <c r="A151" s="31" t="s">
        <v>90</v>
      </c>
      <c r="B151" s="32"/>
      <c r="C151" s="33" t="s">
        <v>1057</v>
      </c>
      <c r="D151" s="34"/>
      <c r="E151" s="31" t="s">
        <v>1058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93</v>
      </c>
      <c r="B152" s="37">
        <v>35</v>
      </c>
      <c r="C152" s="38" t="s">
        <v>1059</v>
      </c>
      <c r="D152" s="37" t="s">
        <v>786</v>
      </c>
      <c r="E152" s="39" t="s">
        <v>1060</v>
      </c>
      <c r="F152" s="40" t="s">
        <v>1061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1060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919</v>
      </c>
      <c r="F154" s="46"/>
      <c r="G154" s="46"/>
      <c r="H154" s="46"/>
      <c r="I154" s="46"/>
      <c r="J154" s="47"/>
    </row>
    <row r="155" ht="30">
      <c r="A155" s="37" t="s">
        <v>99</v>
      </c>
      <c r="B155" s="45"/>
      <c r="C155" s="46"/>
      <c r="D155" s="46"/>
      <c r="E155" s="39" t="s">
        <v>1062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1063</v>
      </c>
      <c r="D156" s="37" t="s">
        <v>786</v>
      </c>
      <c r="E156" s="39" t="s">
        <v>1064</v>
      </c>
      <c r="F156" s="40" t="s">
        <v>620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1064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1163</v>
      </c>
      <c r="F158" s="46"/>
      <c r="G158" s="46"/>
      <c r="H158" s="46"/>
      <c r="I158" s="46"/>
      <c r="J158" s="47"/>
    </row>
    <row r="159" ht="120">
      <c r="A159" s="37" t="s">
        <v>99</v>
      </c>
      <c r="B159" s="45"/>
      <c r="C159" s="46"/>
      <c r="D159" s="46"/>
      <c r="E159" s="39" t="s">
        <v>1066</v>
      </c>
      <c r="F159" s="46"/>
      <c r="G159" s="46"/>
      <c r="H159" s="46"/>
      <c r="I159" s="46"/>
      <c r="J159" s="47"/>
    </row>
    <row r="160" ht="45">
      <c r="A160" s="37" t="s">
        <v>93</v>
      </c>
      <c r="B160" s="37">
        <v>37</v>
      </c>
      <c r="C160" s="38" t="s">
        <v>1067</v>
      </c>
      <c r="D160" s="37" t="s">
        <v>786</v>
      </c>
      <c r="E160" s="39" t="s">
        <v>1068</v>
      </c>
      <c r="F160" s="40" t="s">
        <v>103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45">
      <c r="A161" s="37" t="s">
        <v>98</v>
      </c>
      <c r="B161" s="45"/>
      <c r="C161" s="46"/>
      <c r="D161" s="46"/>
      <c r="E161" s="39" t="s">
        <v>1068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802</v>
      </c>
      <c r="F162" s="46"/>
      <c r="G162" s="46"/>
      <c r="H162" s="46"/>
      <c r="I162" s="46"/>
      <c r="J162" s="47"/>
    </row>
    <row r="163" ht="409.5">
      <c r="A163" s="37" t="s">
        <v>99</v>
      </c>
      <c r="B163" s="45"/>
      <c r="C163" s="46"/>
      <c r="D163" s="46"/>
      <c r="E163" s="39" t="s">
        <v>1069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1070</v>
      </c>
      <c r="D164" s="37" t="s">
        <v>786</v>
      </c>
      <c r="E164" s="39" t="s">
        <v>1071</v>
      </c>
      <c r="F164" s="40" t="s">
        <v>117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1071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802</v>
      </c>
      <c r="F166" s="46"/>
      <c r="G166" s="46"/>
      <c r="H166" s="46"/>
      <c r="I166" s="46"/>
      <c r="J166" s="47"/>
    </row>
    <row r="167" ht="90">
      <c r="A167" s="37" t="s">
        <v>99</v>
      </c>
      <c r="B167" s="45"/>
      <c r="C167" s="46"/>
      <c r="D167" s="46"/>
      <c r="E167" s="39" t="s">
        <v>1072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529</v>
      </c>
      <c r="D168" s="37" t="s">
        <v>786</v>
      </c>
      <c r="E168" s="39" t="s">
        <v>1073</v>
      </c>
      <c r="F168" s="40" t="s">
        <v>117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1073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981</v>
      </c>
      <c r="F170" s="46"/>
      <c r="G170" s="46"/>
      <c r="H170" s="46"/>
      <c r="I170" s="46"/>
      <c r="J170" s="47"/>
    </row>
    <row r="171" ht="120">
      <c r="A171" s="37" t="s">
        <v>99</v>
      </c>
      <c r="B171" s="45"/>
      <c r="C171" s="46"/>
      <c r="D171" s="46"/>
      <c r="E171" s="39" t="s">
        <v>531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618</v>
      </c>
      <c r="D172" s="37" t="s">
        <v>786</v>
      </c>
      <c r="E172" s="39" t="s">
        <v>619</v>
      </c>
      <c r="F172" s="40" t="s">
        <v>620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619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919</v>
      </c>
      <c r="F174" s="46"/>
      <c r="G174" s="46"/>
      <c r="H174" s="46"/>
      <c r="I174" s="46"/>
      <c r="J174" s="47"/>
    </row>
    <row r="175" ht="135">
      <c r="A175" s="37" t="s">
        <v>99</v>
      </c>
      <c r="B175" s="45"/>
      <c r="C175" s="46"/>
      <c r="D175" s="46"/>
      <c r="E175" s="39" t="s">
        <v>621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1075</v>
      </c>
      <c r="D176" s="37" t="s">
        <v>786</v>
      </c>
      <c r="E176" s="39" t="s">
        <v>1076</v>
      </c>
      <c r="F176" s="40" t="s">
        <v>620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1076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2113</v>
      </c>
      <c r="F178" s="46"/>
      <c r="G178" s="46"/>
      <c r="H178" s="46"/>
      <c r="I178" s="46"/>
      <c r="J178" s="47"/>
    </row>
    <row r="179" ht="90">
      <c r="A179" s="37" t="s">
        <v>99</v>
      </c>
      <c r="B179" s="45"/>
      <c r="C179" s="46"/>
      <c r="D179" s="46"/>
      <c r="E179" s="52" t="s">
        <v>1167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1168</v>
      </c>
      <c r="D180" s="37" t="s">
        <v>786</v>
      </c>
      <c r="E180" s="39" t="s">
        <v>1169</v>
      </c>
      <c r="F180" s="40" t="s">
        <v>1170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1169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919</v>
      </c>
      <c r="F182" s="46"/>
      <c r="G182" s="46"/>
      <c r="H182" s="46"/>
      <c r="I182" s="46"/>
      <c r="J182" s="47"/>
    </row>
    <row r="183" ht="135">
      <c r="A183" s="37" t="s">
        <v>99</v>
      </c>
      <c r="B183" s="45"/>
      <c r="C183" s="46"/>
      <c r="D183" s="46"/>
      <c r="E183" s="39" t="s">
        <v>1084</v>
      </c>
      <c r="F183" s="46"/>
      <c r="G183" s="46"/>
      <c r="H183" s="46"/>
      <c r="I183" s="46"/>
      <c r="J183" s="47"/>
    </row>
    <row r="184">
      <c r="A184" s="31" t="s">
        <v>90</v>
      </c>
      <c r="B184" s="32"/>
      <c r="C184" s="33" t="s">
        <v>1091</v>
      </c>
      <c r="D184" s="34"/>
      <c r="E184" s="31" t="s">
        <v>1092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93</v>
      </c>
      <c r="B185" s="37">
        <v>43</v>
      </c>
      <c r="C185" s="38" t="s">
        <v>1171</v>
      </c>
      <c r="D185" s="37" t="s">
        <v>1172</v>
      </c>
      <c r="E185" s="39" t="s">
        <v>1173</v>
      </c>
      <c r="F185" s="40" t="s">
        <v>626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98</v>
      </c>
      <c r="B186" s="45"/>
      <c r="C186" s="46"/>
      <c r="D186" s="46"/>
      <c r="E186" s="39" t="s">
        <v>627</v>
      </c>
      <c r="F186" s="46"/>
      <c r="G186" s="46"/>
      <c r="H186" s="46"/>
      <c r="I186" s="46"/>
      <c r="J186" s="47"/>
    </row>
    <row r="187" ht="30">
      <c r="A187" s="37" t="s">
        <v>390</v>
      </c>
      <c r="B187" s="45"/>
      <c r="C187" s="46"/>
      <c r="D187" s="46"/>
      <c r="E187" s="48" t="s">
        <v>1174</v>
      </c>
      <c r="F187" s="46"/>
      <c r="G187" s="46"/>
      <c r="H187" s="46"/>
      <c r="I187" s="46"/>
      <c r="J187" s="47"/>
    </row>
    <row r="188" ht="210">
      <c r="A188" s="37" t="s">
        <v>99</v>
      </c>
      <c r="B188" s="45"/>
      <c r="C188" s="46"/>
      <c r="D188" s="46"/>
      <c r="E188" s="39" t="s">
        <v>628</v>
      </c>
      <c r="F188" s="46"/>
      <c r="G188" s="46"/>
      <c r="H188" s="46"/>
      <c r="I188" s="46"/>
      <c r="J188" s="47"/>
    </row>
    <row r="189" ht="45">
      <c r="A189" s="37" t="s">
        <v>93</v>
      </c>
      <c r="B189" s="37">
        <v>44</v>
      </c>
      <c r="C189" s="38" t="s">
        <v>629</v>
      </c>
      <c r="D189" s="37" t="s">
        <v>1095</v>
      </c>
      <c r="E189" s="39" t="s">
        <v>630</v>
      </c>
      <c r="F189" s="40" t="s">
        <v>626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98</v>
      </c>
      <c r="B190" s="45"/>
      <c r="C190" s="46"/>
      <c r="D190" s="46"/>
      <c r="E190" s="39" t="s">
        <v>627</v>
      </c>
      <c r="F190" s="46"/>
      <c r="G190" s="46"/>
      <c r="H190" s="46"/>
      <c r="I190" s="46"/>
      <c r="J190" s="47"/>
    </row>
    <row r="191" ht="30">
      <c r="A191" s="37" t="s">
        <v>390</v>
      </c>
      <c r="B191" s="45"/>
      <c r="C191" s="46"/>
      <c r="D191" s="46"/>
      <c r="E191" s="48" t="s">
        <v>2114</v>
      </c>
      <c r="F191" s="46"/>
      <c r="G191" s="46"/>
      <c r="H191" s="46"/>
      <c r="I191" s="46"/>
      <c r="J191" s="47"/>
    </row>
    <row r="192" ht="210">
      <c r="A192" s="37" t="s">
        <v>99</v>
      </c>
      <c r="B192" s="45"/>
      <c r="C192" s="46"/>
      <c r="D192" s="46"/>
      <c r="E192" s="39" t="s">
        <v>628</v>
      </c>
      <c r="F192" s="46"/>
      <c r="G192" s="46"/>
      <c r="H192" s="46"/>
      <c r="I192" s="46"/>
      <c r="J192" s="47"/>
    </row>
    <row r="193" ht="45">
      <c r="A193" s="37" t="s">
        <v>93</v>
      </c>
      <c r="B193" s="37">
        <v>45</v>
      </c>
      <c r="C193" s="38" t="s">
        <v>633</v>
      </c>
      <c r="D193" s="37" t="s">
        <v>1176</v>
      </c>
      <c r="E193" s="39" t="s">
        <v>634</v>
      </c>
      <c r="F193" s="40" t="s">
        <v>626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98</v>
      </c>
      <c r="B194" s="45"/>
      <c r="C194" s="46"/>
      <c r="D194" s="46"/>
      <c r="E194" s="39" t="s">
        <v>627</v>
      </c>
      <c r="F194" s="46"/>
      <c r="G194" s="46"/>
      <c r="H194" s="46"/>
      <c r="I194" s="46"/>
      <c r="J194" s="47"/>
    </row>
    <row r="195" ht="30">
      <c r="A195" s="37" t="s">
        <v>390</v>
      </c>
      <c r="B195" s="45"/>
      <c r="C195" s="46"/>
      <c r="D195" s="46"/>
      <c r="E195" s="48" t="s">
        <v>1177</v>
      </c>
      <c r="F195" s="46"/>
      <c r="G195" s="46"/>
      <c r="H195" s="46"/>
      <c r="I195" s="46"/>
      <c r="J195" s="47"/>
    </row>
    <row r="196" ht="210">
      <c r="A196" s="37" t="s">
        <v>99</v>
      </c>
      <c r="B196" s="45"/>
      <c r="C196" s="46"/>
      <c r="D196" s="46"/>
      <c r="E196" s="39" t="s">
        <v>628</v>
      </c>
      <c r="F196" s="46"/>
      <c r="G196" s="46"/>
      <c r="H196" s="46"/>
      <c r="I196" s="46"/>
      <c r="J196" s="47"/>
    </row>
    <row r="197" ht="45">
      <c r="A197" s="37" t="s">
        <v>93</v>
      </c>
      <c r="B197" s="37">
        <v>46</v>
      </c>
      <c r="C197" s="38" t="s">
        <v>635</v>
      </c>
      <c r="D197" s="37" t="s">
        <v>1178</v>
      </c>
      <c r="E197" s="39" t="s">
        <v>636</v>
      </c>
      <c r="F197" s="40" t="s">
        <v>626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98</v>
      </c>
      <c r="B198" s="45"/>
      <c r="C198" s="46"/>
      <c r="D198" s="46"/>
      <c r="E198" s="39" t="s">
        <v>627</v>
      </c>
      <c r="F198" s="46"/>
      <c r="G198" s="46"/>
      <c r="H198" s="46"/>
      <c r="I198" s="46"/>
      <c r="J198" s="47"/>
    </row>
    <row r="199" ht="30">
      <c r="A199" s="37" t="s">
        <v>390</v>
      </c>
      <c r="B199" s="45"/>
      <c r="C199" s="46"/>
      <c r="D199" s="46"/>
      <c r="E199" s="48" t="s">
        <v>1174</v>
      </c>
      <c r="F199" s="46"/>
      <c r="G199" s="46"/>
      <c r="H199" s="46"/>
      <c r="I199" s="46"/>
      <c r="J199" s="47"/>
    </row>
    <row r="200" ht="210">
      <c r="A200" s="37" t="s">
        <v>99</v>
      </c>
      <c r="B200" s="45"/>
      <c r="C200" s="46"/>
      <c r="D200" s="46"/>
      <c r="E200" s="39" t="s">
        <v>628</v>
      </c>
      <c r="F200" s="46"/>
      <c r="G200" s="46"/>
      <c r="H200" s="46"/>
      <c r="I200" s="46"/>
      <c r="J200" s="47"/>
    </row>
    <row r="201" ht="45">
      <c r="A201" s="37" t="s">
        <v>93</v>
      </c>
      <c r="B201" s="37">
        <v>47</v>
      </c>
      <c r="C201" s="38" t="s">
        <v>637</v>
      </c>
      <c r="D201" s="37" t="s">
        <v>1106</v>
      </c>
      <c r="E201" s="39" t="s">
        <v>638</v>
      </c>
      <c r="F201" s="40" t="s">
        <v>626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98</v>
      </c>
      <c r="B202" s="45"/>
      <c r="C202" s="46"/>
      <c r="D202" s="46"/>
      <c r="E202" s="39" t="s">
        <v>627</v>
      </c>
      <c r="F202" s="46"/>
      <c r="G202" s="46"/>
      <c r="H202" s="46"/>
      <c r="I202" s="46"/>
      <c r="J202" s="47"/>
    </row>
    <row r="203" ht="30">
      <c r="A203" s="37" t="s">
        <v>390</v>
      </c>
      <c r="B203" s="45"/>
      <c r="C203" s="46"/>
      <c r="D203" s="46"/>
      <c r="E203" s="48" t="s">
        <v>1174</v>
      </c>
      <c r="F203" s="46"/>
      <c r="G203" s="46"/>
      <c r="H203" s="46"/>
      <c r="I203" s="46"/>
      <c r="J203" s="47"/>
    </row>
    <row r="204" ht="210">
      <c r="A204" s="37" t="s">
        <v>99</v>
      </c>
      <c r="B204" s="49"/>
      <c r="C204" s="50"/>
      <c r="D204" s="50"/>
      <c r="E204" s="39" t="s">
        <v>628</v>
      </c>
      <c r="F204" s="50"/>
      <c r="G204" s="50"/>
      <c r="H204" s="50"/>
      <c r="I204" s="50"/>
      <c r="J204" s="51"/>
    </row>
  </sheetData>
  <sheetProtection sheet="1" objects="1" scenarios="1" spinCount="100000" saltValue="r0TRNEaNoHkfcaXqo7tNO9z+B2cjksRP9Fe6bo3R/p+QrGcuznxHQa9ASr4UN5AqrI5hIaQL7DR580+WGNqbBg==" hashValue="BKo+RUD1i727dA21jRMpZ3WIqYSzprWhhQva0atjGuwGnt0MmDJPQgddkcH5R4zb41EDX+CiLp2nFLiPeF8NI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2115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77</v>
      </c>
      <c r="B5" s="20" t="s">
        <v>78</v>
      </c>
      <c r="C5" s="21" t="s">
        <v>2115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784</v>
      </c>
      <c r="D9" s="34"/>
      <c r="E9" s="31" t="s">
        <v>785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94</v>
      </c>
      <c r="D10" s="37" t="s">
        <v>786</v>
      </c>
      <c r="E10" s="39" t="s">
        <v>96</v>
      </c>
      <c r="F10" s="40" t="s">
        <v>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96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973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1109</v>
      </c>
      <c r="D14" s="37" t="s">
        <v>786</v>
      </c>
      <c r="E14" s="39" t="s">
        <v>1110</v>
      </c>
      <c r="F14" s="40" t="s">
        <v>117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1110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810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789</v>
      </c>
      <c r="D18" s="34"/>
      <c r="E18" s="31" t="s">
        <v>790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101</v>
      </c>
      <c r="D19" s="37" t="s">
        <v>786</v>
      </c>
      <c r="E19" s="39" t="s">
        <v>102</v>
      </c>
      <c r="F19" s="40" t="s">
        <v>103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1131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105</v>
      </c>
      <c r="D23" s="37" t="s">
        <v>786</v>
      </c>
      <c r="E23" s="39" t="s">
        <v>107</v>
      </c>
      <c r="F23" s="40" t="s">
        <v>103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107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2116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793</v>
      </c>
      <c r="D27" s="34"/>
      <c r="E27" s="31" t="s">
        <v>794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108</v>
      </c>
      <c r="D28" s="37" t="s">
        <v>786</v>
      </c>
      <c r="E28" s="39" t="s">
        <v>109</v>
      </c>
      <c r="F28" s="40" t="s">
        <v>110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109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787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795</v>
      </c>
      <c r="D32" s="34"/>
      <c r="E32" s="31" t="s">
        <v>796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112</v>
      </c>
      <c r="D33" s="37" t="s">
        <v>786</v>
      </c>
      <c r="E33" s="39" t="s">
        <v>113</v>
      </c>
      <c r="F33" s="40" t="s">
        <v>103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98</v>
      </c>
      <c r="B34" s="45"/>
      <c r="C34" s="46"/>
      <c r="D34" s="46"/>
      <c r="E34" s="39" t="s">
        <v>113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2117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803</v>
      </c>
      <c r="D37" s="34"/>
      <c r="E37" s="31" t="s">
        <v>804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93</v>
      </c>
      <c r="B38" s="37">
        <v>7</v>
      </c>
      <c r="C38" s="38" t="s">
        <v>808</v>
      </c>
      <c r="D38" s="37" t="s">
        <v>786</v>
      </c>
      <c r="E38" s="39" t="s">
        <v>809</v>
      </c>
      <c r="F38" s="40" t="s">
        <v>117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809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897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7" t="s">
        <v>93</v>
      </c>
      <c r="B42" s="37">
        <v>8</v>
      </c>
      <c r="C42" s="38" t="s">
        <v>812</v>
      </c>
      <c r="D42" s="37" t="s">
        <v>786</v>
      </c>
      <c r="E42" s="39" t="s">
        <v>813</v>
      </c>
      <c r="F42" s="40" t="s">
        <v>117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98</v>
      </c>
      <c r="B43" s="45"/>
      <c r="C43" s="46"/>
      <c r="D43" s="46"/>
      <c r="E43" s="39" t="s">
        <v>813</v>
      </c>
      <c r="F43" s="46"/>
      <c r="G43" s="46"/>
      <c r="H43" s="46"/>
      <c r="I43" s="46"/>
      <c r="J43" s="47"/>
    </row>
    <row r="44" ht="30">
      <c r="A44" s="37" t="s">
        <v>390</v>
      </c>
      <c r="B44" s="45"/>
      <c r="C44" s="46"/>
      <c r="D44" s="46"/>
      <c r="E44" s="48" t="s">
        <v>1127</v>
      </c>
      <c r="F44" s="46"/>
      <c r="G44" s="46"/>
      <c r="H44" s="46"/>
      <c r="I44" s="46"/>
      <c r="J44" s="47"/>
    </row>
    <row r="45">
      <c r="A45" s="37" t="s">
        <v>99</v>
      </c>
      <c r="B45" s="45"/>
      <c r="C45" s="46"/>
      <c r="D45" s="46"/>
      <c r="E45" s="39" t="s">
        <v>788</v>
      </c>
      <c r="F45" s="46"/>
      <c r="G45" s="46"/>
      <c r="H45" s="46"/>
      <c r="I45" s="46"/>
      <c r="J45" s="47"/>
    </row>
    <row r="46">
      <c r="A46" s="37" t="s">
        <v>93</v>
      </c>
      <c r="B46" s="37">
        <v>9</v>
      </c>
      <c r="C46" s="38" t="s">
        <v>119</v>
      </c>
      <c r="D46" s="37" t="s">
        <v>786</v>
      </c>
      <c r="E46" s="39" t="s">
        <v>120</v>
      </c>
      <c r="F46" s="40" t="s">
        <v>110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98</v>
      </c>
      <c r="B47" s="45"/>
      <c r="C47" s="46"/>
      <c r="D47" s="46"/>
      <c r="E47" s="39" t="s">
        <v>120</v>
      </c>
      <c r="F47" s="46"/>
      <c r="G47" s="46"/>
      <c r="H47" s="46"/>
      <c r="I47" s="46"/>
      <c r="J47" s="47"/>
    </row>
    <row r="48" ht="30">
      <c r="A48" s="37" t="s">
        <v>390</v>
      </c>
      <c r="B48" s="45"/>
      <c r="C48" s="46"/>
      <c r="D48" s="46"/>
      <c r="E48" s="48" t="s">
        <v>2118</v>
      </c>
      <c r="F48" s="46"/>
      <c r="G48" s="46"/>
      <c r="H48" s="46"/>
      <c r="I48" s="46"/>
      <c r="J48" s="47"/>
    </row>
    <row r="49">
      <c r="A49" s="37" t="s">
        <v>99</v>
      </c>
      <c r="B49" s="45"/>
      <c r="C49" s="46"/>
      <c r="D49" s="46"/>
      <c r="E49" s="39" t="s">
        <v>788</v>
      </c>
      <c r="F49" s="46"/>
      <c r="G49" s="46"/>
      <c r="H49" s="46"/>
      <c r="I49" s="46"/>
      <c r="J49" s="47"/>
    </row>
    <row r="50">
      <c r="A50" s="37" t="s">
        <v>93</v>
      </c>
      <c r="B50" s="37">
        <v>10</v>
      </c>
      <c r="C50" s="38" t="s">
        <v>124</v>
      </c>
      <c r="D50" s="37" t="s">
        <v>786</v>
      </c>
      <c r="E50" s="39" t="s">
        <v>125</v>
      </c>
      <c r="F50" s="40" t="s">
        <v>110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98</v>
      </c>
      <c r="B51" s="45"/>
      <c r="C51" s="46"/>
      <c r="D51" s="46"/>
      <c r="E51" s="39" t="s">
        <v>125</v>
      </c>
      <c r="F51" s="46"/>
      <c r="G51" s="46"/>
      <c r="H51" s="46"/>
      <c r="I51" s="46"/>
      <c r="J51" s="47"/>
    </row>
    <row r="52" ht="30">
      <c r="A52" s="37" t="s">
        <v>390</v>
      </c>
      <c r="B52" s="45"/>
      <c r="C52" s="46"/>
      <c r="D52" s="46"/>
      <c r="E52" s="48" t="s">
        <v>2119</v>
      </c>
      <c r="F52" s="46"/>
      <c r="G52" s="46"/>
      <c r="H52" s="46"/>
      <c r="I52" s="46"/>
      <c r="J52" s="47"/>
    </row>
    <row r="53">
      <c r="A53" s="37" t="s">
        <v>99</v>
      </c>
      <c r="B53" s="45"/>
      <c r="C53" s="46"/>
      <c r="D53" s="46"/>
      <c r="E53" s="39" t="s">
        <v>788</v>
      </c>
      <c r="F53" s="46"/>
      <c r="G53" s="46"/>
      <c r="H53" s="46"/>
      <c r="I53" s="46"/>
      <c r="J53" s="47"/>
    </row>
    <row r="54">
      <c r="A54" s="37" t="s">
        <v>93</v>
      </c>
      <c r="B54" s="37">
        <v>11</v>
      </c>
      <c r="C54" s="38" t="s">
        <v>1122</v>
      </c>
      <c r="D54" s="37" t="s">
        <v>786</v>
      </c>
      <c r="E54" s="39" t="s">
        <v>1123</v>
      </c>
      <c r="F54" s="40" t="s">
        <v>110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98</v>
      </c>
      <c r="B55" s="45"/>
      <c r="C55" s="46"/>
      <c r="D55" s="46"/>
      <c r="E55" s="39" t="s">
        <v>1123</v>
      </c>
      <c r="F55" s="46"/>
      <c r="G55" s="46"/>
      <c r="H55" s="46"/>
      <c r="I55" s="46"/>
      <c r="J55" s="47"/>
    </row>
    <row r="56" ht="30">
      <c r="A56" s="37" t="s">
        <v>390</v>
      </c>
      <c r="B56" s="45"/>
      <c r="C56" s="46"/>
      <c r="D56" s="46"/>
      <c r="E56" s="48" t="s">
        <v>1290</v>
      </c>
      <c r="F56" s="46"/>
      <c r="G56" s="46"/>
      <c r="H56" s="46"/>
      <c r="I56" s="46"/>
      <c r="J56" s="47"/>
    </row>
    <row r="57">
      <c r="A57" s="37" t="s">
        <v>99</v>
      </c>
      <c r="B57" s="45"/>
      <c r="C57" s="46"/>
      <c r="D57" s="46"/>
      <c r="E57" s="39" t="s">
        <v>788</v>
      </c>
      <c r="F57" s="46"/>
      <c r="G57" s="46"/>
      <c r="H57" s="46"/>
      <c r="I57" s="46"/>
      <c r="J57" s="47"/>
    </row>
    <row r="58">
      <c r="A58" s="37" t="s">
        <v>93</v>
      </c>
      <c r="B58" s="37">
        <v>12</v>
      </c>
      <c r="C58" s="38" t="s">
        <v>126</v>
      </c>
      <c r="D58" s="37" t="s">
        <v>786</v>
      </c>
      <c r="E58" s="39" t="s">
        <v>127</v>
      </c>
      <c r="F58" s="40" t="s">
        <v>110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98</v>
      </c>
      <c r="B59" s="45"/>
      <c r="C59" s="46"/>
      <c r="D59" s="46"/>
      <c r="E59" s="39" t="s">
        <v>127</v>
      </c>
      <c r="F59" s="46"/>
      <c r="G59" s="46"/>
      <c r="H59" s="46"/>
      <c r="I59" s="46"/>
      <c r="J59" s="47"/>
    </row>
    <row r="60" ht="30">
      <c r="A60" s="37" t="s">
        <v>390</v>
      </c>
      <c r="B60" s="45"/>
      <c r="C60" s="46"/>
      <c r="D60" s="46"/>
      <c r="E60" s="48" t="s">
        <v>2118</v>
      </c>
      <c r="F60" s="46"/>
      <c r="G60" s="46"/>
      <c r="H60" s="46"/>
      <c r="I60" s="46"/>
      <c r="J60" s="47"/>
    </row>
    <row r="61">
      <c r="A61" s="37" t="s">
        <v>99</v>
      </c>
      <c r="B61" s="45"/>
      <c r="C61" s="46"/>
      <c r="D61" s="46"/>
      <c r="E61" s="39" t="s">
        <v>788</v>
      </c>
      <c r="F61" s="46"/>
      <c r="G61" s="46"/>
      <c r="H61" s="46"/>
      <c r="I61" s="46"/>
      <c r="J61" s="47"/>
    </row>
    <row r="62">
      <c r="A62" s="37" t="s">
        <v>93</v>
      </c>
      <c r="B62" s="37">
        <v>13</v>
      </c>
      <c r="C62" s="38" t="s">
        <v>677</v>
      </c>
      <c r="D62" s="37" t="s">
        <v>786</v>
      </c>
      <c r="E62" s="39" t="s">
        <v>678</v>
      </c>
      <c r="F62" s="40" t="s">
        <v>110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98</v>
      </c>
      <c r="B63" s="45"/>
      <c r="C63" s="46"/>
      <c r="D63" s="46"/>
      <c r="E63" s="39" t="s">
        <v>678</v>
      </c>
      <c r="F63" s="46"/>
      <c r="G63" s="46"/>
      <c r="H63" s="46"/>
      <c r="I63" s="46"/>
      <c r="J63" s="47"/>
    </row>
    <row r="64" ht="30">
      <c r="A64" s="37" t="s">
        <v>390</v>
      </c>
      <c r="B64" s="45"/>
      <c r="C64" s="46"/>
      <c r="D64" s="46"/>
      <c r="E64" s="48" t="s">
        <v>787</v>
      </c>
      <c r="F64" s="46"/>
      <c r="G64" s="46"/>
      <c r="H64" s="46"/>
      <c r="I64" s="46"/>
      <c r="J64" s="47"/>
    </row>
    <row r="65">
      <c r="A65" s="37" t="s">
        <v>99</v>
      </c>
      <c r="B65" s="45"/>
      <c r="C65" s="46"/>
      <c r="D65" s="46"/>
      <c r="E65" s="39" t="s">
        <v>788</v>
      </c>
      <c r="F65" s="46"/>
      <c r="G65" s="46"/>
      <c r="H65" s="46"/>
      <c r="I65" s="46"/>
      <c r="J65" s="47"/>
    </row>
    <row r="66" ht="30">
      <c r="A66" s="37" t="s">
        <v>93</v>
      </c>
      <c r="B66" s="37">
        <v>14</v>
      </c>
      <c r="C66" s="38" t="s">
        <v>818</v>
      </c>
      <c r="D66" s="37" t="s">
        <v>786</v>
      </c>
      <c r="E66" s="39" t="s">
        <v>819</v>
      </c>
      <c r="F66" s="40" t="s">
        <v>110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98</v>
      </c>
      <c r="B67" s="45"/>
      <c r="C67" s="46"/>
      <c r="D67" s="46"/>
      <c r="E67" s="39" t="s">
        <v>819</v>
      </c>
      <c r="F67" s="46"/>
      <c r="G67" s="46"/>
      <c r="H67" s="46"/>
      <c r="I67" s="46"/>
      <c r="J67" s="47"/>
    </row>
    <row r="68" ht="30">
      <c r="A68" s="37" t="s">
        <v>390</v>
      </c>
      <c r="B68" s="45"/>
      <c r="C68" s="46"/>
      <c r="D68" s="46"/>
      <c r="E68" s="48" t="s">
        <v>787</v>
      </c>
      <c r="F68" s="46"/>
      <c r="G68" s="46"/>
      <c r="H68" s="46"/>
      <c r="I68" s="46"/>
      <c r="J68" s="47"/>
    </row>
    <row r="69">
      <c r="A69" s="37" t="s">
        <v>99</v>
      </c>
      <c r="B69" s="45"/>
      <c r="C69" s="46"/>
      <c r="D69" s="46"/>
      <c r="E69" s="39" t="s">
        <v>788</v>
      </c>
      <c r="F69" s="46"/>
      <c r="G69" s="46"/>
      <c r="H69" s="46"/>
      <c r="I69" s="46"/>
      <c r="J69" s="47"/>
    </row>
    <row r="70">
      <c r="A70" s="37" t="s">
        <v>93</v>
      </c>
      <c r="B70" s="37">
        <v>15</v>
      </c>
      <c r="C70" s="38" t="s">
        <v>680</v>
      </c>
      <c r="D70" s="37" t="s">
        <v>786</v>
      </c>
      <c r="E70" s="39" t="s">
        <v>681</v>
      </c>
      <c r="F70" s="40" t="s">
        <v>110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98</v>
      </c>
      <c r="B71" s="45"/>
      <c r="C71" s="46"/>
      <c r="D71" s="46"/>
      <c r="E71" s="39" t="s">
        <v>681</v>
      </c>
      <c r="F71" s="46"/>
      <c r="G71" s="46"/>
      <c r="H71" s="46"/>
      <c r="I71" s="46"/>
      <c r="J71" s="47"/>
    </row>
    <row r="72" ht="30">
      <c r="A72" s="37" t="s">
        <v>390</v>
      </c>
      <c r="B72" s="45"/>
      <c r="C72" s="46"/>
      <c r="D72" s="46"/>
      <c r="E72" s="48" t="s">
        <v>787</v>
      </c>
      <c r="F72" s="46"/>
      <c r="G72" s="46"/>
      <c r="H72" s="46"/>
      <c r="I72" s="46"/>
      <c r="J72" s="47"/>
    </row>
    <row r="73">
      <c r="A73" s="37" t="s">
        <v>99</v>
      </c>
      <c r="B73" s="45"/>
      <c r="C73" s="46"/>
      <c r="D73" s="46"/>
      <c r="E73" s="39" t="s">
        <v>788</v>
      </c>
      <c r="F73" s="46"/>
      <c r="G73" s="46"/>
      <c r="H73" s="46"/>
      <c r="I73" s="46"/>
      <c r="J73" s="47"/>
    </row>
    <row r="74" ht="30">
      <c r="A74" s="37" t="s">
        <v>93</v>
      </c>
      <c r="B74" s="37">
        <v>16</v>
      </c>
      <c r="C74" s="38" t="s">
        <v>821</v>
      </c>
      <c r="D74" s="37" t="s">
        <v>786</v>
      </c>
      <c r="E74" s="39" t="s">
        <v>822</v>
      </c>
      <c r="F74" s="40" t="s">
        <v>110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98</v>
      </c>
      <c r="B75" s="45"/>
      <c r="C75" s="46"/>
      <c r="D75" s="46"/>
      <c r="E75" s="39" t="s">
        <v>822</v>
      </c>
      <c r="F75" s="46"/>
      <c r="G75" s="46"/>
      <c r="H75" s="46"/>
      <c r="I75" s="46"/>
      <c r="J75" s="47"/>
    </row>
    <row r="76" ht="30">
      <c r="A76" s="37" t="s">
        <v>390</v>
      </c>
      <c r="B76" s="45"/>
      <c r="C76" s="46"/>
      <c r="D76" s="46"/>
      <c r="E76" s="48" t="s">
        <v>2118</v>
      </c>
      <c r="F76" s="46"/>
      <c r="G76" s="46"/>
      <c r="H76" s="46"/>
      <c r="I76" s="46"/>
      <c r="J76" s="47"/>
    </row>
    <row r="77">
      <c r="A77" s="37" t="s">
        <v>99</v>
      </c>
      <c r="B77" s="45"/>
      <c r="C77" s="46"/>
      <c r="D77" s="46"/>
      <c r="E77" s="39" t="s">
        <v>788</v>
      </c>
      <c r="F77" s="46"/>
      <c r="G77" s="46"/>
      <c r="H77" s="46"/>
      <c r="I77" s="46"/>
      <c r="J77" s="47"/>
    </row>
    <row r="78" ht="30">
      <c r="A78" s="37" t="s">
        <v>93</v>
      </c>
      <c r="B78" s="37">
        <v>17</v>
      </c>
      <c r="C78" s="38" t="s">
        <v>2033</v>
      </c>
      <c r="D78" s="37" t="s">
        <v>786</v>
      </c>
      <c r="E78" s="39" t="s">
        <v>2034</v>
      </c>
      <c r="F78" s="40" t="s">
        <v>110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98</v>
      </c>
      <c r="B79" s="45"/>
      <c r="C79" s="46"/>
      <c r="D79" s="46"/>
      <c r="E79" s="39" t="s">
        <v>2034</v>
      </c>
      <c r="F79" s="46"/>
      <c r="G79" s="46"/>
      <c r="H79" s="46"/>
      <c r="I79" s="46"/>
      <c r="J79" s="47"/>
    </row>
    <row r="80" ht="30">
      <c r="A80" s="37" t="s">
        <v>390</v>
      </c>
      <c r="B80" s="45"/>
      <c r="C80" s="46"/>
      <c r="D80" s="46"/>
      <c r="E80" s="48" t="s">
        <v>791</v>
      </c>
      <c r="F80" s="46"/>
      <c r="G80" s="46"/>
      <c r="H80" s="46"/>
      <c r="I80" s="46"/>
      <c r="J80" s="47"/>
    </row>
    <row r="81">
      <c r="A81" s="37" t="s">
        <v>99</v>
      </c>
      <c r="B81" s="45"/>
      <c r="C81" s="46"/>
      <c r="D81" s="46"/>
      <c r="E81" s="39" t="s">
        <v>788</v>
      </c>
      <c r="F81" s="46"/>
      <c r="G81" s="46"/>
      <c r="H81" s="46"/>
      <c r="I81" s="46"/>
      <c r="J81" s="47"/>
    </row>
    <row r="82">
      <c r="A82" s="37" t="s">
        <v>93</v>
      </c>
      <c r="B82" s="37">
        <v>18</v>
      </c>
      <c r="C82" s="38" t="s">
        <v>1198</v>
      </c>
      <c r="D82" s="37" t="s">
        <v>786</v>
      </c>
      <c r="E82" s="39" t="s">
        <v>1199</v>
      </c>
      <c r="F82" s="40" t="s">
        <v>110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98</v>
      </c>
      <c r="B83" s="45"/>
      <c r="C83" s="46"/>
      <c r="D83" s="46"/>
      <c r="E83" s="39" t="s">
        <v>1199</v>
      </c>
      <c r="F83" s="46"/>
      <c r="G83" s="46"/>
      <c r="H83" s="46"/>
      <c r="I83" s="46"/>
      <c r="J83" s="47"/>
    </row>
    <row r="84" ht="30">
      <c r="A84" s="37" t="s">
        <v>390</v>
      </c>
      <c r="B84" s="45"/>
      <c r="C84" s="46"/>
      <c r="D84" s="46"/>
      <c r="E84" s="48" t="s">
        <v>791</v>
      </c>
      <c r="F84" s="46"/>
      <c r="G84" s="46"/>
      <c r="H84" s="46"/>
      <c r="I84" s="46"/>
      <c r="J84" s="47"/>
    </row>
    <row r="85">
      <c r="A85" s="37" t="s">
        <v>99</v>
      </c>
      <c r="B85" s="45"/>
      <c r="C85" s="46"/>
      <c r="D85" s="46"/>
      <c r="E85" s="39" t="s">
        <v>788</v>
      </c>
      <c r="F85" s="46"/>
      <c r="G85" s="46"/>
      <c r="H85" s="46"/>
      <c r="I85" s="46"/>
      <c r="J85" s="47"/>
    </row>
    <row r="86" ht="30">
      <c r="A86" s="37" t="s">
        <v>93</v>
      </c>
      <c r="B86" s="37">
        <v>19</v>
      </c>
      <c r="C86" s="38" t="s">
        <v>1125</v>
      </c>
      <c r="D86" s="37" t="s">
        <v>786</v>
      </c>
      <c r="E86" s="39" t="s">
        <v>1126</v>
      </c>
      <c r="F86" s="40" t="s">
        <v>117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98</v>
      </c>
      <c r="B87" s="45"/>
      <c r="C87" s="46"/>
      <c r="D87" s="46"/>
      <c r="E87" s="39" t="s">
        <v>1126</v>
      </c>
      <c r="F87" s="46"/>
      <c r="G87" s="46"/>
      <c r="H87" s="46"/>
      <c r="I87" s="46"/>
      <c r="J87" s="47"/>
    </row>
    <row r="88" ht="30">
      <c r="A88" s="37" t="s">
        <v>390</v>
      </c>
      <c r="B88" s="45"/>
      <c r="C88" s="46"/>
      <c r="D88" s="46"/>
      <c r="E88" s="48" t="s">
        <v>1295</v>
      </c>
      <c r="F88" s="46"/>
      <c r="G88" s="46"/>
      <c r="H88" s="46"/>
      <c r="I88" s="46"/>
      <c r="J88" s="47"/>
    </row>
    <row r="89">
      <c r="A89" s="37" t="s">
        <v>99</v>
      </c>
      <c r="B89" s="45"/>
      <c r="C89" s="46"/>
      <c r="D89" s="46"/>
      <c r="E89" s="39" t="s">
        <v>788</v>
      </c>
      <c r="F89" s="46"/>
      <c r="G89" s="46"/>
      <c r="H89" s="46"/>
      <c r="I89" s="46"/>
      <c r="J89" s="47"/>
    </row>
    <row r="90">
      <c r="A90" s="37" t="s">
        <v>93</v>
      </c>
      <c r="B90" s="37">
        <v>20</v>
      </c>
      <c r="C90" s="38" t="s">
        <v>832</v>
      </c>
      <c r="D90" s="37" t="s">
        <v>786</v>
      </c>
      <c r="E90" s="39" t="s">
        <v>833</v>
      </c>
      <c r="F90" s="40" t="s">
        <v>117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98</v>
      </c>
      <c r="B91" s="45"/>
      <c r="C91" s="46"/>
      <c r="D91" s="46"/>
      <c r="E91" s="39" t="s">
        <v>833</v>
      </c>
      <c r="F91" s="46"/>
      <c r="G91" s="46"/>
      <c r="H91" s="46"/>
      <c r="I91" s="46"/>
      <c r="J91" s="47"/>
    </row>
    <row r="92" ht="30">
      <c r="A92" s="37" t="s">
        <v>390</v>
      </c>
      <c r="B92" s="45"/>
      <c r="C92" s="46"/>
      <c r="D92" s="46"/>
      <c r="E92" s="48" t="s">
        <v>912</v>
      </c>
      <c r="F92" s="46"/>
      <c r="G92" s="46"/>
      <c r="H92" s="46"/>
      <c r="I92" s="46"/>
      <c r="J92" s="47"/>
    </row>
    <row r="93">
      <c r="A93" s="37" t="s">
        <v>99</v>
      </c>
      <c r="B93" s="45"/>
      <c r="C93" s="46"/>
      <c r="D93" s="46"/>
      <c r="E93" s="39" t="s">
        <v>788</v>
      </c>
      <c r="F93" s="46"/>
      <c r="G93" s="46"/>
      <c r="H93" s="46"/>
      <c r="I93" s="46"/>
      <c r="J93" s="47"/>
    </row>
    <row r="94">
      <c r="A94" s="37" t="s">
        <v>93</v>
      </c>
      <c r="B94" s="37">
        <v>21</v>
      </c>
      <c r="C94" s="38" t="s">
        <v>834</v>
      </c>
      <c r="D94" s="37" t="s">
        <v>786</v>
      </c>
      <c r="E94" s="39" t="s">
        <v>835</v>
      </c>
      <c r="F94" s="40" t="s">
        <v>117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98</v>
      </c>
      <c r="B95" s="45"/>
      <c r="C95" s="46"/>
      <c r="D95" s="46"/>
      <c r="E95" s="39" t="s">
        <v>835</v>
      </c>
      <c r="F95" s="46"/>
      <c r="G95" s="46"/>
      <c r="H95" s="46"/>
      <c r="I95" s="46"/>
      <c r="J95" s="47"/>
    </row>
    <row r="96" ht="30">
      <c r="A96" s="37" t="s">
        <v>390</v>
      </c>
      <c r="B96" s="45"/>
      <c r="C96" s="46"/>
      <c r="D96" s="46"/>
      <c r="E96" s="48" t="s">
        <v>811</v>
      </c>
      <c r="F96" s="46"/>
      <c r="G96" s="46"/>
      <c r="H96" s="46"/>
      <c r="I96" s="46"/>
      <c r="J96" s="47"/>
    </row>
    <row r="97">
      <c r="A97" s="37" t="s">
        <v>99</v>
      </c>
      <c r="B97" s="45"/>
      <c r="C97" s="46"/>
      <c r="D97" s="46"/>
      <c r="E97" s="39" t="s">
        <v>788</v>
      </c>
      <c r="F97" s="46"/>
      <c r="G97" s="46"/>
      <c r="H97" s="46"/>
      <c r="I97" s="46"/>
      <c r="J97" s="47"/>
    </row>
    <row r="98" ht="30">
      <c r="A98" s="37" t="s">
        <v>93</v>
      </c>
      <c r="B98" s="37">
        <v>22</v>
      </c>
      <c r="C98" s="38" t="s">
        <v>686</v>
      </c>
      <c r="D98" s="37" t="s">
        <v>786</v>
      </c>
      <c r="E98" s="39" t="s">
        <v>687</v>
      </c>
      <c r="F98" s="40" t="s">
        <v>117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98</v>
      </c>
      <c r="B99" s="45"/>
      <c r="C99" s="46"/>
      <c r="D99" s="46"/>
      <c r="E99" s="39" t="s">
        <v>687</v>
      </c>
      <c r="F99" s="46"/>
      <c r="G99" s="46"/>
      <c r="H99" s="46"/>
      <c r="I99" s="46"/>
      <c r="J99" s="47"/>
    </row>
    <row r="100" ht="30">
      <c r="A100" s="37" t="s">
        <v>390</v>
      </c>
      <c r="B100" s="45"/>
      <c r="C100" s="46"/>
      <c r="D100" s="46"/>
      <c r="E100" s="48" t="s">
        <v>978</v>
      </c>
      <c r="F100" s="46"/>
      <c r="G100" s="46"/>
      <c r="H100" s="46"/>
      <c r="I100" s="46"/>
      <c r="J100" s="47"/>
    </row>
    <row r="101">
      <c r="A101" s="37" t="s">
        <v>99</v>
      </c>
      <c r="B101" s="45"/>
      <c r="C101" s="46"/>
      <c r="D101" s="46"/>
      <c r="E101" s="39" t="s">
        <v>788</v>
      </c>
      <c r="F101" s="46"/>
      <c r="G101" s="46"/>
      <c r="H101" s="46"/>
      <c r="I101" s="46"/>
      <c r="J101" s="47"/>
    </row>
    <row r="102">
      <c r="A102" s="31" t="s">
        <v>90</v>
      </c>
      <c r="B102" s="32"/>
      <c r="C102" s="33" t="s">
        <v>838</v>
      </c>
      <c r="D102" s="34"/>
      <c r="E102" s="31" t="s">
        <v>839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93</v>
      </c>
      <c r="B103" s="37">
        <v>23</v>
      </c>
      <c r="C103" s="38" t="s">
        <v>840</v>
      </c>
      <c r="D103" s="37" t="s">
        <v>786</v>
      </c>
      <c r="E103" s="39" t="s">
        <v>841</v>
      </c>
      <c r="F103" s="40" t="s">
        <v>117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98</v>
      </c>
      <c r="B104" s="45"/>
      <c r="C104" s="46"/>
      <c r="D104" s="46"/>
      <c r="E104" s="39" t="s">
        <v>841</v>
      </c>
      <c r="F104" s="46"/>
      <c r="G104" s="46"/>
      <c r="H104" s="46"/>
      <c r="I104" s="46"/>
      <c r="J104" s="47"/>
    </row>
    <row r="105" ht="30">
      <c r="A105" s="37" t="s">
        <v>390</v>
      </c>
      <c r="B105" s="45"/>
      <c r="C105" s="46"/>
      <c r="D105" s="46"/>
      <c r="E105" s="48" t="s">
        <v>810</v>
      </c>
      <c r="F105" s="46"/>
      <c r="G105" s="46"/>
      <c r="H105" s="46"/>
      <c r="I105" s="46"/>
      <c r="J105" s="47"/>
    </row>
    <row r="106">
      <c r="A106" s="37" t="s">
        <v>99</v>
      </c>
      <c r="B106" s="45"/>
      <c r="C106" s="46"/>
      <c r="D106" s="46"/>
      <c r="E106" s="39" t="s">
        <v>788</v>
      </c>
      <c r="F106" s="46"/>
      <c r="G106" s="46"/>
      <c r="H106" s="46"/>
      <c r="I106" s="46"/>
      <c r="J106" s="47"/>
    </row>
    <row r="107" ht="30">
      <c r="A107" s="37" t="s">
        <v>93</v>
      </c>
      <c r="B107" s="37">
        <v>24</v>
      </c>
      <c r="C107" s="38" t="s">
        <v>845</v>
      </c>
      <c r="D107" s="37" t="s">
        <v>786</v>
      </c>
      <c r="E107" s="39" t="s">
        <v>846</v>
      </c>
      <c r="F107" s="40" t="s">
        <v>110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98</v>
      </c>
      <c r="B108" s="45"/>
      <c r="C108" s="46"/>
      <c r="D108" s="46"/>
      <c r="E108" s="39" t="s">
        <v>846</v>
      </c>
      <c r="F108" s="46"/>
      <c r="G108" s="46"/>
      <c r="H108" s="46"/>
      <c r="I108" s="46"/>
      <c r="J108" s="47"/>
    </row>
    <row r="109" ht="30">
      <c r="A109" s="37" t="s">
        <v>390</v>
      </c>
      <c r="B109" s="45"/>
      <c r="C109" s="46"/>
      <c r="D109" s="46"/>
      <c r="E109" s="48" t="s">
        <v>836</v>
      </c>
      <c r="F109" s="46"/>
      <c r="G109" s="46"/>
      <c r="H109" s="46"/>
      <c r="I109" s="46"/>
      <c r="J109" s="47"/>
    </row>
    <row r="110">
      <c r="A110" s="37" t="s">
        <v>99</v>
      </c>
      <c r="B110" s="45"/>
      <c r="C110" s="46"/>
      <c r="D110" s="46"/>
      <c r="E110" s="39" t="s">
        <v>788</v>
      </c>
      <c r="F110" s="46"/>
      <c r="G110" s="46"/>
      <c r="H110" s="46"/>
      <c r="I110" s="46"/>
      <c r="J110" s="47"/>
    </row>
    <row r="111">
      <c r="A111" s="31" t="s">
        <v>90</v>
      </c>
      <c r="B111" s="32"/>
      <c r="C111" s="33" t="s">
        <v>851</v>
      </c>
      <c r="D111" s="34"/>
      <c r="E111" s="31" t="s">
        <v>852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93</v>
      </c>
      <c r="B112" s="37">
        <v>25</v>
      </c>
      <c r="C112" s="38" t="s">
        <v>853</v>
      </c>
      <c r="D112" s="37" t="s">
        <v>786</v>
      </c>
      <c r="E112" s="39" t="s">
        <v>854</v>
      </c>
      <c r="F112" s="40" t="s">
        <v>855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98</v>
      </c>
      <c r="B113" s="45"/>
      <c r="C113" s="46"/>
      <c r="D113" s="46"/>
      <c r="E113" s="39" t="s">
        <v>854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2120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788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2051</v>
      </c>
      <c r="D116" s="37" t="s">
        <v>786</v>
      </c>
      <c r="E116" s="39" t="s">
        <v>2052</v>
      </c>
      <c r="F116" s="40" t="s">
        <v>610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2052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2121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788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866</v>
      </c>
      <c r="D120" s="37" t="s">
        <v>786</v>
      </c>
      <c r="E120" s="39" t="s">
        <v>867</v>
      </c>
      <c r="F120" s="40" t="s">
        <v>610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867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2122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788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869</v>
      </c>
      <c r="D124" s="37" t="s">
        <v>786</v>
      </c>
      <c r="E124" s="39" t="s">
        <v>870</v>
      </c>
      <c r="F124" s="40" t="s">
        <v>110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870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2123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788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876</v>
      </c>
      <c r="D128" s="37" t="s">
        <v>786</v>
      </c>
      <c r="E128" s="39" t="s">
        <v>877</v>
      </c>
      <c r="F128" s="40" t="s">
        <v>110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877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2124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>
      <c r="A132" s="37" t="s">
        <v>93</v>
      </c>
      <c r="B132" s="37">
        <v>30</v>
      </c>
      <c r="C132" s="38" t="s">
        <v>881</v>
      </c>
      <c r="D132" s="37" t="s">
        <v>786</v>
      </c>
      <c r="E132" s="39" t="s">
        <v>882</v>
      </c>
      <c r="F132" s="40" t="s">
        <v>110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98</v>
      </c>
      <c r="B133" s="45"/>
      <c r="C133" s="46"/>
      <c r="D133" s="46"/>
      <c r="E133" s="39" t="s">
        <v>882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2125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>
      <c r="A136" s="37" t="s">
        <v>93</v>
      </c>
      <c r="B136" s="37">
        <v>31</v>
      </c>
      <c r="C136" s="38" t="s">
        <v>884</v>
      </c>
      <c r="D136" s="37" t="s">
        <v>786</v>
      </c>
      <c r="E136" s="39" t="s">
        <v>885</v>
      </c>
      <c r="F136" s="40" t="s">
        <v>886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98</v>
      </c>
      <c r="B137" s="45"/>
      <c r="C137" s="46"/>
      <c r="D137" s="46"/>
      <c r="E137" s="39" t="s">
        <v>885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897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888</v>
      </c>
      <c r="D140" s="37" t="s">
        <v>786</v>
      </c>
      <c r="E140" s="39" t="s">
        <v>889</v>
      </c>
      <c r="F140" s="40" t="s">
        <v>110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889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2124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788</v>
      </c>
      <c r="F143" s="46"/>
      <c r="G143" s="46"/>
      <c r="H143" s="46"/>
      <c r="I143" s="46"/>
      <c r="J143" s="47"/>
    </row>
    <row r="144">
      <c r="A144" s="37" t="s">
        <v>93</v>
      </c>
      <c r="B144" s="37">
        <v>33</v>
      </c>
      <c r="C144" s="38" t="s">
        <v>891</v>
      </c>
      <c r="D144" s="37" t="s">
        <v>786</v>
      </c>
      <c r="E144" s="39" t="s">
        <v>892</v>
      </c>
      <c r="F144" s="40" t="s">
        <v>117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98</v>
      </c>
      <c r="B145" s="45"/>
      <c r="C145" s="46"/>
      <c r="D145" s="46"/>
      <c r="E145" s="39" t="s">
        <v>892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1983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788</v>
      </c>
      <c r="F147" s="46"/>
      <c r="G147" s="46"/>
      <c r="H147" s="46"/>
      <c r="I147" s="46"/>
      <c r="J147" s="47"/>
    </row>
    <row r="148">
      <c r="A148" s="37" t="s">
        <v>93</v>
      </c>
      <c r="B148" s="37">
        <v>34</v>
      </c>
      <c r="C148" s="38" t="s">
        <v>893</v>
      </c>
      <c r="D148" s="37" t="s">
        <v>786</v>
      </c>
      <c r="E148" s="39" t="s">
        <v>894</v>
      </c>
      <c r="F148" s="40" t="s">
        <v>117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894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1983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788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895</v>
      </c>
      <c r="D152" s="37" t="s">
        <v>786</v>
      </c>
      <c r="E152" s="39" t="s">
        <v>896</v>
      </c>
      <c r="F152" s="40" t="s">
        <v>117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896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897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788</v>
      </c>
      <c r="F155" s="46"/>
      <c r="G155" s="46"/>
      <c r="H155" s="46"/>
      <c r="I155" s="46"/>
      <c r="J155" s="47"/>
    </row>
    <row r="156">
      <c r="A156" s="37" t="s">
        <v>93</v>
      </c>
      <c r="B156" s="37">
        <v>36</v>
      </c>
      <c r="C156" s="38" t="s">
        <v>898</v>
      </c>
      <c r="D156" s="37" t="s">
        <v>786</v>
      </c>
      <c r="E156" s="39" t="s">
        <v>899</v>
      </c>
      <c r="F156" s="40" t="s">
        <v>117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899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897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788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901</v>
      </c>
      <c r="D160" s="37" t="s">
        <v>786</v>
      </c>
      <c r="E160" s="39" t="s">
        <v>902</v>
      </c>
      <c r="F160" s="40" t="s">
        <v>117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902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962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788</v>
      </c>
      <c r="F163" s="46"/>
      <c r="G163" s="46"/>
      <c r="H163" s="46"/>
      <c r="I163" s="46"/>
      <c r="J163" s="47"/>
    </row>
    <row r="164">
      <c r="A164" s="37" t="s">
        <v>93</v>
      </c>
      <c r="B164" s="37">
        <v>38</v>
      </c>
      <c r="C164" s="38" t="s">
        <v>903</v>
      </c>
      <c r="D164" s="37" t="s">
        <v>786</v>
      </c>
      <c r="E164" s="39" t="s">
        <v>904</v>
      </c>
      <c r="F164" s="40" t="s">
        <v>117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904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962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788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905</v>
      </c>
      <c r="D168" s="37" t="s">
        <v>786</v>
      </c>
      <c r="E168" s="39" t="s">
        <v>906</v>
      </c>
      <c r="F168" s="40" t="s">
        <v>117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906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1111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788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908</v>
      </c>
      <c r="D172" s="37" t="s">
        <v>786</v>
      </c>
      <c r="E172" s="39" t="s">
        <v>909</v>
      </c>
      <c r="F172" s="40" t="s">
        <v>117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909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1111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788</v>
      </c>
      <c r="F175" s="46"/>
      <c r="G175" s="46"/>
      <c r="H175" s="46"/>
      <c r="I175" s="46"/>
      <c r="J175" s="47"/>
    </row>
    <row r="176">
      <c r="A176" s="37" t="s">
        <v>93</v>
      </c>
      <c r="B176" s="37">
        <v>41</v>
      </c>
      <c r="C176" s="38" t="s">
        <v>910</v>
      </c>
      <c r="D176" s="37" t="s">
        <v>786</v>
      </c>
      <c r="E176" s="39" t="s">
        <v>911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911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912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788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913</v>
      </c>
      <c r="D180" s="37" t="s">
        <v>786</v>
      </c>
      <c r="E180" s="39" t="s">
        <v>914</v>
      </c>
      <c r="F180" s="40" t="s">
        <v>117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914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912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788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915</v>
      </c>
      <c r="D184" s="37" t="s">
        <v>786</v>
      </c>
      <c r="E184" s="39" t="s">
        <v>916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916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919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788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917</v>
      </c>
      <c r="D188" s="37" t="s">
        <v>786</v>
      </c>
      <c r="E188" s="39" t="s">
        <v>918</v>
      </c>
      <c r="F188" s="40" t="s">
        <v>117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918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829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788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920</v>
      </c>
      <c r="D192" s="37" t="s">
        <v>786</v>
      </c>
      <c r="E192" s="39" t="s">
        <v>921</v>
      </c>
      <c r="F192" s="40" t="s">
        <v>117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921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829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788</v>
      </c>
      <c r="F195" s="46"/>
      <c r="G195" s="46"/>
      <c r="H195" s="46"/>
      <c r="I195" s="46"/>
      <c r="J195" s="47"/>
    </row>
    <row r="196">
      <c r="A196" s="37" t="s">
        <v>93</v>
      </c>
      <c r="B196" s="37">
        <v>46</v>
      </c>
      <c r="C196" s="38" t="s">
        <v>2126</v>
      </c>
      <c r="D196" s="37" t="s">
        <v>786</v>
      </c>
      <c r="E196" s="39" t="s">
        <v>2127</v>
      </c>
      <c r="F196" s="40" t="s">
        <v>117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98</v>
      </c>
      <c r="B197" s="45"/>
      <c r="C197" s="46"/>
      <c r="D197" s="46"/>
      <c r="E197" s="39" t="s">
        <v>2127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919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788</v>
      </c>
      <c r="F199" s="46"/>
      <c r="G199" s="46"/>
      <c r="H199" s="46"/>
      <c r="I199" s="46"/>
      <c r="J199" s="47"/>
    </row>
    <row r="200" ht="30">
      <c r="A200" s="37" t="s">
        <v>93</v>
      </c>
      <c r="B200" s="37">
        <v>47</v>
      </c>
      <c r="C200" s="38" t="s">
        <v>922</v>
      </c>
      <c r="D200" s="37" t="s">
        <v>786</v>
      </c>
      <c r="E200" s="39" t="s">
        <v>923</v>
      </c>
      <c r="F200" s="40" t="s">
        <v>117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98</v>
      </c>
      <c r="B201" s="45"/>
      <c r="C201" s="46"/>
      <c r="D201" s="46"/>
      <c r="E201" s="39" t="s">
        <v>923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850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788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924</v>
      </c>
      <c r="D204" s="37" t="s">
        <v>786</v>
      </c>
      <c r="E204" s="39" t="s">
        <v>925</v>
      </c>
      <c r="F204" s="40" t="s">
        <v>117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925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850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788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2007</v>
      </c>
      <c r="D208" s="37" t="s">
        <v>786</v>
      </c>
      <c r="E208" s="39" t="s">
        <v>2008</v>
      </c>
      <c r="F208" s="40" t="s">
        <v>117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2008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912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788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1271</v>
      </c>
      <c r="D212" s="37" t="s">
        <v>786</v>
      </c>
      <c r="E212" s="39" t="s">
        <v>1272</v>
      </c>
      <c r="F212" s="40" t="s">
        <v>117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1272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912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788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1273</v>
      </c>
      <c r="D216" s="37" t="s">
        <v>786</v>
      </c>
      <c r="E216" s="39" t="s">
        <v>1274</v>
      </c>
      <c r="F216" s="40" t="s">
        <v>117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1274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829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788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926</v>
      </c>
      <c r="D220" s="37" t="s">
        <v>786</v>
      </c>
      <c r="E220" s="39" t="s">
        <v>927</v>
      </c>
      <c r="F220" s="40" t="s">
        <v>117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927</v>
      </c>
      <c r="F221" s="46"/>
      <c r="G221" s="46"/>
      <c r="H221" s="46"/>
      <c r="I221" s="46"/>
      <c r="J221" s="47"/>
    </row>
    <row r="222" ht="30">
      <c r="A222" s="37" t="s">
        <v>390</v>
      </c>
      <c r="B222" s="45"/>
      <c r="C222" s="46"/>
      <c r="D222" s="46"/>
      <c r="E222" s="48" t="s">
        <v>912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788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932</v>
      </c>
      <c r="D224" s="37" t="s">
        <v>786</v>
      </c>
      <c r="E224" s="39" t="s">
        <v>933</v>
      </c>
      <c r="F224" s="40" t="s">
        <v>117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933</v>
      </c>
      <c r="F225" s="46"/>
      <c r="G225" s="46"/>
      <c r="H225" s="46"/>
      <c r="I225" s="46"/>
      <c r="J225" s="47"/>
    </row>
    <row r="226" ht="30">
      <c r="A226" s="37" t="s">
        <v>390</v>
      </c>
      <c r="B226" s="45"/>
      <c r="C226" s="46"/>
      <c r="D226" s="46"/>
      <c r="E226" s="48" t="s">
        <v>820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788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934</v>
      </c>
      <c r="D228" s="37" t="s">
        <v>786</v>
      </c>
      <c r="E228" s="39" t="s">
        <v>935</v>
      </c>
      <c r="F228" s="40" t="s">
        <v>117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935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820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788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2014</v>
      </c>
      <c r="D232" s="37" t="s">
        <v>786</v>
      </c>
      <c r="E232" s="39" t="s">
        <v>2015</v>
      </c>
      <c r="F232" s="40" t="s">
        <v>117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2015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1128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788</v>
      </c>
      <c r="F235" s="46"/>
      <c r="G235" s="46"/>
      <c r="H235" s="46"/>
      <c r="I235" s="46"/>
      <c r="J235" s="47"/>
    </row>
    <row r="236">
      <c r="A236" s="37" t="s">
        <v>93</v>
      </c>
      <c r="B236" s="37">
        <v>56</v>
      </c>
      <c r="C236" s="38" t="s">
        <v>2016</v>
      </c>
      <c r="D236" s="37" t="s">
        <v>786</v>
      </c>
      <c r="E236" s="39" t="s">
        <v>2017</v>
      </c>
      <c r="F236" s="40" t="s">
        <v>117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98</v>
      </c>
      <c r="B237" s="45"/>
      <c r="C237" s="46"/>
      <c r="D237" s="46"/>
      <c r="E237" s="39" t="s">
        <v>2017</v>
      </c>
      <c r="F237" s="46"/>
      <c r="G237" s="46"/>
      <c r="H237" s="46"/>
      <c r="I237" s="46"/>
      <c r="J237" s="47"/>
    </row>
    <row r="238" ht="30">
      <c r="A238" s="37" t="s">
        <v>390</v>
      </c>
      <c r="B238" s="45"/>
      <c r="C238" s="46"/>
      <c r="D238" s="46"/>
      <c r="E238" s="48" t="s">
        <v>1128</v>
      </c>
      <c r="F238" s="46"/>
      <c r="G238" s="46"/>
      <c r="H238" s="46"/>
      <c r="I238" s="46"/>
      <c r="J238" s="47"/>
    </row>
    <row r="239">
      <c r="A239" s="37" t="s">
        <v>99</v>
      </c>
      <c r="B239" s="45"/>
      <c r="C239" s="46"/>
      <c r="D239" s="46"/>
      <c r="E239" s="39" t="s">
        <v>788</v>
      </c>
      <c r="F239" s="46"/>
      <c r="G239" s="46"/>
      <c r="H239" s="46"/>
      <c r="I239" s="46"/>
      <c r="J239" s="47"/>
    </row>
    <row r="240">
      <c r="A240" s="37" t="s">
        <v>93</v>
      </c>
      <c r="B240" s="37">
        <v>57</v>
      </c>
      <c r="C240" s="38" t="s">
        <v>950</v>
      </c>
      <c r="D240" s="37" t="s">
        <v>786</v>
      </c>
      <c r="E240" s="39" t="s">
        <v>951</v>
      </c>
      <c r="F240" s="40" t="s">
        <v>117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98</v>
      </c>
      <c r="B241" s="45"/>
      <c r="C241" s="46"/>
      <c r="D241" s="46"/>
      <c r="E241" s="39" t="s">
        <v>951</v>
      </c>
      <c r="F241" s="46"/>
      <c r="G241" s="46"/>
      <c r="H241" s="46"/>
      <c r="I241" s="46"/>
      <c r="J241" s="47"/>
    </row>
    <row r="242" ht="30">
      <c r="A242" s="37" t="s">
        <v>390</v>
      </c>
      <c r="B242" s="45"/>
      <c r="C242" s="46"/>
      <c r="D242" s="46"/>
      <c r="E242" s="48" t="s">
        <v>810</v>
      </c>
      <c r="F242" s="46"/>
      <c r="G242" s="46"/>
      <c r="H242" s="46"/>
      <c r="I242" s="46"/>
      <c r="J242" s="47"/>
    </row>
    <row r="243">
      <c r="A243" s="37" t="s">
        <v>99</v>
      </c>
      <c r="B243" s="45"/>
      <c r="C243" s="46"/>
      <c r="D243" s="46"/>
      <c r="E243" s="39" t="s">
        <v>788</v>
      </c>
      <c r="F243" s="46"/>
      <c r="G243" s="46"/>
      <c r="H243" s="46"/>
      <c r="I243" s="46"/>
      <c r="J243" s="47"/>
    </row>
    <row r="244">
      <c r="A244" s="37" t="s">
        <v>93</v>
      </c>
      <c r="B244" s="37">
        <v>58</v>
      </c>
      <c r="C244" s="38" t="s">
        <v>952</v>
      </c>
      <c r="D244" s="37" t="s">
        <v>786</v>
      </c>
      <c r="E244" s="39" t="s">
        <v>953</v>
      </c>
      <c r="F244" s="40" t="s">
        <v>117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98</v>
      </c>
      <c r="B245" s="45"/>
      <c r="C245" s="46"/>
      <c r="D245" s="46"/>
      <c r="E245" s="39" t="s">
        <v>953</v>
      </c>
      <c r="F245" s="46"/>
      <c r="G245" s="46"/>
      <c r="H245" s="46"/>
      <c r="I245" s="46"/>
      <c r="J245" s="47"/>
    </row>
    <row r="246" ht="30">
      <c r="A246" s="37" t="s">
        <v>390</v>
      </c>
      <c r="B246" s="45"/>
      <c r="C246" s="46"/>
      <c r="D246" s="46"/>
      <c r="E246" s="48" t="s">
        <v>810</v>
      </c>
      <c r="F246" s="46"/>
      <c r="G246" s="46"/>
      <c r="H246" s="46"/>
      <c r="I246" s="46"/>
      <c r="J246" s="47"/>
    </row>
    <row r="247">
      <c r="A247" s="37" t="s">
        <v>99</v>
      </c>
      <c r="B247" s="45"/>
      <c r="C247" s="46"/>
      <c r="D247" s="46"/>
      <c r="E247" s="39" t="s">
        <v>788</v>
      </c>
      <c r="F247" s="46"/>
      <c r="G247" s="46"/>
      <c r="H247" s="46"/>
      <c r="I247" s="46"/>
      <c r="J247" s="47"/>
    </row>
    <row r="248">
      <c r="A248" s="37" t="s">
        <v>93</v>
      </c>
      <c r="B248" s="37">
        <v>59</v>
      </c>
      <c r="C248" s="38" t="s">
        <v>979</v>
      </c>
      <c r="D248" s="37" t="s">
        <v>786</v>
      </c>
      <c r="E248" s="39" t="s">
        <v>980</v>
      </c>
      <c r="F248" s="40" t="s">
        <v>117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98</v>
      </c>
      <c r="B249" s="45"/>
      <c r="C249" s="46"/>
      <c r="D249" s="46"/>
      <c r="E249" s="39" t="s">
        <v>980</v>
      </c>
      <c r="F249" s="46"/>
      <c r="G249" s="46"/>
      <c r="H249" s="46"/>
      <c r="I249" s="46"/>
      <c r="J249" s="47"/>
    </row>
    <row r="250" ht="30">
      <c r="A250" s="37" t="s">
        <v>390</v>
      </c>
      <c r="B250" s="45"/>
      <c r="C250" s="46"/>
      <c r="D250" s="46"/>
      <c r="E250" s="48" t="s">
        <v>810</v>
      </c>
      <c r="F250" s="46"/>
      <c r="G250" s="46"/>
      <c r="H250" s="46"/>
      <c r="I250" s="46"/>
      <c r="J250" s="47"/>
    </row>
    <row r="251">
      <c r="A251" s="37" t="s">
        <v>99</v>
      </c>
      <c r="B251" s="45"/>
      <c r="C251" s="46"/>
      <c r="D251" s="46"/>
      <c r="E251" s="39" t="s">
        <v>788</v>
      </c>
      <c r="F251" s="46"/>
      <c r="G251" s="46"/>
      <c r="H251" s="46"/>
      <c r="I251" s="46"/>
      <c r="J251" s="47"/>
    </row>
    <row r="252">
      <c r="A252" s="37" t="s">
        <v>93</v>
      </c>
      <c r="B252" s="37">
        <v>60</v>
      </c>
      <c r="C252" s="38" t="s">
        <v>982</v>
      </c>
      <c r="D252" s="37" t="s">
        <v>786</v>
      </c>
      <c r="E252" s="39" t="s">
        <v>983</v>
      </c>
      <c r="F252" s="40" t="s">
        <v>117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98</v>
      </c>
      <c r="B253" s="45"/>
      <c r="C253" s="46"/>
      <c r="D253" s="46"/>
      <c r="E253" s="39" t="s">
        <v>983</v>
      </c>
      <c r="F253" s="46"/>
      <c r="G253" s="46"/>
      <c r="H253" s="46"/>
      <c r="I253" s="46"/>
      <c r="J253" s="47"/>
    </row>
    <row r="254" ht="30">
      <c r="A254" s="37" t="s">
        <v>390</v>
      </c>
      <c r="B254" s="45"/>
      <c r="C254" s="46"/>
      <c r="D254" s="46"/>
      <c r="E254" s="48" t="s">
        <v>810</v>
      </c>
      <c r="F254" s="46"/>
      <c r="G254" s="46"/>
      <c r="H254" s="46"/>
      <c r="I254" s="46"/>
      <c r="J254" s="47"/>
    </row>
    <row r="255">
      <c r="A255" s="37" t="s">
        <v>99</v>
      </c>
      <c r="B255" s="45"/>
      <c r="C255" s="46"/>
      <c r="D255" s="46"/>
      <c r="E255" s="39" t="s">
        <v>788</v>
      </c>
      <c r="F255" s="46"/>
      <c r="G255" s="46"/>
      <c r="H255" s="46"/>
      <c r="I255" s="46"/>
      <c r="J255" s="47"/>
    </row>
    <row r="256">
      <c r="A256" s="37" t="s">
        <v>93</v>
      </c>
      <c r="B256" s="37">
        <v>61</v>
      </c>
      <c r="C256" s="38" t="s">
        <v>984</v>
      </c>
      <c r="D256" s="37" t="s">
        <v>786</v>
      </c>
      <c r="E256" s="39" t="s">
        <v>985</v>
      </c>
      <c r="F256" s="40" t="s">
        <v>117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98</v>
      </c>
      <c r="B257" s="45"/>
      <c r="C257" s="46"/>
      <c r="D257" s="46"/>
      <c r="E257" s="39" t="s">
        <v>985</v>
      </c>
      <c r="F257" s="46"/>
      <c r="G257" s="46"/>
      <c r="H257" s="46"/>
      <c r="I257" s="46"/>
      <c r="J257" s="47"/>
    </row>
    <row r="258" ht="30">
      <c r="A258" s="37" t="s">
        <v>390</v>
      </c>
      <c r="B258" s="45"/>
      <c r="C258" s="46"/>
      <c r="D258" s="46"/>
      <c r="E258" s="48" t="s">
        <v>810</v>
      </c>
      <c r="F258" s="46"/>
      <c r="G258" s="46"/>
      <c r="H258" s="46"/>
      <c r="I258" s="46"/>
      <c r="J258" s="47"/>
    </row>
    <row r="259">
      <c r="A259" s="37" t="s">
        <v>99</v>
      </c>
      <c r="B259" s="45"/>
      <c r="C259" s="46"/>
      <c r="D259" s="46"/>
      <c r="E259" s="39" t="s">
        <v>788</v>
      </c>
      <c r="F259" s="46"/>
      <c r="G259" s="46"/>
      <c r="H259" s="46"/>
      <c r="I259" s="46"/>
      <c r="J259" s="47"/>
    </row>
    <row r="260">
      <c r="A260" s="37" t="s">
        <v>93</v>
      </c>
      <c r="B260" s="37">
        <v>62</v>
      </c>
      <c r="C260" s="38" t="s">
        <v>986</v>
      </c>
      <c r="D260" s="37" t="s">
        <v>786</v>
      </c>
      <c r="E260" s="39" t="s">
        <v>987</v>
      </c>
      <c r="F260" s="40" t="s">
        <v>117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98</v>
      </c>
      <c r="B261" s="45"/>
      <c r="C261" s="46"/>
      <c r="D261" s="46"/>
      <c r="E261" s="39" t="s">
        <v>987</v>
      </c>
      <c r="F261" s="46"/>
      <c r="G261" s="46"/>
      <c r="H261" s="46"/>
      <c r="I261" s="46"/>
      <c r="J261" s="47"/>
    </row>
    <row r="262" ht="30">
      <c r="A262" s="37" t="s">
        <v>390</v>
      </c>
      <c r="B262" s="45"/>
      <c r="C262" s="46"/>
      <c r="D262" s="46"/>
      <c r="E262" s="48" t="s">
        <v>810</v>
      </c>
      <c r="F262" s="46"/>
      <c r="G262" s="46"/>
      <c r="H262" s="46"/>
      <c r="I262" s="46"/>
      <c r="J262" s="47"/>
    </row>
    <row r="263">
      <c r="A263" s="37" t="s">
        <v>99</v>
      </c>
      <c r="B263" s="45"/>
      <c r="C263" s="46"/>
      <c r="D263" s="46"/>
      <c r="E263" s="39" t="s">
        <v>788</v>
      </c>
      <c r="F263" s="46"/>
      <c r="G263" s="46"/>
      <c r="H263" s="46"/>
      <c r="I263" s="46"/>
      <c r="J263" s="47"/>
    </row>
    <row r="264">
      <c r="A264" s="37" t="s">
        <v>93</v>
      </c>
      <c r="B264" s="37">
        <v>63</v>
      </c>
      <c r="C264" s="38" t="s">
        <v>988</v>
      </c>
      <c r="D264" s="37" t="s">
        <v>786</v>
      </c>
      <c r="E264" s="39" t="s">
        <v>989</v>
      </c>
      <c r="F264" s="40" t="s">
        <v>110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98</v>
      </c>
      <c r="B265" s="45"/>
      <c r="C265" s="46"/>
      <c r="D265" s="46"/>
      <c r="E265" s="39" t="s">
        <v>989</v>
      </c>
      <c r="F265" s="46"/>
      <c r="G265" s="46"/>
      <c r="H265" s="46"/>
      <c r="I265" s="46"/>
      <c r="J265" s="47"/>
    </row>
    <row r="266" ht="30">
      <c r="A266" s="37" t="s">
        <v>390</v>
      </c>
      <c r="B266" s="45"/>
      <c r="C266" s="46"/>
      <c r="D266" s="46"/>
      <c r="E266" s="48" t="s">
        <v>836</v>
      </c>
      <c r="F266" s="46"/>
      <c r="G266" s="46"/>
      <c r="H266" s="46"/>
      <c r="I266" s="46"/>
      <c r="J266" s="47"/>
    </row>
    <row r="267">
      <c r="A267" s="37" t="s">
        <v>99</v>
      </c>
      <c r="B267" s="45"/>
      <c r="C267" s="46"/>
      <c r="D267" s="46"/>
      <c r="E267" s="39" t="s">
        <v>788</v>
      </c>
      <c r="F267" s="46"/>
      <c r="G267" s="46"/>
      <c r="H267" s="46"/>
      <c r="I267" s="46"/>
      <c r="J267" s="47"/>
    </row>
    <row r="268">
      <c r="A268" s="37" t="s">
        <v>93</v>
      </c>
      <c r="B268" s="37">
        <v>64</v>
      </c>
      <c r="C268" s="38" t="s">
        <v>991</v>
      </c>
      <c r="D268" s="37" t="s">
        <v>786</v>
      </c>
      <c r="E268" s="39" t="s">
        <v>992</v>
      </c>
      <c r="F268" s="40" t="s">
        <v>110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98</v>
      </c>
      <c r="B269" s="45"/>
      <c r="C269" s="46"/>
      <c r="D269" s="46"/>
      <c r="E269" s="39" t="s">
        <v>992</v>
      </c>
      <c r="F269" s="46"/>
      <c r="G269" s="46"/>
      <c r="H269" s="46"/>
      <c r="I269" s="46"/>
      <c r="J269" s="47"/>
    </row>
    <row r="270" ht="30">
      <c r="A270" s="37" t="s">
        <v>390</v>
      </c>
      <c r="B270" s="45"/>
      <c r="C270" s="46"/>
      <c r="D270" s="46"/>
      <c r="E270" s="48" t="s">
        <v>836</v>
      </c>
      <c r="F270" s="46"/>
      <c r="G270" s="46"/>
      <c r="H270" s="46"/>
      <c r="I270" s="46"/>
      <c r="J270" s="47"/>
    </row>
    <row r="271">
      <c r="A271" s="37" t="s">
        <v>99</v>
      </c>
      <c r="B271" s="45"/>
      <c r="C271" s="46"/>
      <c r="D271" s="46"/>
      <c r="E271" s="39" t="s">
        <v>788</v>
      </c>
      <c r="F271" s="46"/>
      <c r="G271" s="46"/>
      <c r="H271" s="46"/>
      <c r="I271" s="46"/>
      <c r="J271" s="47"/>
    </row>
    <row r="272">
      <c r="A272" s="37" t="s">
        <v>93</v>
      </c>
      <c r="B272" s="37">
        <v>65</v>
      </c>
      <c r="C272" s="38" t="s">
        <v>1007</v>
      </c>
      <c r="D272" s="37" t="s">
        <v>786</v>
      </c>
      <c r="E272" s="39" t="s">
        <v>1008</v>
      </c>
      <c r="F272" s="40" t="s">
        <v>117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98</v>
      </c>
      <c r="B273" s="45"/>
      <c r="C273" s="46"/>
      <c r="D273" s="46"/>
      <c r="E273" s="39" t="s">
        <v>1008</v>
      </c>
      <c r="F273" s="46"/>
      <c r="G273" s="46"/>
      <c r="H273" s="46"/>
      <c r="I273" s="46"/>
      <c r="J273" s="47"/>
    </row>
    <row r="274" ht="30">
      <c r="A274" s="37" t="s">
        <v>390</v>
      </c>
      <c r="B274" s="45"/>
      <c r="C274" s="46"/>
      <c r="D274" s="46"/>
      <c r="E274" s="48" t="s">
        <v>810</v>
      </c>
      <c r="F274" s="46"/>
      <c r="G274" s="46"/>
      <c r="H274" s="46"/>
      <c r="I274" s="46"/>
      <c r="J274" s="47"/>
    </row>
    <row r="275">
      <c r="A275" s="37" t="s">
        <v>99</v>
      </c>
      <c r="B275" s="45"/>
      <c r="C275" s="46"/>
      <c r="D275" s="46"/>
      <c r="E275" s="39" t="s">
        <v>788</v>
      </c>
      <c r="F275" s="46"/>
      <c r="G275" s="46"/>
      <c r="H275" s="46"/>
      <c r="I275" s="46"/>
      <c r="J275" s="47"/>
    </row>
    <row r="276">
      <c r="A276" s="37" t="s">
        <v>93</v>
      </c>
      <c r="B276" s="37">
        <v>66</v>
      </c>
      <c r="C276" s="38" t="s">
        <v>1010</v>
      </c>
      <c r="D276" s="37" t="s">
        <v>786</v>
      </c>
      <c r="E276" s="39" t="s">
        <v>1011</v>
      </c>
      <c r="F276" s="40" t="s">
        <v>117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98</v>
      </c>
      <c r="B277" s="45"/>
      <c r="C277" s="46"/>
      <c r="D277" s="46"/>
      <c r="E277" s="39" t="s">
        <v>1011</v>
      </c>
      <c r="F277" s="46"/>
      <c r="G277" s="46"/>
      <c r="H277" s="46"/>
      <c r="I277" s="46"/>
      <c r="J277" s="47"/>
    </row>
    <row r="278" ht="30">
      <c r="A278" s="37" t="s">
        <v>390</v>
      </c>
      <c r="B278" s="45"/>
      <c r="C278" s="46"/>
      <c r="D278" s="46"/>
      <c r="E278" s="48" t="s">
        <v>810</v>
      </c>
      <c r="F278" s="46"/>
      <c r="G278" s="46"/>
      <c r="H278" s="46"/>
      <c r="I278" s="46"/>
      <c r="J278" s="47"/>
    </row>
    <row r="279">
      <c r="A279" s="37" t="s">
        <v>99</v>
      </c>
      <c r="B279" s="45"/>
      <c r="C279" s="46"/>
      <c r="D279" s="46"/>
      <c r="E279" s="39" t="s">
        <v>788</v>
      </c>
      <c r="F279" s="46"/>
      <c r="G279" s="46"/>
      <c r="H279" s="46"/>
      <c r="I279" s="46"/>
      <c r="J279" s="47"/>
    </row>
    <row r="280">
      <c r="A280" s="37" t="s">
        <v>93</v>
      </c>
      <c r="B280" s="37">
        <v>67</v>
      </c>
      <c r="C280" s="38" t="s">
        <v>1018</v>
      </c>
      <c r="D280" s="37" t="s">
        <v>786</v>
      </c>
      <c r="E280" s="39" t="s">
        <v>1019</v>
      </c>
      <c r="F280" s="40" t="s">
        <v>117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98</v>
      </c>
      <c r="B281" s="45"/>
      <c r="C281" s="46"/>
      <c r="D281" s="46"/>
      <c r="E281" s="39" t="s">
        <v>1019</v>
      </c>
      <c r="F281" s="46"/>
      <c r="G281" s="46"/>
      <c r="H281" s="46"/>
      <c r="I281" s="46"/>
      <c r="J281" s="47"/>
    </row>
    <row r="282" ht="30">
      <c r="A282" s="37" t="s">
        <v>390</v>
      </c>
      <c r="B282" s="45"/>
      <c r="C282" s="46"/>
      <c r="D282" s="46"/>
      <c r="E282" s="48" t="s">
        <v>1128</v>
      </c>
      <c r="F282" s="46"/>
      <c r="G282" s="46"/>
      <c r="H282" s="46"/>
      <c r="I282" s="46"/>
      <c r="J282" s="47"/>
    </row>
    <row r="283">
      <c r="A283" s="37" t="s">
        <v>99</v>
      </c>
      <c r="B283" s="45"/>
      <c r="C283" s="46"/>
      <c r="D283" s="46"/>
      <c r="E283" s="39" t="s">
        <v>788</v>
      </c>
      <c r="F283" s="46"/>
      <c r="G283" s="46"/>
      <c r="H283" s="46"/>
      <c r="I283" s="46"/>
      <c r="J283" s="47"/>
    </row>
    <row r="284">
      <c r="A284" s="37" t="s">
        <v>93</v>
      </c>
      <c r="B284" s="37">
        <v>68</v>
      </c>
      <c r="C284" s="38" t="s">
        <v>1020</v>
      </c>
      <c r="D284" s="37" t="s">
        <v>786</v>
      </c>
      <c r="E284" s="39" t="s">
        <v>1021</v>
      </c>
      <c r="F284" s="40" t="s">
        <v>117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98</v>
      </c>
      <c r="B285" s="45"/>
      <c r="C285" s="46"/>
      <c r="D285" s="46"/>
      <c r="E285" s="39" t="s">
        <v>1021</v>
      </c>
      <c r="F285" s="46"/>
      <c r="G285" s="46"/>
      <c r="H285" s="46"/>
      <c r="I285" s="46"/>
      <c r="J285" s="47"/>
    </row>
    <row r="286" ht="30">
      <c r="A286" s="37" t="s">
        <v>390</v>
      </c>
      <c r="B286" s="45"/>
      <c r="C286" s="46"/>
      <c r="D286" s="46"/>
      <c r="E286" s="48" t="s">
        <v>1128</v>
      </c>
      <c r="F286" s="46"/>
      <c r="G286" s="46"/>
      <c r="H286" s="46"/>
      <c r="I286" s="46"/>
      <c r="J286" s="47"/>
    </row>
    <row r="287">
      <c r="A287" s="37" t="s">
        <v>99</v>
      </c>
      <c r="B287" s="45"/>
      <c r="C287" s="46"/>
      <c r="D287" s="46"/>
      <c r="E287" s="39" t="s">
        <v>788</v>
      </c>
      <c r="F287" s="46"/>
      <c r="G287" s="46"/>
      <c r="H287" s="46"/>
      <c r="I287" s="46"/>
      <c r="J287" s="47"/>
    </row>
    <row r="288">
      <c r="A288" s="37" t="s">
        <v>93</v>
      </c>
      <c r="B288" s="37">
        <v>69</v>
      </c>
      <c r="C288" s="38" t="s">
        <v>1022</v>
      </c>
      <c r="D288" s="37" t="s">
        <v>786</v>
      </c>
      <c r="E288" s="39" t="s">
        <v>1023</v>
      </c>
      <c r="F288" s="40" t="s">
        <v>117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98</v>
      </c>
      <c r="B289" s="45"/>
      <c r="C289" s="46"/>
      <c r="D289" s="46"/>
      <c r="E289" s="39" t="s">
        <v>1023</v>
      </c>
      <c r="F289" s="46"/>
      <c r="G289" s="46"/>
      <c r="H289" s="46"/>
      <c r="I289" s="46"/>
      <c r="J289" s="47"/>
    </row>
    <row r="290" ht="30">
      <c r="A290" s="37" t="s">
        <v>390</v>
      </c>
      <c r="B290" s="45"/>
      <c r="C290" s="46"/>
      <c r="D290" s="46"/>
      <c r="E290" s="48" t="s">
        <v>897</v>
      </c>
      <c r="F290" s="46"/>
      <c r="G290" s="46"/>
      <c r="H290" s="46"/>
      <c r="I290" s="46"/>
      <c r="J290" s="47"/>
    </row>
    <row r="291">
      <c r="A291" s="37" t="s">
        <v>99</v>
      </c>
      <c r="B291" s="45"/>
      <c r="C291" s="46"/>
      <c r="D291" s="46"/>
      <c r="E291" s="39" t="s">
        <v>788</v>
      </c>
      <c r="F291" s="46"/>
      <c r="G291" s="46"/>
      <c r="H291" s="46"/>
      <c r="I291" s="46"/>
      <c r="J291" s="47"/>
    </row>
    <row r="292">
      <c r="A292" s="37" t="s">
        <v>93</v>
      </c>
      <c r="B292" s="37">
        <v>70</v>
      </c>
      <c r="C292" s="38" t="s">
        <v>1024</v>
      </c>
      <c r="D292" s="37" t="s">
        <v>786</v>
      </c>
      <c r="E292" s="39" t="s">
        <v>1025</v>
      </c>
      <c r="F292" s="40" t="s">
        <v>117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98</v>
      </c>
      <c r="B293" s="45"/>
      <c r="C293" s="46"/>
      <c r="D293" s="46"/>
      <c r="E293" s="39" t="s">
        <v>1025</v>
      </c>
      <c r="F293" s="46"/>
      <c r="G293" s="46"/>
      <c r="H293" s="46"/>
      <c r="I293" s="46"/>
      <c r="J293" s="47"/>
    </row>
    <row r="294" ht="30">
      <c r="A294" s="37" t="s">
        <v>390</v>
      </c>
      <c r="B294" s="45"/>
      <c r="C294" s="46"/>
      <c r="D294" s="46"/>
      <c r="E294" s="48" t="s">
        <v>912</v>
      </c>
      <c r="F294" s="46"/>
      <c r="G294" s="46"/>
      <c r="H294" s="46"/>
      <c r="I294" s="46"/>
      <c r="J294" s="47"/>
    </row>
    <row r="295">
      <c r="A295" s="37" t="s">
        <v>99</v>
      </c>
      <c r="B295" s="45"/>
      <c r="C295" s="46"/>
      <c r="D295" s="46"/>
      <c r="E295" s="39" t="s">
        <v>788</v>
      </c>
      <c r="F295" s="46"/>
      <c r="G295" s="46"/>
      <c r="H295" s="46"/>
      <c r="I295" s="46"/>
      <c r="J295" s="47"/>
    </row>
    <row r="296">
      <c r="A296" s="37" t="s">
        <v>93</v>
      </c>
      <c r="B296" s="37">
        <v>71</v>
      </c>
      <c r="C296" s="38" t="s">
        <v>1026</v>
      </c>
      <c r="D296" s="37" t="s">
        <v>786</v>
      </c>
      <c r="E296" s="39" t="s">
        <v>1027</v>
      </c>
      <c r="F296" s="40" t="s">
        <v>117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98</v>
      </c>
      <c r="B297" s="45"/>
      <c r="C297" s="46"/>
      <c r="D297" s="46"/>
      <c r="E297" s="39" t="s">
        <v>1027</v>
      </c>
      <c r="F297" s="46"/>
      <c r="G297" s="46"/>
      <c r="H297" s="46"/>
      <c r="I297" s="46"/>
      <c r="J297" s="47"/>
    </row>
    <row r="298" ht="30">
      <c r="A298" s="37" t="s">
        <v>390</v>
      </c>
      <c r="B298" s="45"/>
      <c r="C298" s="46"/>
      <c r="D298" s="46"/>
      <c r="E298" s="48" t="s">
        <v>912</v>
      </c>
      <c r="F298" s="46"/>
      <c r="G298" s="46"/>
      <c r="H298" s="46"/>
      <c r="I298" s="46"/>
      <c r="J298" s="47"/>
    </row>
    <row r="299">
      <c r="A299" s="37" t="s">
        <v>99</v>
      </c>
      <c r="B299" s="45"/>
      <c r="C299" s="46"/>
      <c r="D299" s="46"/>
      <c r="E299" s="39" t="s">
        <v>788</v>
      </c>
      <c r="F299" s="46"/>
      <c r="G299" s="46"/>
      <c r="H299" s="46"/>
      <c r="I299" s="46"/>
      <c r="J299" s="47"/>
    </row>
    <row r="300" ht="30">
      <c r="A300" s="37" t="s">
        <v>93</v>
      </c>
      <c r="B300" s="37">
        <v>72</v>
      </c>
      <c r="C300" s="38" t="s">
        <v>1028</v>
      </c>
      <c r="D300" s="37" t="s">
        <v>786</v>
      </c>
      <c r="E300" s="39" t="s">
        <v>1029</v>
      </c>
      <c r="F300" s="40" t="s">
        <v>117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98</v>
      </c>
      <c r="B301" s="45"/>
      <c r="C301" s="46"/>
      <c r="D301" s="46"/>
      <c r="E301" s="39" t="s">
        <v>1029</v>
      </c>
      <c r="F301" s="46"/>
      <c r="G301" s="46"/>
      <c r="H301" s="46"/>
      <c r="I301" s="46"/>
      <c r="J301" s="47"/>
    </row>
    <row r="302" ht="30">
      <c r="A302" s="37" t="s">
        <v>390</v>
      </c>
      <c r="B302" s="45"/>
      <c r="C302" s="46"/>
      <c r="D302" s="46"/>
      <c r="E302" s="48" t="s">
        <v>897</v>
      </c>
      <c r="F302" s="46"/>
      <c r="G302" s="46"/>
      <c r="H302" s="46"/>
      <c r="I302" s="46"/>
      <c r="J302" s="47"/>
    </row>
    <row r="303">
      <c r="A303" s="37" t="s">
        <v>99</v>
      </c>
      <c r="B303" s="45"/>
      <c r="C303" s="46"/>
      <c r="D303" s="46"/>
      <c r="E303" s="39" t="s">
        <v>788</v>
      </c>
      <c r="F303" s="46"/>
      <c r="G303" s="46"/>
      <c r="H303" s="46"/>
      <c r="I303" s="46"/>
      <c r="J303" s="47"/>
    </row>
    <row r="304" ht="30">
      <c r="A304" s="37" t="s">
        <v>93</v>
      </c>
      <c r="B304" s="37">
        <v>73</v>
      </c>
      <c r="C304" s="38" t="s">
        <v>1298</v>
      </c>
      <c r="D304" s="37" t="s">
        <v>786</v>
      </c>
      <c r="E304" s="39" t="s">
        <v>1299</v>
      </c>
      <c r="F304" s="40" t="s">
        <v>886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98</v>
      </c>
      <c r="B305" s="45"/>
      <c r="C305" s="46"/>
      <c r="D305" s="46"/>
      <c r="E305" s="39" t="s">
        <v>1299</v>
      </c>
      <c r="F305" s="46"/>
      <c r="G305" s="46"/>
      <c r="H305" s="46"/>
      <c r="I305" s="46"/>
      <c r="J305" s="47"/>
    </row>
    <row r="306" ht="30">
      <c r="A306" s="37" t="s">
        <v>390</v>
      </c>
      <c r="B306" s="45"/>
      <c r="C306" s="46"/>
      <c r="D306" s="46"/>
      <c r="E306" s="48" t="s">
        <v>897</v>
      </c>
      <c r="F306" s="46"/>
      <c r="G306" s="46"/>
      <c r="H306" s="46"/>
      <c r="I306" s="46"/>
      <c r="J306" s="47"/>
    </row>
    <row r="307">
      <c r="A307" s="37" t="s">
        <v>99</v>
      </c>
      <c r="B307" s="45"/>
      <c r="C307" s="46"/>
      <c r="D307" s="46"/>
      <c r="E307" s="39" t="s">
        <v>788</v>
      </c>
      <c r="F307" s="46"/>
      <c r="G307" s="46"/>
      <c r="H307" s="46"/>
      <c r="I307" s="46"/>
      <c r="J307" s="47"/>
    </row>
    <row r="308">
      <c r="A308" s="37" t="s">
        <v>93</v>
      </c>
      <c r="B308" s="37">
        <v>74</v>
      </c>
      <c r="C308" s="38" t="s">
        <v>1033</v>
      </c>
      <c r="D308" s="37" t="s">
        <v>786</v>
      </c>
      <c r="E308" s="39" t="s">
        <v>1034</v>
      </c>
      <c r="F308" s="40" t="s">
        <v>1035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98</v>
      </c>
      <c r="B309" s="45"/>
      <c r="C309" s="46"/>
      <c r="D309" s="46"/>
      <c r="E309" s="39" t="s">
        <v>1034</v>
      </c>
      <c r="F309" s="46"/>
      <c r="G309" s="46"/>
      <c r="H309" s="46"/>
      <c r="I309" s="46"/>
      <c r="J309" s="47"/>
    </row>
    <row r="310" ht="30">
      <c r="A310" s="37" t="s">
        <v>390</v>
      </c>
      <c r="B310" s="45"/>
      <c r="C310" s="46"/>
      <c r="D310" s="46"/>
      <c r="E310" s="48" t="s">
        <v>2128</v>
      </c>
      <c r="F310" s="46"/>
      <c r="G310" s="46"/>
      <c r="H310" s="46"/>
      <c r="I310" s="46"/>
      <c r="J310" s="47"/>
    </row>
    <row r="311">
      <c r="A311" s="37" t="s">
        <v>99</v>
      </c>
      <c r="B311" s="45"/>
      <c r="C311" s="46"/>
      <c r="D311" s="46"/>
      <c r="E311" s="39" t="s">
        <v>788</v>
      </c>
      <c r="F311" s="46"/>
      <c r="G311" s="46"/>
      <c r="H311" s="46"/>
      <c r="I311" s="46"/>
      <c r="J311" s="47"/>
    </row>
    <row r="312">
      <c r="A312" s="37" t="s">
        <v>93</v>
      </c>
      <c r="B312" s="37">
        <v>75</v>
      </c>
      <c r="C312" s="38" t="s">
        <v>1037</v>
      </c>
      <c r="D312" s="37" t="s">
        <v>786</v>
      </c>
      <c r="E312" s="39" t="s">
        <v>1038</v>
      </c>
      <c r="F312" s="40" t="s">
        <v>1035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98</v>
      </c>
      <c r="B313" s="45"/>
      <c r="C313" s="46"/>
      <c r="D313" s="46"/>
      <c r="E313" s="39" t="s">
        <v>1038</v>
      </c>
      <c r="F313" s="46"/>
      <c r="G313" s="46"/>
      <c r="H313" s="46"/>
      <c r="I313" s="46"/>
      <c r="J313" s="47"/>
    </row>
    <row r="314" ht="30">
      <c r="A314" s="37" t="s">
        <v>390</v>
      </c>
      <c r="B314" s="45"/>
      <c r="C314" s="46"/>
      <c r="D314" s="46"/>
      <c r="E314" s="48" t="s">
        <v>2129</v>
      </c>
      <c r="F314" s="46"/>
      <c r="G314" s="46"/>
      <c r="H314" s="46"/>
      <c r="I314" s="46"/>
      <c r="J314" s="47"/>
    </row>
    <row r="315">
      <c r="A315" s="37" t="s">
        <v>99</v>
      </c>
      <c r="B315" s="45"/>
      <c r="C315" s="46"/>
      <c r="D315" s="46"/>
      <c r="E315" s="39" t="s">
        <v>788</v>
      </c>
      <c r="F315" s="46"/>
      <c r="G315" s="46"/>
      <c r="H315" s="46"/>
      <c r="I315" s="46"/>
      <c r="J315" s="47"/>
    </row>
    <row r="316">
      <c r="A316" s="37" t="s">
        <v>93</v>
      </c>
      <c r="B316" s="37">
        <v>76</v>
      </c>
      <c r="C316" s="38" t="s">
        <v>1040</v>
      </c>
      <c r="D316" s="37" t="s">
        <v>786</v>
      </c>
      <c r="E316" s="39" t="s">
        <v>1041</v>
      </c>
      <c r="F316" s="40" t="s">
        <v>157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98</v>
      </c>
      <c r="B317" s="45"/>
      <c r="C317" s="46"/>
      <c r="D317" s="46"/>
      <c r="E317" s="39" t="s">
        <v>1041</v>
      </c>
      <c r="F317" s="46"/>
      <c r="G317" s="46"/>
      <c r="H317" s="46"/>
      <c r="I317" s="46"/>
      <c r="J317" s="47"/>
    </row>
    <row r="318" ht="30">
      <c r="A318" s="37" t="s">
        <v>390</v>
      </c>
      <c r="B318" s="45"/>
      <c r="C318" s="46"/>
      <c r="D318" s="46"/>
      <c r="E318" s="48" t="s">
        <v>919</v>
      </c>
      <c r="F318" s="46"/>
      <c r="G318" s="46"/>
      <c r="H318" s="46"/>
      <c r="I318" s="46"/>
      <c r="J318" s="47"/>
    </row>
    <row r="319">
      <c r="A319" s="37" t="s">
        <v>99</v>
      </c>
      <c r="B319" s="45"/>
      <c r="C319" s="46"/>
      <c r="D319" s="46"/>
      <c r="E319" s="39" t="s">
        <v>788</v>
      </c>
      <c r="F319" s="46"/>
      <c r="G319" s="46"/>
      <c r="H319" s="46"/>
      <c r="I319" s="46"/>
      <c r="J319" s="47"/>
    </row>
    <row r="320">
      <c r="A320" s="31" t="s">
        <v>90</v>
      </c>
      <c r="B320" s="32"/>
      <c r="C320" s="33" t="s">
        <v>1057</v>
      </c>
      <c r="D320" s="34"/>
      <c r="E320" s="31" t="s">
        <v>1058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93</v>
      </c>
      <c r="B321" s="37">
        <v>77</v>
      </c>
      <c r="C321" s="38" t="s">
        <v>1059</v>
      </c>
      <c r="D321" s="37" t="s">
        <v>786</v>
      </c>
      <c r="E321" s="39" t="s">
        <v>1060</v>
      </c>
      <c r="F321" s="40" t="s">
        <v>1061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1060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919</v>
      </c>
      <c r="F323" s="46"/>
      <c r="G323" s="46"/>
      <c r="H323" s="46"/>
      <c r="I323" s="46"/>
      <c r="J323" s="47"/>
    </row>
    <row r="324" ht="30">
      <c r="A324" s="37" t="s">
        <v>99</v>
      </c>
      <c r="B324" s="45"/>
      <c r="C324" s="46"/>
      <c r="D324" s="46"/>
      <c r="E324" s="39" t="s">
        <v>1062</v>
      </c>
      <c r="F324" s="46"/>
      <c r="G324" s="46"/>
      <c r="H324" s="46"/>
      <c r="I324" s="46"/>
      <c r="J324" s="47"/>
    </row>
    <row r="325" ht="30">
      <c r="A325" s="37" t="s">
        <v>93</v>
      </c>
      <c r="B325" s="37">
        <v>78</v>
      </c>
      <c r="C325" s="38" t="s">
        <v>1063</v>
      </c>
      <c r="D325" s="37" t="s">
        <v>786</v>
      </c>
      <c r="E325" s="39" t="s">
        <v>1064</v>
      </c>
      <c r="F325" s="40" t="s">
        <v>620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 ht="30">
      <c r="A326" s="37" t="s">
        <v>98</v>
      </c>
      <c r="B326" s="45"/>
      <c r="C326" s="46"/>
      <c r="D326" s="46"/>
      <c r="E326" s="39" t="s">
        <v>1064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2130</v>
      </c>
      <c r="F327" s="46"/>
      <c r="G327" s="46"/>
      <c r="H327" s="46"/>
      <c r="I327" s="46"/>
      <c r="J327" s="47"/>
    </row>
    <row r="328" ht="120">
      <c r="A328" s="37" t="s">
        <v>99</v>
      </c>
      <c r="B328" s="45"/>
      <c r="C328" s="46"/>
      <c r="D328" s="46"/>
      <c r="E328" s="39" t="s">
        <v>1066</v>
      </c>
      <c r="F328" s="46"/>
      <c r="G328" s="46"/>
      <c r="H328" s="46"/>
      <c r="I328" s="46"/>
      <c r="J328" s="47"/>
    </row>
    <row r="329" ht="45">
      <c r="A329" s="37" t="s">
        <v>93</v>
      </c>
      <c r="B329" s="37">
        <v>79</v>
      </c>
      <c r="C329" s="38" t="s">
        <v>1067</v>
      </c>
      <c r="D329" s="37" t="s">
        <v>786</v>
      </c>
      <c r="E329" s="39" t="s">
        <v>1068</v>
      </c>
      <c r="F329" s="40" t="s">
        <v>103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45">
      <c r="A330" s="37" t="s">
        <v>98</v>
      </c>
      <c r="B330" s="45"/>
      <c r="C330" s="46"/>
      <c r="D330" s="46"/>
      <c r="E330" s="39" t="s">
        <v>1068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973</v>
      </c>
      <c r="F331" s="46"/>
      <c r="G331" s="46"/>
      <c r="H331" s="46"/>
      <c r="I331" s="46"/>
      <c r="J331" s="47"/>
    </row>
    <row r="332" ht="409.5">
      <c r="A332" s="37" t="s">
        <v>99</v>
      </c>
      <c r="B332" s="45"/>
      <c r="C332" s="46"/>
      <c r="D332" s="46"/>
      <c r="E332" s="39" t="s">
        <v>1069</v>
      </c>
      <c r="F332" s="46"/>
      <c r="G332" s="46"/>
      <c r="H332" s="46"/>
      <c r="I332" s="46"/>
      <c r="J332" s="47"/>
    </row>
    <row r="333" ht="30">
      <c r="A333" s="37" t="s">
        <v>93</v>
      </c>
      <c r="B333" s="37">
        <v>80</v>
      </c>
      <c r="C333" s="38" t="s">
        <v>1070</v>
      </c>
      <c r="D333" s="37" t="s">
        <v>786</v>
      </c>
      <c r="E333" s="39" t="s">
        <v>1071</v>
      </c>
      <c r="F333" s="40" t="s">
        <v>117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98</v>
      </c>
      <c r="B334" s="45"/>
      <c r="C334" s="46"/>
      <c r="D334" s="46"/>
      <c r="E334" s="39" t="s">
        <v>1071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791</v>
      </c>
      <c r="F335" s="46"/>
      <c r="G335" s="46"/>
      <c r="H335" s="46"/>
      <c r="I335" s="46"/>
      <c r="J335" s="47"/>
    </row>
    <row r="336" ht="90">
      <c r="A336" s="37" t="s">
        <v>99</v>
      </c>
      <c r="B336" s="45"/>
      <c r="C336" s="46"/>
      <c r="D336" s="46"/>
      <c r="E336" s="39" t="s">
        <v>1072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529</v>
      </c>
      <c r="D337" s="37" t="s">
        <v>786</v>
      </c>
      <c r="E337" s="39" t="s">
        <v>1073</v>
      </c>
      <c r="F337" s="40" t="s">
        <v>117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1073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973</v>
      </c>
      <c r="F339" s="46"/>
      <c r="G339" s="46"/>
      <c r="H339" s="46"/>
      <c r="I339" s="46"/>
      <c r="J339" s="47"/>
    </row>
    <row r="340" ht="120">
      <c r="A340" s="37" t="s">
        <v>99</v>
      </c>
      <c r="B340" s="45"/>
      <c r="C340" s="46"/>
      <c r="D340" s="46"/>
      <c r="E340" s="39" t="s">
        <v>531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618</v>
      </c>
      <c r="D341" s="37" t="s">
        <v>786</v>
      </c>
      <c r="E341" s="39" t="s">
        <v>619</v>
      </c>
      <c r="F341" s="40" t="s">
        <v>620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619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2103</v>
      </c>
      <c r="F343" s="46"/>
      <c r="G343" s="46"/>
      <c r="H343" s="46"/>
      <c r="I343" s="46"/>
      <c r="J343" s="47"/>
    </row>
    <row r="344" ht="135">
      <c r="A344" s="37" t="s">
        <v>99</v>
      </c>
      <c r="B344" s="45"/>
      <c r="C344" s="46"/>
      <c r="D344" s="46"/>
      <c r="E344" s="39" t="s">
        <v>621</v>
      </c>
      <c r="F344" s="46"/>
      <c r="G344" s="46"/>
      <c r="H344" s="46"/>
      <c r="I344" s="46"/>
      <c r="J344" s="47"/>
    </row>
    <row r="345">
      <c r="A345" s="37" t="s">
        <v>93</v>
      </c>
      <c r="B345" s="37">
        <v>83</v>
      </c>
      <c r="C345" s="38" t="s">
        <v>1075</v>
      </c>
      <c r="D345" s="37" t="s">
        <v>786</v>
      </c>
      <c r="E345" s="39" t="s">
        <v>1076</v>
      </c>
      <c r="F345" s="40" t="s">
        <v>620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1076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2130</v>
      </c>
      <c r="F347" s="46"/>
      <c r="G347" s="46"/>
      <c r="H347" s="46"/>
      <c r="I347" s="46"/>
      <c r="J347" s="47"/>
    </row>
    <row r="348" ht="90">
      <c r="A348" s="37" t="s">
        <v>99</v>
      </c>
      <c r="B348" s="45"/>
      <c r="C348" s="46"/>
      <c r="D348" s="46"/>
      <c r="E348" s="52" t="s">
        <v>1167</v>
      </c>
      <c r="F348" s="46"/>
      <c r="G348" s="46"/>
      <c r="H348" s="46"/>
      <c r="I348" s="46"/>
      <c r="J348" s="47"/>
    </row>
    <row r="349">
      <c r="A349" s="37" t="s">
        <v>93</v>
      </c>
      <c r="B349" s="37">
        <v>84</v>
      </c>
      <c r="C349" s="38" t="s">
        <v>1078</v>
      </c>
      <c r="D349" s="37" t="s">
        <v>786</v>
      </c>
      <c r="E349" s="39" t="s">
        <v>1079</v>
      </c>
      <c r="F349" s="40" t="s">
        <v>117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1079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810</v>
      </c>
      <c r="F351" s="46"/>
      <c r="G351" s="46"/>
      <c r="H351" s="46"/>
      <c r="I351" s="46"/>
      <c r="J351" s="47"/>
    </row>
    <row r="352" ht="210">
      <c r="A352" s="37" t="s">
        <v>99</v>
      </c>
      <c r="B352" s="45"/>
      <c r="C352" s="46"/>
      <c r="D352" s="46"/>
      <c r="E352" s="39" t="s">
        <v>1080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2131</v>
      </c>
      <c r="D353" s="37" t="s">
        <v>786</v>
      </c>
      <c r="E353" s="39" t="s">
        <v>1169</v>
      </c>
      <c r="F353" s="40" t="s">
        <v>1170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1169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919</v>
      </c>
      <c r="F355" s="46"/>
      <c r="G355" s="46"/>
      <c r="H355" s="46"/>
      <c r="I355" s="46"/>
      <c r="J355" s="47"/>
    </row>
    <row r="356" ht="135">
      <c r="A356" s="37" t="s">
        <v>99</v>
      </c>
      <c r="B356" s="45"/>
      <c r="C356" s="46"/>
      <c r="D356" s="46"/>
      <c r="E356" s="39" t="s">
        <v>1084</v>
      </c>
      <c r="F356" s="46"/>
      <c r="G356" s="46"/>
      <c r="H356" s="46"/>
      <c r="I356" s="46"/>
      <c r="J356" s="47"/>
    </row>
    <row r="357" ht="30">
      <c r="A357" s="37" t="s">
        <v>93</v>
      </c>
      <c r="B357" s="37">
        <v>86</v>
      </c>
      <c r="C357" s="38" t="s">
        <v>1085</v>
      </c>
      <c r="D357" s="37" t="s">
        <v>786</v>
      </c>
      <c r="E357" s="39" t="s">
        <v>1086</v>
      </c>
      <c r="F357" s="40" t="s">
        <v>1061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98</v>
      </c>
      <c r="B358" s="45"/>
      <c r="C358" s="46"/>
      <c r="D358" s="46"/>
      <c r="E358" s="39" t="s">
        <v>1086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912</v>
      </c>
      <c r="F359" s="46"/>
      <c r="G359" s="46"/>
      <c r="H359" s="46"/>
      <c r="I359" s="46"/>
      <c r="J359" s="47"/>
    </row>
    <row r="360" ht="120">
      <c r="A360" s="37" t="s">
        <v>99</v>
      </c>
      <c r="B360" s="45"/>
      <c r="C360" s="46"/>
      <c r="D360" s="46"/>
      <c r="E360" s="39" t="s">
        <v>1087</v>
      </c>
      <c r="F360" s="46"/>
      <c r="G360" s="46"/>
      <c r="H360" s="46"/>
      <c r="I360" s="46"/>
      <c r="J360" s="47"/>
    </row>
    <row r="361">
      <c r="A361" s="31" t="s">
        <v>90</v>
      </c>
      <c r="B361" s="32"/>
      <c r="C361" s="33" t="s">
        <v>1091</v>
      </c>
      <c r="D361" s="34"/>
      <c r="E361" s="31" t="s">
        <v>1092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93</v>
      </c>
      <c r="B362" s="37">
        <v>87</v>
      </c>
      <c r="C362" s="38" t="s">
        <v>1171</v>
      </c>
      <c r="D362" s="37" t="s">
        <v>1172</v>
      </c>
      <c r="E362" s="39" t="s">
        <v>1173</v>
      </c>
      <c r="F362" s="40" t="s">
        <v>626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98</v>
      </c>
      <c r="B363" s="45"/>
      <c r="C363" s="46"/>
      <c r="D363" s="46"/>
      <c r="E363" s="39" t="s">
        <v>627</v>
      </c>
      <c r="F363" s="46"/>
      <c r="G363" s="46"/>
      <c r="H363" s="46"/>
      <c r="I363" s="46"/>
      <c r="J363" s="47"/>
    </row>
    <row r="364" ht="30">
      <c r="A364" s="37" t="s">
        <v>390</v>
      </c>
      <c r="B364" s="45"/>
      <c r="C364" s="46"/>
      <c r="D364" s="46"/>
      <c r="E364" s="48" t="s">
        <v>2132</v>
      </c>
      <c r="F364" s="46"/>
      <c r="G364" s="46"/>
      <c r="H364" s="46"/>
      <c r="I364" s="46"/>
      <c r="J364" s="47"/>
    </row>
    <row r="365" ht="210">
      <c r="A365" s="37" t="s">
        <v>99</v>
      </c>
      <c r="B365" s="45"/>
      <c r="C365" s="46"/>
      <c r="D365" s="46"/>
      <c r="E365" s="39" t="s">
        <v>628</v>
      </c>
      <c r="F365" s="46"/>
      <c r="G365" s="46"/>
      <c r="H365" s="46"/>
      <c r="I365" s="46"/>
      <c r="J365" s="47"/>
    </row>
    <row r="366" ht="45">
      <c r="A366" s="37" t="s">
        <v>93</v>
      </c>
      <c r="B366" s="37">
        <v>88</v>
      </c>
      <c r="C366" s="38" t="s">
        <v>629</v>
      </c>
      <c r="D366" s="37" t="s">
        <v>1095</v>
      </c>
      <c r="E366" s="39" t="s">
        <v>630</v>
      </c>
      <c r="F366" s="40" t="s">
        <v>626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98</v>
      </c>
      <c r="B367" s="45"/>
      <c r="C367" s="46"/>
      <c r="D367" s="46"/>
      <c r="E367" s="39" t="s">
        <v>627</v>
      </c>
      <c r="F367" s="46"/>
      <c r="G367" s="46"/>
      <c r="H367" s="46"/>
      <c r="I367" s="46"/>
      <c r="J367" s="47"/>
    </row>
    <row r="368" ht="30">
      <c r="A368" s="37" t="s">
        <v>390</v>
      </c>
      <c r="B368" s="45"/>
      <c r="C368" s="46"/>
      <c r="D368" s="46"/>
      <c r="E368" s="48" t="s">
        <v>2133</v>
      </c>
      <c r="F368" s="46"/>
      <c r="G368" s="46"/>
      <c r="H368" s="46"/>
      <c r="I368" s="46"/>
      <c r="J368" s="47"/>
    </row>
    <row r="369" ht="210">
      <c r="A369" s="37" t="s">
        <v>99</v>
      </c>
      <c r="B369" s="45"/>
      <c r="C369" s="46"/>
      <c r="D369" s="46"/>
      <c r="E369" s="39" t="s">
        <v>628</v>
      </c>
      <c r="F369" s="46"/>
      <c r="G369" s="46"/>
      <c r="H369" s="46"/>
      <c r="I369" s="46"/>
      <c r="J369" s="47"/>
    </row>
    <row r="370" ht="45">
      <c r="A370" s="37" t="s">
        <v>93</v>
      </c>
      <c r="B370" s="37">
        <v>89</v>
      </c>
      <c r="C370" s="38" t="s">
        <v>633</v>
      </c>
      <c r="D370" s="37" t="s">
        <v>1176</v>
      </c>
      <c r="E370" s="39" t="s">
        <v>634</v>
      </c>
      <c r="F370" s="40" t="s">
        <v>626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98</v>
      </c>
      <c r="B371" s="45"/>
      <c r="C371" s="46"/>
      <c r="D371" s="46"/>
      <c r="E371" s="39" t="s">
        <v>627</v>
      </c>
      <c r="F371" s="46"/>
      <c r="G371" s="46"/>
      <c r="H371" s="46"/>
      <c r="I371" s="46"/>
      <c r="J371" s="47"/>
    </row>
    <row r="372" ht="30">
      <c r="A372" s="37" t="s">
        <v>390</v>
      </c>
      <c r="B372" s="45"/>
      <c r="C372" s="46"/>
      <c r="D372" s="46"/>
      <c r="E372" s="48" t="s">
        <v>1174</v>
      </c>
      <c r="F372" s="46"/>
      <c r="G372" s="46"/>
      <c r="H372" s="46"/>
      <c r="I372" s="46"/>
      <c r="J372" s="47"/>
    </row>
    <row r="373" ht="210">
      <c r="A373" s="37" t="s">
        <v>99</v>
      </c>
      <c r="B373" s="45"/>
      <c r="C373" s="46"/>
      <c r="D373" s="46"/>
      <c r="E373" s="39" t="s">
        <v>628</v>
      </c>
      <c r="F373" s="46"/>
      <c r="G373" s="46"/>
      <c r="H373" s="46"/>
      <c r="I373" s="46"/>
      <c r="J373" s="47"/>
    </row>
    <row r="374" ht="45">
      <c r="A374" s="37" t="s">
        <v>93</v>
      </c>
      <c r="B374" s="37">
        <v>90</v>
      </c>
      <c r="C374" s="38" t="s">
        <v>635</v>
      </c>
      <c r="D374" s="37" t="s">
        <v>1178</v>
      </c>
      <c r="E374" s="39" t="s">
        <v>636</v>
      </c>
      <c r="F374" s="40" t="s">
        <v>626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98</v>
      </c>
      <c r="B375" s="45"/>
      <c r="C375" s="46"/>
      <c r="D375" s="46"/>
      <c r="E375" s="39" t="s">
        <v>627</v>
      </c>
      <c r="F375" s="46"/>
      <c r="G375" s="46"/>
      <c r="H375" s="46"/>
      <c r="I375" s="46"/>
      <c r="J375" s="47"/>
    </row>
    <row r="376" ht="30">
      <c r="A376" s="37" t="s">
        <v>390</v>
      </c>
      <c r="B376" s="45"/>
      <c r="C376" s="46"/>
      <c r="D376" s="46"/>
      <c r="E376" s="48" t="s">
        <v>1174</v>
      </c>
      <c r="F376" s="46"/>
      <c r="G376" s="46"/>
      <c r="H376" s="46"/>
      <c r="I376" s="46"/>
      <c r="J376" s="47"/>
    </row>
    <row r="377" ht="210">
      <c r="A377" s="37" t="s">
        <v>99</v>
      </c>
      <c r="B377" s="45"/>
      <c r="C377" s="46"/>
      <c r="D377" s="46"/>
      <c r="E377" s="39" t="s">
        <v>628</v>
      </c>
      <c r="F377" s="46"/>
      <c r="G377" s="46"/>
      <c r="H377" s="46"/>
      <c r="I377" s="46"/>
      <c r="J377" s="47"/>
    </row>
    <row r="378" ht="45">
      <c r="A378" s="37" t="s">
        <v>93</v>
      </c>
      <c r="B378" s="37">
        <v>91</v>
      </c>
      <c r="C378" s="38" t="s">
        <v>637</v>
      </c>
      <c r="D378" s="37" t="s">
        <v>1106</v>
      </c>
      <c r="E378" s="39" t="s">
        <v>638</v>
      </c>
      <c r="F378" s="40" t="s">
        <v>626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98</v>
      </c>
      <c r="B379" s="45"/>
      <c r="C379" s="46"/>
      <c r="D379" s="46"/>
      <c r="E379" s="39" t="s">
        <v>627</v>
      </c>
      <c r="F379" s="46"/>
      <c r="G379" s="46"/>
      <c r="H379" s="46"/>
      <c r="I379" s="46"/>
      <c r="J379" s="47"/>
    </row>
    <row r="380" ht="30">
      <c r="A380" s="37" t="s">
        <v>390</v>
      </c>
      <c r="B380" s="45"/>
      <c r="C380" s="46"/>
      <c r="D380" s="46"/>
      <c r="E380" s="48" t="s">
        <v>2132</v>
      </c>
      <c r="F380" s="46"/>
      <c r="G380" s="46"/>
      <c r="H380" s="46"/>
      <c r="I380" s="46"/>
      <c r="J380" s="47"/>
    </row>
    <row r="381" ht="210">
      <c r="A381" s="37" t="s">
        <v>99</v>
      </c>
      <c r="B381" s="49"/>
      <c r="C381" s="50"/>
      <c r="D381" s="50"/>
      <c r="E381" s="39" t="s">
        <v>628</v>
      </c>
      <c r="F381" s="50"/>
      <c r="G381" s="50"/>
      <c r="H381" s="50"/>
      <c r="I381" s="50"/>
      <c r="J381" s="51"/>
    </row>
  </sheetData>
  <sheetProtection sheet="1" objects="1" scenarios="1" spinCount="100000" saltValue="v40RWKxM7qRlOBq57eWhSNXNMagM1xwaVNCJjQqfiZaWpvlJ3AoylxPYE11uHwgNu/b4AyQRkjab271vIsmnug==" hashValue="kdzLQrtiu8CJxOd44AZjiGJ7/vJWqlb9dpnC5xjnf3/KQnHE+u0yHBMX0X4Ry/ojoos9H0UC8FUq2moan6kEo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2134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2134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789</v>
      </c>
      <c r="D9" s="34"/>
      <c r="E9" s="31" t="s">
        <v>790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93</v>
      </c>
      <c r="B10" s="37">
        <v>1</v>
      </c>
      <c r="C10" s="38" t="s">
        <v>101</v>
      </c>
      <c r="D10" s="37" t="s">
        <v>786</v>
      </c>
      <c r="E10" s="39" t="s">
        <v>102</v>
      </c>
      <c r="F10" s="40" t="s">
        <v>103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102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1131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7" t="s">
        <v>93</v>
      </c>
      <c r="B14" s="37">
        <v>2</v>
      </c>
      <c r="C14" s="38" t="s">
        <v>105</v>
      </c>
      <c r="D14" s="37" t="s">
        <v>786</v>
      </c>
      <c r="E14" s="39" t="s">
        <v>107</v>
      </c>
      <c r="F14" s="40" t="s">
        <v>103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107</v>
      </c>
      <c r="F15" s="46"/>
      <c r="G15" s="46"/>
      <c r="H15" s="46"/>
      <c r="I15" s="46"/>
      <c r="J15" s="47"/>
    </row>
    <row r="16" ht="30">
      <c r="A16" s="37" t="s">
        <v>390</v>
      </c>
      <c r="B16" s="45"/>
      <c r="C16" s="46"/>
      <c r="D16" s="46"/>
      <c r="E16" s="48" t="s">
        <v>897</v>
      </c>
      <c r="F16" s="46"/>
      <c r="G16" s="46"/>
      <c r="H16" s="46"/>
      <c r="I16" s="46"/>
      <c r="J16" s="47"/>
    </row>
    <row r="17">
      <c r="A17" s="37" t="s">
        <v>99</v>
      </c>
      <c r="B17" s="45"/>
      <c r="C17" s="46"/>
      <c r="D17" s="46"/>
      <c r="E17" s="39" t="s">
        <v>788</v>
      </c>
      <c r="F17" s="46"/>
      <c r="G17" s="46"/>
      <c r="H17" s="46"/>
      <c r="I17" s="46"/>
      <c r="J17" s="47"/>
    </row>
    <row r="18">
      <c r="A18" s="31" t="s">
        <v>90</v>
      </c>
      <c r="B18" s="32"/>
      <c r="C18" s="33" t="s">
        <v>2135</v>
      </c>
      <c r="D18" s="34"/>
      <c r="E18" s="31" t="s">
        <v>2136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93</v>
      </c>
      <c r="B19" s="37">
        <v>3</v>
      </c>
      <c r="C19" s="38" t="s">
        <v>2137</v>
      </c>
      <c r="D19" s="37" t="s">
        <v>786</v>
      </c>
      <c r="E19" s="39" t="s">
        <v>2138</v>
      </c>
      <c r="F19" s="40" t="s">
        <v>103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98</v>
      </c>
      <c r="B20" s="45"/>
      <c r="C20" s="46"/>
      <c r="D20" s="46"/>
      <c r="E20" s="39" t="s">
        <v>2138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981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>
      <c r="A23" s="37" t="s">
        <v>93</v>
      </c>
      <c r="B23" s="37">
        <v>4</v>
      </c>
      <c r="C23" s="38" t="s">
        <v>2139</v>
      </c>
      <c r="D23" s="37" t="s">
        <v>786</v>
      </c>
      <c r="E23" s="39" t="s">
        <v>2140</v>
      </c>
      <c r="F23" s="40" t="s">
        <v>103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98</v>
      </c>
      <c r="B24" s="45"/>
      <c r="C24" s="46"/>
      <c r="D24" s="46"/>
      <c r="E24" s="39" t="s">
        <v>2140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981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>
      <c r="A27" s="31" t="s">
        <v>90</v>
      </c>
      <c r="B27" s="32"/>
      <c r="C27" s="33" t="s">
        <v>795</v>
      </c>
      <c r="D27" s="34"/>
      <c r="E27" s="31" t="s">
        <v>796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93</v>
      </c>
      <c r="B28" s="37">
        <v>5</v>
      </c>
      <c r="C28" s="38" t="s">
        <v>112</v>
      </c>
      <c r="D28" s="37" t="s">
        <v>786</v>
      </c>
      <c r="E28" s="39" t="s">
        <v>113</v>
      </c>
      <c r="F28" s="40" t="s">
        <v>103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98</v>
      </c>
      <c r="B29" s="45"/>
      <c r="C29" s="46"/>
      <c r="D29" s="46"/>
      <c r="E29" s="39" t="s">
        <v>113</v>
      </c>
      <c r="F29" s="46"/>
      <c r="G29" s="46"/>
      <c r="H29" s="46"/>
      <c r="I29" s="46"/>
      <c r="J29" s="47"/>
    </row>
    <row r="30" ht="30">
      <c r="A30" s="37" t="s">
        <v>390</v>
      </c>
      <c r="B30" s="45"/>
      <c r="C30" s="46"/>
      <c r="D30" s="46"/>
      <c r="E30" s="48" t="s">
        <v>1202</v>
      </c>
      <c r="F30" s="46"/>
      <c r="G30" s="46"/>
      <c r="H30" s="46"/>
      <c r="I30" s="46"/>
      <c r="J30" s="47"/>
    </row>
    <row r="31">
      <c r="A31" s="37" t="s">
        <v>99</v>
      </c>
      <c r="B31" s="45"/>
      <c r="C31" s="46"/>
      <c r="D31" s="46"/>
      <c r="E31" s="39" t="s">
        <v>788</v>
      </c>
      <c r="F31" s="46"/>
      <c r="G31" s="46"/>
      <c r="H31" s="46"/>
      <c r="I31" s="46"/>
      <c r="J31" s="47"/>
    </row>
    <row r="32">
      <c r="A32" s="31" t="s">
        <v>90</v>
      </c>
      <c r="B32" s="32"/>
      <c r="C32" s="33" t="s">
        <v>2141</v>
      </c>
      <c r="D32" s="34"/>
      <c r="E32" s="31" t="s">
        <v>2142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93</v>
      </c>
      <c r="B33" s="37">
        <v>6</v>
      </c>
      <c r="C33" s="38" t="s">
        <v>2143</v>
      </c>
      <c r="D33" s="37" t="s">
        <v>786</v>
      </c>
      <c r="E33" s="39" t="s">
        <v>2144</v>
      </c>
      <c r="F33" s="40" t="s">
        <v>97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98</v>
      </c>
      <c r="B34" s="45"/>
      <c r="C34" s="46"/>
      <c r="D34" s="46"/>
      <c r="E34" s="39" t="s">
        <v>2145</v>
      </c>
      <c r="F34" s="46"/>
      <c r="G34" s="46"/>
      <c r="H34" s="46"/>
      <c r="I34" s="46"/>
      <c r="J34" s="47"/>
    </row>
    <row r="35" ht="30">
      <c r="A35" s="37" t="s">
        <v>390</v>
      </c>
      <c r="B35" s="45"/>
      <c r="C35" s="46"/>
      <c r="D35" s="46"/>
      <c r="E35" s="48" t="s">
        <v>978</v>
      </c>
      <c r="F35" s="46"/>
      <c r="G35" s="46"/>
      <c r="H35" s="46"/>
      <c r="I35" s="46"/>
      <c r="J35" s="47"/>
    </row>
    <row r="36">
      <c r="A36" s="37" t="s">
        <v>99</v>
      </c>
      <c r="B36" s="45"/>
      <c r="C36" s="46"/>
      <c r="D36" s="46"/>
      <c r="E36" s="39" t="s">
        <v>788</v>
      </c>
      <c r="F36" s="46"/>
      <c r="G36" s="46"/>
      <c r="H36" s="46"/>
      <c r="I36" s="46"/>
      <c r="J36" s="47"/>
    </row>
    <row r="37">
      <c r="A37" s="31" t="s">
        <v>90</v>
      </c>
      <c r="B37" s="32"/>
      <c r="C37" s="33" t="s">
        <v>2146</v>
      </c>
      <c r="D37" s="34"/>
      <c r="E37" s="31" t="s">
        <v>2147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93</v>
      </c>
      <c r="B38" s="37">
        <v>7</v>
      </c>
      <c r="C38" s="38" t="s">
        <v>2148</v>
      </c>
      <c r="D38" s="37" t="s">
        <v>786</v>
      </c>
      <c r="E38" s="39" t="s">
        <v>2149</v>
      </c>
      <c r="F38" s="40" t="s">
        <v>103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98</v>
      </c>
      <c r="B39" s="45"/>
      <c r="C39" s="46"/>
      <c r="D39" s="46"/>
      <c r="E39" s="39" t="s">
        <v>2149</v>
      </c>
      <c r="F39" s="46"/>
      <c r="G39" s="46"/>
      <c r="H39" s="46"/>
      <c r="I39" s="46"/>
      <c r="J39" s="47"/>
    </row>
    <row r="40" ht="30">
      <c r="A40" s="37" t="s">
        <v>390</v>
      </c>
      <c r="B40" s="45"/>
      <c r="C40" s="46"/>
      <c r="D40" s="46"/>
      <c r="E40" s="48" t="s">
        <v>912</v>
      </c>
      <c r="F40" s="46"/>
      <c r="G40" s="46"/>
      <c r="H40" s="46"/>
      <c r="I40" s="46"/>
      <c r="J40" s="47"/>
    </row>
    <row r="41">
      <c r="A41" s="37" t="s">
        <v>99</v>
      </c>
      <c r="B41" s="45"/>
      <c r="C41" s="46"/>
      <c r="D41" s="46"/>
      <c r="E41" s="39" t="s">
        <v>788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803</v>
      </c>
      <c r="D42" s="34"/>
      <c r="E42" s="31" t="s">
        <v>804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93</v>
      </c>
      <c r="B43" s="37">
        <v>8</v>
      </c>
      <c r="C43" s="38" t="s">
        <v>122</v>
      </c>
      <c r="D43" s="37" t="s">
        <v>786</v>
      </c>
      <c r="E43" s="39" t="s">
        <v>123</v>
      </c>
      <c r="F43" s="40" t="s">
        <v>110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123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815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9</v>
      </c>
      <c r="C47" s="38" t="s">
        <v>124</v>
      </c>
      <c r="D47" s="37" t="s">
        <v>786</v>
      </c>
      <c r="E47" s="39" t="s">
        <v>125</v>
      </c>
      <c r="F47" s="40" t="s">
        <v>110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125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802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 ht="30">
      <c r="A51" s="37" t="s">
        <v>93</v>
      </c>
      <c r="B51" s="37">
        <v>10</v>
      </c>
      <c r="C51" s="38" t="s">
        <v>2150</v>
      </c>
      <c r="D51" s="37" t="s">
        <v>786</v>
      </c>
      <c r="E51" s="39" t="s">
        <v>2151</v>
      </c>
      <c r="F51" s="40" t="s">
        <v>110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2151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815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 ht="30">
      <c r="A55" s="37" t="s">
        <v>93</v>
      </c>
      <c r="B55" s="37">
        <v>11</v>
      </c>
      <c r="C55" s="38" t="s">
        <v>2152</v>
      </c>
      <c r="D55" s="37" t="s">
        <v>786</v>
      </c>
      <c r="E55" s="39" t="s">
        <v>2153</v>
      </c>
      <c r="F55" s="40" t="s">
        <v>110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98</v>
      </c>
      <c r="B56" s="45"/>
      <c r="C56" s="46"/>
      <c r="D56" s="46"/>
      <c r="E56" s="39" t="s">
        <v>2153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978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 ht="30">
      <c r="A59" s="37" t="s">
        <v>93</v>
      </c>
      <c r="B59" s="37">
        <v>12</v>
      </c>
      <c r="C59" s="38" t="s">
        <v>1406</v>
      </c>
      <c r="D59" s="37" t="s">
        <v>786</v>
      </c>
      <c r="E59" s="39" t="s">
        <v>1407</v>
      </c>
      <c r="F59" s="40" t="s">
        <v>110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98</v>
      </c>
      <c r="B60" s="45"/>
      <c r="C60" s="46"/>
      <c r="D60" s="46"/>
      <c r="E60" s="39" t="s">
        <v>1407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973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 ht="30">
      <c r="A63" s="37" t="s">
        <v>93</v>
      </c>
      <c r="B63" s="37">
        <v>13</v>
      </c>
      <c r="C63" s="38" t="s">
        <v>1194</v>
      </c>
      <c r="D63" s="37" t="s">
        <v>786</v>
      </c>
      <c r="E63" s="39" t="s">
        <v>1195</v>
      </c>
      <c r="F63" s="40" t="s">
        <v>110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98</v>
      </c>
      <c r="B64" s="45"/>
      <c r="C64" s="46"/>
      <c r="D64" s="46"/>
      <c r="E64" s="39" t="s">
        <v>1195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836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 ht="30">
      <c r="A67" s="37" t="s">
        <v>93</v>
      </c>
      <c r="B67" s="37">
        <v>14</v>
      </c>
      <c r="C67" s="38" t="s">
        <v>1196</v>
      </c>
      <c r="D67" s="37" t="s">
        <v>786</v>
      </c>
      <c r="E67" s="39" t="s">
        <v>1197</v>
      </c>
      <c r="F67" s="40" t="s">
        <v>110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98</v>
      </c>
      <c r="B68" s="45"/>
      <c r="C68" s="46"/>
      <c r="D68" s="46"/>
      <c r="E68" s="39" t="s">
        <v>1197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1128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>
      <c r="A71" s="37" t="s">
        <v>93</v>
      </c>
      <c r="B71" s="37">
        <v>15</v>
      </c>
      <c r="C71" s="38" t="s">
        <v>1327</v>
      </c>
      <c r="D71" s="37" t="s">
        <v>786</v>
      </c>
      <c r="E71" s="39" t="s">
        <v>1328</v>
      </c>
      <c r="F71" s="40" t="s">
        <v>110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1328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791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>
      <c r="A75" s="37" t="s">
        <v>93</v>
      </c>
      <c r="B75" s="37">
        <v>16</v>
      </c>
      <c r="C75" s="38" t="s">
        <v>1331</v>
      </c>
      <c r="D75" s="37" t="s">
        <v>786</v>
      </c>
      <c r="E75" s="39" t="s">
        <v>1332</v>
      </c>
      <c r="F75" s="40" t="s">
        <v>117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1332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1322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 ht="30">
      <c r="A79" s="37" t="s">
        <v>93</v>
      </c>
      <c r="B79" s="37">
        <v>17</v>
      </c>
      <c r="C79" s="38" t="s">
        <v>1690</v>
      </c>
      <c r="D79" s="37" t="s">
        <v>786</v>
      </c>
      <c r="E79" s="39" t="s">
        <v>1691</v>
      </c>
      <c r="F79" s="40" t="s">
        <v>117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98</v>
      </c>
      <c r="B80" s="45"/>
      <c r="C80" s="46"/>
      <c r="D80" s="46"/>
      <c r="E80" s="39" t="s">
        <v>1691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912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 ht="30">
      <c r="A83" s="37" t="s">
        <v>93</v>
      </c>
      <c r="B83" s="37">
        <v>18</v>
      </c>
      <c r="C83" s="38" t="s">
        <v>1125</v>
      </c>
      <c r="D83" s="37" t="s">
        <v>786</v>
      </c>
      <c r="E83" s="39" t="s">
        <v>1126</v>
      </c>
      <c r="F83" s="40" t="s">
        <v>117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98</v>
      </c>
      <c r="B84" s="45"/>
      <c r="C84" s="46"/>
      <c r="D84" s="46"/>
      <c r="E84" s="39" t="s">
        <v>1126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829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>
      <c r="A87" s="37" t="s">
        <v>93</v>
      </c>
      <c r="B87" s="37">
        <v>19</v>
      </c>
      <c r="C87" s="38" t="s">
        <v>129</v>
      </c>
      <c r="D87" s="37" t="s">
        <v>786</v>
      </c>
      <c r="E87" s="39" t="s">
        <v>130</v>
      </c>
      <c r="F87" s="40" t="s">
        <v>110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98</v>
      </c>
      <c r="B88" s="45"/>
      <c r="C88" s="46"/>
      <c r="D88" s="46"/>
      <c r="E88" s="39" t="s">
        <v>130</v>
      </c>
      <c r="F88" s="46"/>
      <c r="G88" s="46"/>
      <c r="H88" s="46"/>
      <c r="I88" s="46"/>
      <c r="J88" s="47"/>
    </row>
    <row r="89" ht="30">
      <c r="A89" s="37" t="s">
        <v>390</v>
      </c>
      <c r="B89" s="45"/>
      <c r="C89" s="46"/>
      <c r="D89" s="46"/>
      <c r="E89" s="48" t="s">
        <v>836</v>
      </c>
      <c r="F89" s="46"/>
      <c r="G89" s="46"/>
      <c r="H89" s="46"/>
      <c r="I89" s="46"/>
      <c r="J89" s="47"/>
    </row>
    <row r="90">
      <c r="A90" s="37" t="s">
        <v>99</v>
      </c>
      <c r="B90" s="45"/>
      <c r="C90" s="46"/>
      <c r="D90" s="46"/>
      <c r="E90" s="39" t="s">
        <v>788</v>
      </c>
      <c r="F90" s="46"/>
      <c r="G90" s="46"/>
      <c r="H90" s="46"/>
      <c r="I90" s="46"/>
      <c r="J90" s="47"/>
    </row>
    <row r="91">
      <c r="A91" s="37" t="s">
        <v>93</v>
      </c>
      <c r="B91" s="37">
        <v>20</v>
      </c>
      <c r="C91" s="38" t="s">
        <v>540</v>
      </c>
      <c r="D91" s="37" t="s">
        <v>786</v>
      </c>
      <c r="E91" s="39" t="s">
        <v>541</v>
      </c>
      <c r="F91" s="40" t="s">
        <v>110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98</v>
      </c>
      <c r="B92" s="45"/>
      <c r="C92" s="46"/>
      <c r="D92" s="46"/>
      <c r="E92" s="39" t="s">
        <v>541</v>
      </c>
      <c r="F92" s="46"/>
      <c r="G92" s="46"/>
      <c r="H92" s="46"/>
      <c r="I92" s="46"/>
      <c r="J92" s="47"/>
    </row>
    <row r="93" ht="30">
      <c r="A93" s="37" t="s">
        <v>390</v>
      </c>
      <c r="B93" s="45"/>
      <c r="C93" s="46"/>
      <c r="D93" s="46"/>
      <c r="E93" s="48" t="s">
        <v>815</v>
      </c>
      <c r="F93" s="46"/>
      <c r="G93" s="46"/>
      <c r="H93" s="46"/>
      <c r="I93" s="46"/>
      <c r="J93" s="47"/>
    </row>
    <row r="94">
      <c r="A94" s="37" t="s">
        <v>99</v>
      </c>
      <c r="B94" s="45"/>
      <c r="C94" s="46"/>
      <c r="D94" s="46"/>
      <c r="E94" s="39" t="s">
        <v>788</v>
      </c>
      <c r="F94" s="46"/>
      <c r="G94" s="46"/>
      <c r="H94" s="46"/>
      <c r="I94" s="46"/>
      <c r="J94" s="47"/>
    </row>
    <row r="95">
      <c r="A95" s="37" t="s">
        <v>93</v>
      </c>
      <c r="B95" s="37">
        <v>21</v>
      </c>
      <c r="C95" s="38" t="s">
        <v>543</v>
      </c>
      <c r="D95" s="37" t="s">
        <v>786</v>
      </c>
      <c r="E95" s="39" t="s">
        <v>544</v>
      </c>
      <c r="F95" s="40" t="s">
        <v>110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98</v>
      </c>
      <c r="B96" s="45"/>
      <c r="C96" s="46"/>
      <c r="D96" s="46"/>
      <c r="E96" s="39" t="s">
        <v>544</v>
      </c>
      <c r="F96" s="46"/>
      <c r="G96" s="46"/>
      <c r="H96" s="46"/>
      <c r="I96" s="46"/>
      <c r="J96" s="47"/>
    </row>
    <row r="97" ht="30">
      <c r="A97" s="37" t="s">
        <v>390</v>
      </c>
      <c r="B97" s="45"/>
      <c r="C97" s="46"/>
      <c r="D97" s="46"/>
      <c r="E97" s="48" t="s">
        <v>820</v>
      </c>
      <c r="F97" s="46"/>
      <c r="G97" s="46"/>
      <c r="H97" s="46"/>
      <c r="I97" s="46"/>
      <c r="J97" s="47"/>
    </row>
    <row r="98">
      <c r="A98" s="37" t="s">
        <v>99</v>
      </c>
      <c r="B98" s="45"/>
      <c r="C98" s="46"/>
      <c r="D98" s="46"/>
      <c r="E98" s="39" t="s">
        <v>788</v>
      </c>
      <c r="F98" s="46"/>
      <c r="G98" s="46"/>
      <c r="H98" s="46"/>
      <c r="I98" s="46"/>
      <c r="J98" s="47"/>
    </row>
    <row r="99">
      <c r="A99" s="31" t="s">
        <v>90</v>
      </c>
      <c r="B99" s="32"/>
      <c r="C99" s="33" t="s">
        <v>838</v>
      </c>
      <c r="D99" s="34"/>
      <c r="E99" s="31" t="s">
        <v>839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93</v>
      </c>
      <c r="B100" s="37">
        <v>22</v>
      </c>
      <c r="C100" s="38" t="s">
        <v>2154</v>
      </c>
      <c r="D100" s="37" t="s">
        <v>786</v>
      </c>
      <c r="E100" s="39" t="s">
        <v>2155</v>
      </c>
      <c r="F100" s="40" t="s">
        <v>117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2155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810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>
      <c r="A104" s="37" t="s">
        <v>93</v>
      </c>
      <c r="B104" s="37">
        <v>23</v>
      </c>
      <c r="C104" s="38" t="s">
        <v>2156</v>
      </c>
      <c r="D104" s="37" t="s">
        <v>786</v>
      </c>
      <c r="E104" s="39" t="s">
        <v>2157</v>
      </c>
      <c r="F104" s="40" t="s">
        <v>110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98</v>
      </c>
      <c r="B105" s="45"/>
      <c r="C105" s="46"/>
      <c r="D105" s="46"/>
      <c r="E105" s="39" t="s">
        <v>2157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836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>
      <c r="A108" s="37" t="s">
        <v>93</v>
      </c>
      <c r="B108" s="37">
        <v>24</v>
      </c>
      <c r="C108" s="38" t="s">
        <v>2158</v>
      </c>
      <c r="D108" s="37" t="s">
        <v>786</v>
      </c>
      <c r="E108" s="39" t="s">
        <v>2159</v>
      </c>
      <c r="F108" s="40" t="s">
        <v>117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98</v>
      </c>
      <c r="B109" s="45"/>
      <c r="C109" s="46"/>
      <c r="D109" s="46"/>
      <c r="E109" s="39" t="s">
        <v>2159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810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788</v>
      </c>
      <c r="F111" s="46"/>
      <c r="G111" s="46"/>
      <c r="H111" s="46"/>
      <c r="I111" s="46"/>
      <c r="J111" s="47"/>
    </row>
    <row r="112">
      <c r="A112" s="37" t="s">
        <v>93</v>
      </c>
      <c r="B112" s="37">
        <v>25</v>
      </c>
      <c r="C112" s="38" t="s">
        <v>1335</v>
      </c>
      <c r="D112" s="37" t="s">
        <v>786</v>
      </c>
      <c r="E112" s="39" t="s">
        <v>1336</v>
      </c>
      <c r="F112" s="40" t="s">
        <v>117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1336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829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788</v>
      </c>
      <c r="F115" s="46"/>
      <c r="G115" s="46"/>
      <c r="H115" s="46"/>
      <c r="I115" s="46"/>
      <c r="J115" s="47"/>
    </row>
    <row r="116">
      <c r="A116" s="37" t="s">
        <v>93</v>
      </c>
      <c r="B116" s="37">
        <v>26</v>
      </c>
      <c r="C116" s="38" t="s">
        <v>843</v>
      </c>
      <c r="D116" s="37" t="s">
        <v>786</v>
      </c>
      <c r="E116" s="39" t="s">
        <v>844</v>
      </c>
      <c r="F116" s="40" t="s">
        <v>117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844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912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788</v>
      </c>
      <c r="F119" s="46"/>
      <c r="G119" s="46"/>
      <c r="H119" s="46"/>
      <c r="I119" s="46"/>
      <c r="J119" s="47"/>
    </row>
    <row r="120">
      <c r="A120" s="37" t="s">
        <v>93</v>
      </c>
      <c r="B120" s="37">
        <v>27</v>
      </c>
      <c r="C120" s="38" t="s">
        <v>1337</v>
      </c>
      <c r="D120" s="37" t="s">
        <v>786</v>
      </c>
      <c r="E120" s="39" t="s">
        <v>1338</v>
      </c>
      <c r="F120" s="40" t="s">
        <v>117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98</v>
      </c>
      <c r="B121" s="45"/>
      <c r="C121" s="46"/>
      <c r="D121" s="46"/>
      <c r="E121" s="39" t="s">
        <v>1338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912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788</v>
      </c>
      <c r="F123" s="46"/>
      <c r="G123" s="46"/>
      <c r="H123" s="46"/>
      <c r="I123" s="46"/>
      <c r="J123" s="47"/>
    </row>
    <row r="124">
      <c r="A124" s="37" t="s">
        <v>93</v>
      </c>
      <c r="B124" s="37">
        <v>28</v>
      </c>
      <c r="C124" s="38" t="s">
        <v>2160</v>
      </c>
      <c r="D124" s="37" t="s">
        <v>786</v>
      </c>
      <c r="E124" s="39" t="s">
        <v>2161</v>
      </c>
      <c r="F124" s="40" t="s">
        <v>1061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98</v>
      </c>
      <c r="B125" s="45"/>
      <c r="C125" s="46"/>
      <c r="D125" s="46"/>
      <c r="E125" s="39" t="s">
        <v>2161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919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788</v>
      </c>
      <c r="F127" s="46"/>
      <c r="G127" s="46"/>
      <c r="H127" s="46"/>
      <c r="I127" s="46"/>
      <c r="J127" s="47"/>
    </row>
    <row r="128">
      <c r="A128" s="37" t="s">
        <v>93</v>
      </c>
      <c r="B128" s="37">
        <v>29</v>
      </c>
      <c r="C128" s="38" t="s">
        <v>2162</v>
      </c>
      <c r="D128" s="37" t="s">
        <v>786</v>
      </c>
      <c r="E128" s="39" t="s">
        <v>2163</v>
      </c>
      <c r="F128" s="40" t="s">
        <v>110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98</v>
      </c>
      <c r="B129" s="45"/>
      <c r="C129" s="46"/>
      <c r="D129" s="46"/>
      <c r="E129" s="39" t="s">
        <v>2163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815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30</v>
      </c>
      <c r="C132" s="38" t="s">
        <v>2164</v>
      </c>
      <c r="D132" s="37" t="s">
        <v>786</v>
      </c>
      <c r="E132" s="39" t="s">
        <v>2165</v>
      </c>
      <c r="F132" s="40" t="s">
        <v>117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2165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919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31</v>
      </c>
      <c r="C136" s="38" t="s">
        <v>2166</v>
      </c>
      <c r="D136" s="37" t="s">
        <v>786</v>
      </c>
      <c r="E136" s="39" t="s">
        <v>2167</v>
      </c>
      <c r="F136" s="40" t="s">
        <v>97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2167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810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>
      <c r="A140" s="37" t="s">
        <v>93</v>
      </c>
      <c r="B140" s="37">
        <v>32</v>
      </c>
      <c r="C140" s="38" t="s">
        <v>1773</v>
      </c>
      <c r="D140" s="37" t="s">
        <v>786</v>
      </c>
      <c r="E140" s="39" t="s">
        <v>1774</v>
      </c>
      <c r="F140" s="40" t="s">
        <v>1775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98</v>
      </c>
      <c r="B141" s="45"/>
      <c r="C141" s="46"/>
      <c r="D141" s="46"/>
      <c r="E141" s="39" t="s">
        <v>1774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815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788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33</v>
      </c>
      <c r="C144" s="38" t="s">
        <v>2168</v>
      </c>
      <c r="D144" s="37" t="s">
        <v>786</v>
      </c>
      <c r="E144" s="39" t="s">
        <v>2169</v>
      </c>
      <c r="F144" s="40" t="s">
        <v>110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2169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897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788</v>
      </c>
      <c r="F147" s="46"/>
      <c r="G147" s="46"/>
      <c r="H147" s="46"/>
      <c r="I147" s="46"/>
      <c r="J147" s="47"/>
    </row>
    <row r="148" ht="30">
      <c r="A148" s="37" t="s">
        <v>93</v>
      </c>
      <c r="B148" s="37">
        <v>34</v>
      </c>
      <c r="C148" s="38" t="s">
        <v>845</v>
      </c>
      <c r="D148" s="37" t="s">
        <v>786</v>
      </c>
      <c r="E148" s="39" t="s">
        <v>846</v>
      </c>
      <c r="F148" s="40" t="s">
        <v>110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98</v>
      </c>
      <c r="B149" s="45"/>
      <c r="C149" s="46"/>
      <c r="D149" s="46"/>
      <c r="E149" s="39" t="s">
        <v>846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836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788</v>
      </c>
      <c r="F151" s="46"/>
      <c r="G151" s="46"/>
      <c r="H151" s="46"/>
      <c r="I151" s="46"/>
      <c r="J151" s="47"/>
    </row>
    <row r="152">
      <c r="A152" s="37" t="s">
        <v>93</v>
      </c>
      <c r="B152" s="37">
        <v>35</v>
      </c>
      <c r="C152" s="38" t="s">
        <v>1339</v>
      </c>
      <c r="D152" s="37" t="s">
        <v>786</v>
      </c>
      <c r="E152" s="39" t="s">
        <v>1340</v>
      </c>
      <c r="F152" s="40" t="s">
        <v>110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1340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978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788</v>
      </c>
      <c r="F155" s="46"/>
      <c r="G155" s="46"/>
      <c r="H155" s="46"/>
      <c r="I155" s="46"/>
      <c r="J155" s="47"/>
    </row>
    <row r="156" ht="30">
      <c r="A156" s="37" t="s">
        <v>93</v>
      </c>
      <c r="B156" s="37">
        <v>36</v>
      </c>
      <c r="C156" s="38" t="s">
        <v>2170</v>
      </c>
      <c r="D156" s="37" t="s">
        <v>786</v>
      </c>
      <c r="E156" s="39" t="s">
        <v>2171</v>
      </c>
      <c r="F156" s="40" t="s">
        <v>117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98</v>
      </c>
      <c r="B157" s="45"/>
      <c r="C157" s="46"/>
      <c r="D157" s="46"/>
      <c r="E157" s="39" t="s">
        <v>2171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810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788</v>
      </c>
      <c r="F159" s="46"/>
      <c r="G159" s="46"/>
      <c r="H159" s="46"/>
      <c r="I159" s="46"/>
      <c r="J159" s="47"/>
    </row>
    <row r="160" ht="30">
      <c r="A160" s="37" t="s">
        <v>93</v>
      </c>
      <c r="B160" s="37">
        <v>37</v>
      </c>
      <c r="C160" s="38" t="s">
        <v>848</v>
      </c>
      <c r="D160" s="37" t="s">
        <v>786</v>
      </c>
      <c r="E160" s="39" t="s">
        <v>849</v>
      </c>
      <c r="F160" s="40" t="s">
        <v>117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98</v>
      </c>
      <c r="B161" s="45"/>
      <c r="C161" s="46"/>
      <c r="D161" s="46"/>
      <c r="E161" s="39" t="s">
        <v>849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1988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788</v>
      </c>
      <c r="F163" s="46"/>
      <c r="G163" s="46"/>
      <c r="H163" s="46"/>
      <c r="I163" s="46"/>
      <c r="J163" s="47"/>
    </row>
    <row r="164" ht="30">
      <c r="A164" s="37" t="s">
        <v>93</v>
      </c>
      <c r="B164" s="37">
        <v>38</v>
      </c>
      <c r="C164" s="38" t="s">
        <v>550</v>
      </c>
      <c r="D164" s="37" t="s">
        <v>786</v>
      </c>
      <c r="E164" s="39" t="s">
        <v>551</v>
      </c>
      <c r="F164" s="40" t="s">
        <v>117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98</v>
      </c>
      <c r="B165" s="45"/>
      <c r="C165" s="46"/>
      <c r="D165" s="46"/>
      <c r="E165" s="39" t="s">
        <v>551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810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788</v>
      </c>
      <c r="F167" s="46"/>
      <c r="G167" s="46"/>
      <c r="H167" s="46"/>
      <c r="I167" s="46"/>
      <c r="J167" s="47"/>
    </row>
    <row r="168">
      <c r="A168" s="37" t="s">
        <v>93</v>
      </c>
      <c r="B168" s="37">
        <v>39</v>
      </c>
      <c r="C168" s="38" t="s">
        <v>1814</v>
      </c>
      <c r="D168" s="37" t="s">
        <v>786</v>
      </c>
      <c r="E168" s="39" t="s">
        <v>1815</v>
      </c>
      <c r="F168" s="40" t="s">
        <v>110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1815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862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788</v>
      </c>
      <c r="F171" s="46"/>
      <c r="G171" s="46"/>
      <c r="H171" s="46"/>
      <c r="I171" s="46"/>
      <c r="J171" s="47"/>
    </row>
    <row r="172">
      <c r="A172" s="37" t="s">
        <v>93</v>
      </c>
      <c r="B172" s="37">
        <v>40</v>
      </c>
      <c r="C172" s="38" t="s">
        <v>152</v>
      </c>
      <c r="D172" s="37" t="s">
        <v>786</v>
      </c>
      <c r="E172" s="39" t="s">
        <v>153</v>
      </c>
      <c r="F172" s="40" t="s">
        <v>117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153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787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788</v>
      </c>
      <c r="F175" s="46"/>
      <c r="G175" s="46"/>
      <c r="H175" s="46"/>
      <c r="I175" s="46"/>
      <c r="J175" s="47"/>
    </row>
    <row r="176" ht="30">
      <c r="A176" s="37" t="s">
        <v>93</v>
      </c>
      <c r="B176" s="37">
        <v>41</v>
      </c>
      <c r="C176" s="38" t="s">
        <v>2172</v>
      </c>
      <c r="D176" s="37" t="s">
        <v>786</v>
      </c>
      <c r="E176" s="39" t="s">
        <v>2173</v>
      </c>
      <c r="F176" s="40" t="s">
        <v>117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98</v>
      </c>
      <c r="B177" s="45"/>
      <c r="C177" s="46"/>
      <c r="D177" s="46"/>
      <c r="E177" s="39" t="s">
        <v>2173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912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788</v>
      </c>
      <c r="F179" s="46"/>
      <c r="G179" s="46"/>
      <c r="H179" s="46"/>
      <c r="I179" s="46"/>
      <c r="J179" s="47"/>
    </row>
    <row r="180">
      <c r="A180" s="37" t="s">
        <v>93</v>
      </c>
      <c r="B180" s="37">
        <v>42</v>
      </c>
      <c r="C180" s="38" t="s">
        <v>1342</v>
      </c>
      <c r="D180" s="37" t="s">
        <v>786</v>
      </c>
      <c r="E180" s="39" t="s">
        <v>1343</v>
      </c>
      <c r="F180" s="40" t="s">
        <v>117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1343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912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788</v>
      </c>
      <c r="F183" s="46"/>
      <c r="G183" s="46"/>
      <c r="H183" s="46"/>
      <c r="I183" s="46"/>
      <c r="J183" s="47"/>
    </row>
    <row r="184">
      <c r="A184" s="37" t="s">
        <v>93</v>
      </c>
      <c r="B184" s="37">
        <v>43</v>
      </c>
      <c r="C184" s="38" t="s">
        <v>1408</v>
      </c>
      <c r="D184" s="37" t="s">
        <v>786</v>
      </c>
      <c r="E184" s="39" t="s">
        <v>1409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1409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919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788</v>
      </c>
      <c r="F187" s="46"/>
      <c r="G187" s="46"/>
      <c r="H187" s="46"/>
      <c r="I187" s="46"/>
      <c r="J187" s="47"/>
    </row>
    <row r="188">
      <c r="A188" s="37" t="s">
        <v>93</v>
      </c>
      <c r="B188" s="37">
        <v>44</v>
      </c>
      <c r="C188" s="38" t="s">
        <v>1820</v>
      </c>
      <c r="D188" s="37" t="s">
        <v>786</v>
      </c>
      <c r="E188" s="39" t="s">
        <v>1821</v>
      </c>
      <c r="F188" s="40" t="s">
        <v>117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98</v>
      </c>
      <c r="B189" s="45"/>
      <c r="C189" s="46"/>
      <c r="D189" s="46"/>
      <c r="E189" s="39" t="s">
        <v>1821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810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788</v>
      </c>
      <c r="F191" s="46"/>
      <c r="G191" s="46"/>
      <c r="H191" s="46"/>
      <c r="I191" s="46"/>
      <c r="J191" s="47"/>
    </row>
    <row r="192">
      <c r="A192" s="37" t="s">
        <v>93</v>
      </c>
      <c r="B192" s="37">
        <v>45</v>
      </c>
      <c r="C192" s="38" t="s">
        <v>2174</v>
      </c>
      <c r="D192" s="37" t="s">
        <v>786</v>
      </c>
      <c r="E192" s="39" t="s">
        <v>2175</v>
      </c>
      <c r="F192" s="40" t="s">
        <v>117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98</v>
      </c>
      <c r="B193" s="45"/>
      <c r="C193" s="46"/>
      <c r="D193" s="46"/>
      <c r="E193" s="39" t="s">
        <v>2175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962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788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46</v>
      </c>
      <c r="C196" s="38" t="s">
        <v>1410</v>
      </c>
      <c r="D196" s="37" t="s">
        <v>786</v>
      </c>
      <c r="E196" s="39" t="s">
        <v>1411</v>
      </c>
      <c r="F196" s="40" t="s">
        <v>117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1411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919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788</v>
      </c>
      <c r="F199" s="46"/>
      <c r="G199" s="46"/>
      <c r="H199" s="46"/>
      <c r="I199" s="46"/>
      <c r="J199" s="47"/>
    </row>
    <row r="200" ht="45">
      <c r="A200" s="37" t="s">
        <v>93</v>
      </c>
      <c r="B200" s="37">
        <v>47</v>
      </c>
      <c r="C200" s="38" t="s">
        <v>1412</v>
      </c>
      <c r="D200" s="37" t="s">
        <v>786</v>
      </c>
      <c r="E200" s="39" t="s">
        <v>1413</v>
      </c>
      <c r="F200" s="40" t="s">
        <v>117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98</v>
      </c>
      <c r="B201" s="45"/>
      <c r="C201" s="46"/>
      <c r="D201" s="46"/>
      <c r="E201" s="39" t="s">
        <v>1413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897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788</v>
      </c>
      <c r="F203" s="46"/>
      <c r="G203" s="46"/>
      <c r="H203" s="46"/>
      <c r="I203" s="46"/>
      <c r="J203" s="47"/>
    </row>
    <row r="204" ht="30">
      <c r="A204" s="37" t="s">
        <v>93</v>
      </c>
      <c r="B204" s="37">
        <v>48</v>
      </c>
      <c r="C204" s="38" t="s">
        <v>1829</v>
      </c>
      <c r="D204" s="37" t="s">
        <v>786</v>
      </c>
      <c r="E204" s="39" t="s">
        <v>1830</v>
      </c>
      <c r="F204" s="40" t="s">
        <v>117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98</v>
      </c>
      <c r="B205" s="45"/>
      <c r="C205" s="46"/>
      <c r="D205" s="46"/>
      <c r="E205" s="39" t="s">
        <v>1830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912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788</v>
      </c>
      <c r="F207" s="46"/>
      <c r="G207" s="46"/>
      <c r="H207" s="46"/>
      <c r="I207" s="46"/>
      <c r="J207" s="47"/>
    </row>
    <row r="208">
      <c r="A208" s="37" t="s">
        <v>93</v>
      </c>
      <c r="B208" s="37">
        <v>49</v>
      </c>
      <c r="C208" s="38" t="s">
        <v>2176</v>
      </c>
      <c r="D208" s="37" t="s">
        <v>786</v>
      </c>
      <c r="E208" s="39" t="s">
        <v>2177</v>
      </c>
      <c r="F208" s="40" t="s">
        <v>117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2177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919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788</v>
      </c>
      <c r="F211" s="46"/>
      <c r="G211" s="46"/>
      <c r="H211" s="46"/>
      <c r="I211" s="46"/>
      <c r="J211" s="47"/>
    </row>
    <row r="212">
      <c r="A212" s="37" t="s">
        <v>93</v>
      </c>
      <c r="B212" s="37">
        <v>50</v>
      </c>
      <c r="C212" s="38" t="s">
        <v>1831</v>
      </c>
      <c r="D212" s="37" t="s">
        <v>786</v>
      </c>
      <c r="E212" s="39" t="s">
        <v>1832</v>
      </c>
      <c r="F212" s="40" t="s">
        <v>503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1832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1131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788</v>
      </c>
      <c r="F215" s="46"/>
      <c r="G215" s="46"/>
      <c r="H215" s="46"/>
      <c r="I215" s="46"/>
      <c r="J215" s="47"/>
    </row>
    <row r="216">
      <c r="A216" s="37" t="s">
        <v>93</v>
      </c>
      <c r="B216" s="37">
        <v>51</v>
      </c>
      <c r="C216" s="38" t="s">
        <v>2178</v>
      </c>
      <c r="D216" s="37" t="s">
        <v>786</v>
      </c>
      <c r="E216" s="39" t="s">
        <v>2179</v>
      </c>
      <c r="F216" s="40" t="s">
        <v>503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2179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1492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788</v>
      </c>
      <c r="F219" s="46"/>
      <c r="G219" s="46"/>
      <c r="H219" s="46"/>
      <c r="I219" s="46"/>
      <c r="J219" s="47"/>
    </row>
    <row r="220">
      <c r="A220" s="37" t="s">
        <v>93</v>
      </c>
      <c r="B220" s="37">
        <v>52</v>
      </c>
      <c r="C220" s="38" t="s">
        <v>1833</v>
      </c>
      <c r="D220" s="37" t="s">
        <v>786</v>
      </c>
      <c r="E220" s="39" t="s">
        <v>1834</v>
      </c>
      <c r="F220" s="40" t="s">
        <v>503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98</v>
      </c>
      <c r="B221" s="45"/>
      <c r="C221" s="46"/>
      <c r="D221" s="46"/>
      <c r="E221" s="39" t="s">
        <v>1834</v>
      </c>
      <c r="F221" s="46"/>
      <c r="G221" s="46"/>
      <c r="H221" s="46"/>
      <c r="I221" s="46"/>
      <c r="J221" s="47"/>
    </row>
    <row r="222" ht="30">
      <c r="A222" s="37" t="s">
        <v>390</v>
      </c>
      <c r="B222" s="45"/>
      <c r="C222" s="46"/>
      <c r="D222" s="46"/>
      <c r="E222" s="48" t="s">
        <v>1295</v>
      </c>
      <c r="F222" s="46"/>
      <c r="G222" s="46"/>
      <c r="H222" s="46"/>
      <c r="I222" s="46"/>
      <c r="J222" s="47"/>
    </row>
    <row r="223">
      <c r="A223" s="37" t="s">
        <v>99</v>
      </c>
      <c r="B223" s="45"/>
      <c r="C223" s="46"/>
      <c r="D223" s="46"/>
      <c r="E223" s="39" t="s">
        <v>788</v>
      </c>
      <c r="F223" s="46"/>
      <c r="G223" s="46"/>
      <c r="H223" s="46"/>
      <c r="I223" s="46"/>
      <c r="J223" s="47"/>
    </row>
    <row r="224">
      <c r="A224" s="37" t="s">
        <v>93</v>
      </c>
      <c r="B224" s="37">
        <v>53</v>
      </c>
      <c r="C224" s="38" t="s">
        <v>1835</v>
      </c>
      <c r="D224" s="37" t="s">
        <v>786</v>
      </c>
      <c r="E224" s="39" t="s">
        <v>1836</v>
      </c>
      <c r="F224" s="40" t="s">
        <v>503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98</v>
      </c>
      <c r="B225" s="45"/>
      <c r="C225" s="46"/>
      <c r="D225" s="46"/>
      <c r="E225" s="39" t="s">
        <v>1836</v>
      </c>
      <c r="F225" s="46"/>
      <c r="G225" s="46"/>
      <c r="H225" s="46"/>
      <c r="I225" s="46"/>
      <c r="J225" s="47"/>
    </row>
    <row r="226" ht="30">
      <c r="A226" s="37" t="s">
        <v>390</v>
      </c>
      <c r="B226" s="45"/>
      <c r="C226" s="46"/>
      <c r="D226" s="46"/>
      <c r="E226" s="48" t="s">
        <v>1009</v>
      </c>
      <c r="F226" s="46"/>
      <c r="G226" s="46"/>
      <c r="H226" s="46"/>
      <c r="I226" s="46"/>
      <c r="J226" s="47"/>
    </row>
    <row r="227">
      <c r="A227" s="37" t="s">
        <v>99</v>
      </c>
      <c r="B227" s="45"/>
      <c r="C227" s="46"/>
      <c r="D227" s="46"/>
      <c r="E227" s="39" t="s">
        <v>788</v>
      </c>
      <c r="F227" s="46"/>
      <c r="G227" s="46"/>
      <c r="H227" s="46"/>
      <c r="I227" s="46"/>
      <c r="J227" s="47"/>
    </row>
    <row r="228">
      <c r="A228" s="37" t="s">
        <v>93</v>
      </c>
      <c r="B228" s="37">
        <v>54</v>
      </c>
      <c r="C228" s="38" t="s">
        <v>1837</v>
      </c>
      <c r="D228" s="37" t="s">
        <v>786</v>
      </c>
      <c r="E228" s="39" t="s">
        <v>1838</v>
      </c>
      <c r="F228" s="40" t="s">
        <v>503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98</v>
      </c>
      <c r="B229" s="45"/>
      <c r="C229" s="46"/>
      <c r="D229" s="46"/>
      <c r="E229" s="39" t="s">
        <v>1838</v>
      </c>
      <c r="F229" s="46"/>
      <c r="G229" s="46"/>
      <c r="H229" s="46"/>
      <c r="I229" s="46"/>
      <c r="J229" s="47"/>
    </row>
    <row r="230" ht="30">
      <c r="A230" s="37" t="s">
        <v>390</v>
      </c>
      <c r="B230" s="45"/>
      <c r="C230" s="46"/>
      <c r="D230" s="46"/>
      <c r="E230" s="48" t="s">
        <v>1131</v>
      </c>
      <c r="F230" s="46"/>
      <c r="G230" s="46"/>
      <c r="H230" s="46"/>
      <c r="I230" s="46"/>
      <c r="J230" s="47"/>
    </row>
    <row r="231">
      <c r="A231" s="37" t="s">
        <v>99</v>
      </c>
      <c r="B231" s="45"/>
      <c r="C231" s="46"/>
      <c r="D231" s="46"/>
      <c r="E231" s="39" t="s">
        <v>788</v>
      </c>
      <c r="F231" s="46"/>
      <c r="G231" s="46"/>
      <c r="H231" s="46"/>
      <c r="I231" s="46"/>
      <c r="J231" s="47"/>
    </row>
    <row r="232">
      <c r="A232" s="37" t="s">
        <v>93</v>
      </c>
      <c r="B232" s="37">
        <v>55</v>
      </c>
      <c r="C232" s="38" t="s">
        <v>1839</v>
      </c>
      <c r="D232" s="37" t="s">
        <v>786</v>
      </c>
      <c r="E232" s="39" t="s">
        <v>1840</v>
      </c>
      <c r="F232" s="40" t="s">
        <v>503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98</v>
      </c>
      <c r="B233" s="45"/>
      <c r="C233" s="46"/>
      <c r="D233" s="46"/>
      <c r="E233" s="39" t="s">
        <v>1840</v>
      </c>
      <c r="F233" s="46"/>
      <c r="G233" s="46"/>
      <c r="H233" s="46"/>
      <c r="I233" s="46"/>
      <c r="J233" s="47"/>
    </row>
    <row r="234" ht="30">
      <c r="A234" s="37" t="s">
        <v>390</v>
      </c>
      <c r="B234" s="45"/>
      <c r="C234" s="46"/>
      <c r="D234" s="46"/>
      <c r="E234" s="48" t="s">
        <v>1492</v>
      </c>
      <c r="F234" s="46"/>
      <c r="G234" s="46"/>
      <c r="H234" s="46"/>
      <c r="I234" s="46"/>
      <c r="J234" s="47"/>
    </row>
    <row r="235">
      <c r="A235" s="37" t="s">
        <v>99</v>
      </c>
      <c r="B235" s="45"/>
      <c r="C235" s="46"/>
      <c r="D235" s="46"/>
      <c r="E235" s="39" t="s">
        <v>788</v>
      </c>
      <c r="F235" s="46"/>
      <c r="G235" s="46"/>
      <c r="H235" s="46"/>
      <c r="I235" s="46"/>
      <c r="J235" s="47"/>
    </row>
    <row r="236">
      <c r="A236" s="31" t="s">
        <v>90</v>
      </c>
      <c r="B236" s="32"/>
      <c r="C236" s="33" t="s">
        <v>851</v>
      </c>
      <c r="D236" s="34"/>
      <c r="E236" s="31" t="s">
        <v>852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93</v>
      </c>
      <c r="B237" s="37">
        <v>56</v>
      </c>
      <c r="C237" s="38" t="s">
        <v>876</v>
      </c>
      <c r="D237" s="37" t="s">
        <v>786</v>
      </c>
      <c r="E237" s="39" t="s">
        <v>877</v>
      </c>
      <c r="F237" s="40" t="s">
        <v>110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877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1164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57</v>
      </c>
      <c r="C241" s="38" t="s">
        <v>888</v>
      </c>
      <c r="D241" s="37" t="s">
        <v>786</v>
      </c>
      <c r="E241" s="39" t="s">
        <v>889</v>
      </c>
      <c r="F241" s="40" t="s">
        <v>110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889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1164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7" t="s">
        <v>93</v>
      </c>
      <c r="B245" s="37">
        <v>58</v>
      </c>
      <c r="C245" s="38" t="s">
        <v>895</v>
      </c>
      <c r="D245" s="37" t="s">
        <v>786</v>
      </c>
      <c r="E245" s="39" t="s">
        <v>896</v>
      </c>
      <c r="F245" s="40" t="s">
        <v>117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896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897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>
      <c r="A249" s="37" t="s">
        <v>93</v>
      </c>
      <c r="B249" s="37">
        <v>59</v>
      </c>
      <c r="C249" s="38" t="s">
        <v>898</v>
      </c>
      <c r="D249" s="37" t="s">
        <v>786</v>
      </c>
      <c r="E249" s="39" t="s">
        <v>899</v>
      </c>
      <c r="F249" s="40" t="s">
        <v>117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98</v>
      </c>
      <c r="B250" s="45"/>
      <c r="C250" s="46"/>
      <c r="D250" s="46"/>
      <c r="E250" s="39" t="s">
        <v>899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897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60</v>
      </c>
      <c r="C253" s="38" t="s">
        <v>2180</v>
      </c>
      <c r="D253" s="37" t="s">
        <v>786</v>
      </c>
      <c r="E253" s="39" t="s">
        <v>2181</v>
      </c>
      <c r="F253" s="40" t="s">
        <v>117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2181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897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61</v>
      </c>
      <c r="C257" s="38" t="s">
        <v>905</v>
      </c>
      <c r="D257" s="37" t="s">
        <v>786</v>
      </c>
      <c r="E257" s="39" t="s">
        <v>906</v>
      </c>
      <c r="F257" s="40" t="s">
        <v>117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906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897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>
      <c r="A261" s="37" t="s">
        <v>93</v>
      </c>
      <c r="B261" s="37">
        <v>62</v>
      </c>
      <c r="C261" s="38" t="s">
        <v>908</v>
      </c>
      <c r="D261" s="37" t="s">
        <v>786</v>
      </c>
      <c r="E261" s="39" t="s">
        <v>909</v>
      </c>
      <c r="F261" s="40" t="s">
        <v>117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909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897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>
      <c r="A265" s="37" t="s">
        <v>93</v>
      </c>
      <c r="B265" s="37">
        <v>63</v>
      </c>
      <c r="C265" s="38" t="s">
        <v>944</v>
      </c>
      <c r="D265" s="37" t="s">
        <v>786</v>
      </c>
      <c r="E265" s="39" t="s">
        <v>945</v>
      </c>
      <c r="F265" s="40" t="s">
        <v>117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945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802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64</v>
      </c>
      <c r="C269" s="38" t="s">
        <v>946</v>
      </c>
      <c r="D269" s="37" t="s">
        <v>786</v>
      </c>
      <c r="E269" s="39" t="s">
        <v>947</v>
      </c>
      <c r="F269" s="40" t="s">
        <v>117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947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802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65</v>
      </c>
      <c r="C273" s="38" t="s">
        <v>948</v>
      </c>
      <c r="D273" s="37" t="s">
        <v>786</v>
      </c>
      <c r="E273" s="39" t="s">
        <v>949</v>
      </c>
      <c r="F273" s="40" t="s">
        <v>117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949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802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>
      <c r="A277" s="37" t="s">
        <v>93</v>
      </c>
      <c r="B277" s="37">
        <v>66</v>
      </c>
      <c r="C277" s="38" t="s">
        <v>960</v>
      </c>
      <c r="D277" s="37" t="s">
        <v>786</v>
      </c>
      <c r="E277" s="39" t="s">
        <v>961</v>
      </c>
      <c r="F277" s="40" t="s">
        <v>117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961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912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67</v>
      </c>
      <c r="C281" s="38" t="s">
        <v>963</v>
      </c>
      <c r="D281" s="37" t="s">
        <v>786</v>
      </c>
      <c r="E281" s="39" t="s">
        <v>964</v>
      </c>
      <c r="F281" s="40" t="s">
        <v>117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964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912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68</v>
      </c>
      <c r="C285" s="38" t="s">
        <v>1285</v>
      </c>
      <c r="D285" s="37" t="s">
        <v>786</v>
      </c>
      <c r="E285" s="39" t="s">
        <v>1286</v>
      </c>
      <c r="F285" s="40" t="s">
        <v>117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1286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912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69</v>
      </c>
      <c r="C289" s="38" t="s">
        <v>2182</v>
      </c>
      <c r="D289" s="37" t="s">
        <v>786</v>
      </c>
      <c r="E289" s="39" t="s">
        <v>2183</v>
      </c>
      <c r="F289" s="40" t="s">
        <v>886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2183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829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70</v>
      </c>
      <c r="C293" s="38" t="s">
        <v>1040</v>
      </c>
      <c r="D293" s="37" t="s">
        <v>786</v>
      </c>
      <c r="E293" s="39" t="s">
        <v>1041</v>
      </c>
      <c r="F293" s="40" t="s">
        <v>157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1041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2184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71</v>
      </c>
      <c r="C297" s="38" t="s">
        <v>2185</v>
      </c>
      <c r="D297" s="37" t="s">
        <v>786</v>
      </c>
      <c r="E297" s="39" t="s">
        <v>2186</v>
      </c>
      <c r="F297" s="40" t="s">
        <v>157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2186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1353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72</v>
      </c>
      <c r="C301" s="38" t="s">
        <v>1359</v>
      </c>
      <c r="D301" s="37" t="s">
        <v>786</v>
      </c>
      <c r="E301" s="39" t="s">
        <v>1360</v>
      </c>
      <c r="F301" s="40" t="s">
        <v>157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1360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1587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>
      <c r="A305" s="37" t="s">
        <v>93</v>
      </c>
      <c r="B305" s="37">
        <v>73</v>
      </c>
      <c r="C305" s="38" t="s">
        <v>1421</v>
      </c>
      <c r="D305" s="37" t="s">
        <v>786</v>
      </c>
      <c r="E305" s="39" t="s">
        <v>1422</v>
      </c>
      <c r="F305" s="40" t="s">
        <v>117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98</v>
      </c>
      <c r="B306" s="45"/>
      <c r="C306" s="46"/>
      <c r="D306" s="46"/>
      <c r="E306" s="39" t="s">
        <v>1422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791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>
      <c r="A309" s="37" t="s">
        <v>93</v>
      </c>
      <c r="B309" s="37">
        <v>74</v>
      </c>
      <c r="C309" s="38" t="s">
        <v>1590</v>
      </c>
      <c r="D309" s="37" t="s">
        <v>786</v>
      </c>
      <c r="E309" s="39" t="s">
        <v>1591</v>
      </c>
      <c r="F309" s="40" t="s">
        <v>117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1591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802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75</v>
      </c>
      <c r="C313" s="38" t="s">
        <v>1424</v>
      </c>
      <c r="D313" s="37" t="s">
        <v>786</v>
      </c>
      <c r="E313" s="39" t="s">
        <v>1425</v>
      </c>
      <c r="F313" s="40" t="s">
        <v>117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1425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1183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76</v>
      </c>
      <c r="C317" s="38" t="s">
        <v>2187</v>
      </c>
      <c r="D317" s="37" t="s">
        <v>786</v>
      </c>
      <c r="E317" s="39" t="s">
        <v>2188</v>
      </c>
      <c r="F317" s="40" t="s">
        <v>117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2188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981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77</v>
      </c>
      <c r="C321" s="38" t="s">
        <v>2189</v>
      </c>
      <c r="D321" s="37" t="s">
        <v>786</v>
      </c>
      <c r="E321" s="39" t="s">
        <v>2190</v>
      </c>
      <c r="F321" s="40" t="s">
        <v>117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2190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919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78</v>
      </c>
      <c r="C325" s="38" t="s">
        <v>1504</v>
      </c>
      <c r="D325" s="37" t="s">
        <v>786</v>
      </c>
      <c r="E325" s="39" t="s">
        <v>1505</v>
      </c>
      <c r="F325" s="40" t="s">
        <v>117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1505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810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79</v>
      </c>
      <c r="C329" s="38" t="s">
        <v>760</v>
      </c>
      <c r="D329" s="37" t="s">
        <v>786</v>
      </c>
      <c r="E329" s="39" t="s">
        <v>761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761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810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80</v>
      </c>
      <c r="C333" s="38" t="s">
        <v>763</v>
      </c>
      <c r="D333" s="37" t="s">
        <v>786</v>
      </c>
      <c r="E333" s="39" t="s">
        <v>764</v>
      </c>
      <c r="F333" s="40" t="s">
        <v>117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764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802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81</v>
      </c>
      <c r="C337" s="38" t="s">
        <v>2191</v>
      </c>
      <c r="D337" s="37" t="s">
        <v>786</v>
      </c>
      <c r="E337" s="39" t="s">
        <v>2192</v>
      </c>
      <c r="F337" s="40" t="s">
        <v>117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2192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912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82</v>
      </c>
      <c r="C341" s="38" t="s">
        <v>2193</v>
      </c>
      <c r="D341" s="37" t="s">
        <v>786</v>
      </c>
      <c r="E341" s="39" t="s">
        <v>2194</v>
      </c>
      <c r="F341" s="40" t="s">
        <v>117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2194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912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 ht="30">
      <c r="A345" s="37" t="s">
        <v>93</v>
      </c>
      <c r="B345" s="37">
        <v>83</v>
      </c>
      <c r="C345" s="38" t="s">
        <v>2195</v>
      </c>
      <c r="D345" s="37" t="s">
        <v>786</v>
      </c>
      <c r="E345" s="39" t="s">
        <v>2196</v>
      </c>
      <c r="F345" s="40" t="s">
        <v>117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30">
      <c r="A346" s="37" t="s">
        <v>98</v>
      </c>
      <c r="B346" s="45"/>
      <c r="C346" s="46"/>
      <c r="D346" s="46"/>
      <c r="E346" s="39" t="s">
        <v>2196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919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 ht="30">
      <c r="A349" s="37" t="s">
        <v>93</v>
      </c>
      <c r="B349" s="37">
        <v>84</v>
      </c>
      <c r="C349" s="38" t="s">
        <v>2197</v>
      </c>
      <c r="D349" s="37" t="s">
        <v>786</v>
      </c>
      <c r="E349" s="39" t="s">
        <v>2198</v>
      </c>
      <c r="F349" s="40" t="s">
        <v>117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98</v>
      </c>
      <c r="B350" s="45"/>
      <c r="C350" s="46"/>
      <c r="D350" s="46"/>
      <c r="E350" s="39" t="s">
        <v>2198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919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85</v>
      </c>
      <c r="C353" s="38" t="s">
        <v>1731</v>
      </c>
      <c r="D353" s="37" t="s">
        <v>786</v>
      </c>
      <c r="E353" s="39" t="s">
        <v>1732</v>
      </c>
      <c r="F353" s="40" t="s">
        <v>117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1732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919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86</v>
      </c>
      <c r="C357" s="38" t="s">
        <v>2199</v>
      </c>
      <c r="D357" s="37" t="s">
        <v>786</v>
      </c>
      <c r="E357" s="39" t="s">
        <v>2200</v>
      </c>
      <c r="F357" s="40" t="s">
        <v>117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2200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919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87</v>
      </c>
      <c r="C361" s="38" t="s">
        <v>1474</v>
      </c>
      <c r="D361" s="37" t="s">
        <v>786</v>
      </c>
      <c r="E361" s="39" t="s">
        <v>1475</v>
      </c>
      <c r="F361" s="40" t="s">
        <v>117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1475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912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 ht="30">
      <c r="A365" s="37" t="s">
        <v>93</v>
      </c>
      <c r="B365" s="37">
        <v>88</v>
      </c>
      <c r="C365" s="38" t="s">
        <v>1476</v>
      </c>
      <c r="D365" s="37" t="s">
        <v>786</v>
      </c>
      <c r="E365" s="39" t="s">
        <v>1477</v>
      </c>
      <c r="F365" s="40" t="s">
        <v>117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98</v>
      </c>
      <c r="B366" s="45"/>
      <c r="C366" s="46"/>
      <c r="D366" s="46"/>
      <c r="E366" s="39" t="s">
        <v>1477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912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89</v>
      </c>
      <c r="C369" s="38" t="s">
        <v>2201</v>
      </c>
      <c r="D369" s="37" t="s">
        <v>786</v>
      </c>
      <c r="E369" s="39" t="s">
        <v>2202</v>
      </c>
      <c r="F369" s="40" t="s">
        <v>117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2202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919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90</v>
      </c>
      <c r="C373" s="38" t="s">
        <v>2203</v>
      </c>
      <c r="D373" s="37" t="s">
        <v>786</v>
      </c>
      <c r="E373" s="39" t="s">
        <v>2204</v>
      </c>
      <c r="F373" s="40" t="s">
        <v>117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2204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919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>
      <c r="A377" s="37" t="s">
        <v>93</v>
      </c>
      <c r="B377" s="37">
        <v>91</v>
      </c>
      <c r="C377" s="38" t="s">
        <v>2205</v>
      </c>
      <c r="D377" s="37" t="s">
        <v>786</v>
      </c>
      <c r="E377" s="39" t="s">
        <v>2206</v>
      </c>
      <c r="F377" s="40" t="s">
        <v>117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98</v>
      </c>
      <c r="B378" s="45"/>
      <c r="C378" s="46"/>
      <c r="D378" s="46"/>
      <c r="E378" s="39" t="s">
        <v>2206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919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92</v>
      </c>
      <c r="C381" s="38" t="s">
        <v>2207</v>
      </c>
      <c r="D381" s="37" t="s">
        <v>786</v>
      </c>
      <c r="E381" s="39" t="s">
        <v>2208</v>
      </c>
      <c r="F381" s="40" t="s">
        <v>117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2208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919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93</v>
      </c>
      <c r="C385" s="38" t="s">
        <v>2209</v>
      </c>
      <c r="D385" s="37" t="s">
        <v>786</v>
      </c>
      <c r="E385" s="39" t="s">
        <v>2210</v>
      </c>
      <c r="F385" s="40" t="s">
        <v>117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2210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919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94</v>
      </c>
      <c r="C389" s="38" t="s">
        <v>2211</v>
      </c>
      <c r="D389" s="37" t="s">
        <v>786</v>
      </c>
      <c r="E389" s="39" t="s">
        <v>2212</v>
      </c>
      <c r="F389" s="40" t="s">
        <v>117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2212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919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95</v>
      </c>
      <c r="C393" s="38" t="s">
        <v>2213</v>
      </c>
      <c r="D393" s="37" t="s">
        <v>786</v>
      </c>
      <c r="E393" s="39" t="s">
        <v>2214</v>
      </c>
      <c r="F393" s="40" t="s">
        <v>117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2214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919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96</v>
      </c>
      <c r="C397" s="38" t="s">
        <v>2215</v>
      </c>
      <c r="D397" s="37" t="s">
        <v>786</v>
      </c>
      <c r="E397" s="39" t="s">
        <v>2216</v>
      </c>
      <c r="F397" s="40" t="s">
        <v>117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2216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919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97</v>
      </c>
      <c r="C401" s="38" t="s">
        <v>2217</v>
      </c>
      <c r="D401" s="37" t="s">
        <v>786</v>
      </c>
      <c r="E401" s="39" t="s">
        <v>2218</v>
      </c>
      <c r="F401" s="40" t="s">
        <v>117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2218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919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98</v>
      </c>
      <c r="C405" s="38" t="s">
        <v>2219</v>
      </c>
      <c r="D405" s="37" t="s">
        <v>786</v>
      </c>
      <c r="E405" s="39" t="s">
        <v>2220</v>
      </c>
      <c r="F405" s="40" t="s">
        <v>117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2220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919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99</v>
      </c>
      <c r="C409" s="38" t="s">
        <v>2221</v>
      </c>
      <c r="D409" s="37" t="s">
        <v>786</v>
      </c>
      <c r="E409" s="39" t="s">
        <v>2222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2222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919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100</v>
      </c>
      <c r="C413" s="38" t="s">
        <v>2223</v>
      </c>
      <c r="D413" s="37" t="s">
        <v>786</v>
      </c>
      <c r="E413" s="39" t="s">
        <v>2224</v>
      </c>
      <c r="F413" s="40" t="s">
        <v>117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2224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912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>
      <c r="A417" s="37" t="s">
        <v>93</v>
      </c>
      <c r="B417" s="37">
        <v>101</v>
      </c>
      <c r="C417" s="38" t="s">
        <v>2225</v>
      </c>
      <c r="D417" s="37" t="s">
        <v>786</v>
      </c>
      <c r="E417" s="39" t="s">
        <v>2226</v>
      </c>
      <c r="F417" s="40" t="s">
        <v>117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98</v>
      </c>
      <c r="B418" s="45"/>
      <c r="C418" s="46"/>
      <c r="D418" s="46"/>
      <c r="E418" s="39" t="s">
        <v>2226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912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102</v>
      </c>
      <c r="C421" s="38" t="s">
        <v>2227</v>
      </c>
      <c r="D421" s="37" t="s">
        <v>786</v>
      </c>
      <c r="E421" s="39" t="s">
        <v>2228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2228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919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>
      <c r="A425" s="37" t="s">
        <v>93</v>
      </c>
      <c r="B425" s="37">
        <v>103</v>
      </c>
      <c r="C425" s="38" t="s">
        <v>2229</v>
      </c>
      <c r="D425" s="37" t="s">
        <v>786</v>
      </c>
      <c r="E425" s="39" t="s">
        <v>2230</v>
      </c>
      <c r="F425" s="40" t="s">
        <v>117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98</v>
      </c>
      <c r="B426" s="45"/>
      <c r="C426" s="46"/>
      <c r="D426" s="46"/>
      <c r="E426" s="39" t="s">
        <v>2230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919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>
      <c r="A429" s="37" t="s">
        <v>93</v>
      </c>
      <c r="B429" s="37">
        <v>104</v>
      </c>
      <c r="C429" s="38" t="s">
        <v>2231</v>
      </c>
      <c r="D429" s="37" t="s">
        <v>786</v>
      </c>
      <c r="E429" s="39" t="s">
        <v>2232</v>
      </c>
      <c r="F429" s="40" t="s">
        <v>117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98</v>
      </c>
      <c r="B430" s="45"/>
      <c r="C430" s="46"/>
      <c r="D430" s="46"/>
      <c r="E430" s="39" t="s">
        <v>2232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919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105</v>
      </c>
      <c r="C433" s="38" t="s">
        <v>2233</v>
      </c>
      <c r="D433" s="37" t="s">
        <v>786</v>
      </c>
      <c r="E433" s="39" t="s">
        <v>2234</v>
      </c>
      <c r="F433" s="40" t="s">
        <v>117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2234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919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106</v>
      </c>
      <c r="C437" s="38" t="s">
        <v>2235</v>
      </c>
      <c r="D437" s="37" t="s">
        <v>786</v>
      </c>
      <c r="E437" s="39" t="s">
        <v>2236</v>
      </c>
      <c r="F437" s="40" t="s">
        <v>110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2236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973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107</v>
      </c>
      <c r="C441" s="38" t="s">
        <v>2237</v>
      </c>
      <c r="D441" s="37" t="s">
        <v>786</v>
      </c>
      <c r="E441" s="39" t="s">
        <v>2238</v>
      </c>
      <c r="F441" s="40" t="s">
        <v>117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2238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810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108</v>
      </c>
      <c r="C445" s="38" t="s">
        <v>2239</v>
      </c>
      <c r="D445" s="37" t="s">
        <v>786</v>
      </c>
      <c r="E445" s="39" t="s">
        <v>2240</v>
      </c>
      <c r="F445" s="40" t="s">
        <v>110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2240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973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>
      <c r="A449" s="37" t="s">
        <v>93</v>
      </c>
      <c r="B449" s="37">
        <v>109</v>
      </c>
      <c r="C449" s="38" t="s">
        <v>2241</v>
      </c>
      <c r="D449" s="37" t="s">
        <v>786</v>
      </c>
      <c r="E449" s="39" t="s">
        <v>2242</v>
      </c>
      <c r="F449" s="40" t="s">
        <v>110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2242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815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110</v>
      </c>
      <c r="C453" s="38" t="s">
        <v>2243</v>
      </c>
      <c r="D453" s="37" t="s">
        <v>786</v>
      </c>
      <c r="E453" s="39" t="s">
        <v>2244</v>
      </c>
      <c r="F453" s="40" t="s">
        <v>110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2244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815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111</v>
      </c>
      <c r="C457" s="38" t="s">
        <v>2245</v>
      </c>
      <c r="D457" s="37" t="s">
        <v>786</v>
      </c>
      <c r="E457" s="39" t="s">
        <v>2246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2246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919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112</v>
      </c>
      <c r="C461" s="38" t="s">
        <v>2247</v>
      </c>
      <c r="D461" s="37" t="s">
        <v>786</v>
      </c>
      <c r="E461" s="39" t="s">
        <v>2248</v>
      </c>
      <c r="F461" s="40" t="s">
        <v>117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2248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912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113</v>
      </c>
      <c r="C465" s="38" t="s">
        <v>2249</v>
      </c>
      <c r="D465" s="37" t="s">
        <v>786</v>
      </c>
      <c r="E465" s="39" t="s">
        <v>2250</v>
      </c>
      <c r="F465" s="40" t="s">
        <v>117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2250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919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 ht="30">
      <c r="A469" s="37" t="s">
        <v>93</v>
      </c>
      <c r="B469" s="37">
        <v>114</v>
      </c>
      <c r="C469" s="38" t="s">
        <v>2251</v>
      </c>
      <c r="D469" s="37" t="s">
        <v>786</v>
      </c>
      <c r="E469" s="39" t="s">
        <v>2252</v>
      </c>
      <c r="F469" s="40" t="s">
        <v>117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98</v>
      </c>
      <c r="B470" s="45"/>
      <c r="C470" s="46"/>
      <c r="D470" s="46"/>
      <c r="E470" s="39" t="s">
        <v>2252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912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115</v>
      </c>
      <c r="C473" s="38" t="s">
        <v>2253</v>
      </c>
      <c r="D473" s="37" t="s">
        <v>786</v>
      </c>
      <c r="E473" s="39" t="s">
        <v>2254</v>
      </c>
      <c r="F473" s="40" t="s">
        <v>117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2254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919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116</v>
      </c>
      <c r="C477" s="38" t="s">
        <v>2255</v>
      </c>
      <c r="D477" s="37" t="s">
        <v>786</v>
      </c>
      <c r="E477" s="39" t="s">
        <v>2256</v>
      </c>
      <c r="F477" s="40" t="s">
        <v>117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2256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829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 ht="30">
      <c r="A481" s="37" t="s">
        <v>93</v>
      </c>
      <c r="B481" s="37">
        <v>117</v>
      </c>
      <c r="C481" s="38" t="s">
        <v>2257</v>
      </c>
      <c r="D481" s="37" t="s">
        <v>786</v>
      </c>
      <c r="E481" s="39" t="s">
        <v>2258</v>
      </c>
      <c r="F481" s="40" t="s">
        <v>117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 ht="30">
      <c r="A482" s="37" t="s">
        <v>98</v>
      </c>
      <c r="B482" s="45"/>
      <c r="C482" s="46"/>
      <c r="D482" s="46"/>
      <c r="E482" s="39" t="s">
        <v>2258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919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118</v>
      </c>
      <c r="C485" s="38" t="s">
        <v>2259</v>
      </c>
      <c r="D485" s="37" t="s">
        <v>786</v>
      </c>
      <c r="E485" s="39" t="s">
        <v>2260</v>
      </c>
      <c r="F485" s="40" t="s">
        <v>117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2260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919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7" t="s">
        <v>93</v>
      </c>
      <c r="B489" s="37">
        <v>119</v>
      </c>
      <c r="C489" s="38" t="s">
        <v>2261</v>
      </c>
      <c r="D489" s="37" t="s">
        <v>786</v>
      </c>
      <c r="E489" s="39" t="s">
        <v>2262</v>
      </c>
      <c r="F489" s="40" t="s">
        <v>117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2262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912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788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120</v>
      </c>
      <c r="C493" s="38" t="s">
        <v>2263</v>
      </c>
      <c r="D493" s="37" t="s">
        <v>786</v>
      </c>
      <c r="E493" s="39" t="s">
        <v>2264</v>
      </c>
      <c r="F493" s="40" t="s">
        <v>117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2264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912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788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121</v>
      </c>
      <c r="C497" s="38" t="s">
        <v>2265</v>
      </c>
      <c r="D497" s="37" t="s">
        <v>786</v>
      </c>
      <c r="E497" s="39" t="s">
        <v>2266</v>
      </c>
      <c r="F497" s="40" t="s">
        <v>117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2266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829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788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122</v>
      </c>
      <c r="C501" s="38" t="s">
        <v>2267</v>
      </c>
      <c r="D501" s="37" t="s">
        <v>786</v>
      </c>
      <c r="E501" s="39" t="s">
        <v>2268</v>
      </c>
      <c r="F501" s="40" t="s">
        <v>117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2268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919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788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123</v>
      </c>
      <c r="C505" s="38" t="s">
        <v>2269</v>
      </c>
      <c r="D505" s="37" t="s">
        <v>786</v>
      </c>
      <c r="E505" s="39" t="s">
        <v>2270</v>
      </c>
      <c r="F505" s="40" t="s">
        <v>117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2270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919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788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124</v>
      </c>
      <c r="C509" s="38" t="s">
        <v>2271</v>
      </c>
      <c r="D509" s="37" t="s">
        <v>786</v>
      </c>
      <c r="E509" s="39" t="s">
        <v>2272</v>
      </c>
      <c r="F509" s="40" t="s">
        <v>117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2272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829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788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125</v>
      </c>
      <c r="C513" s="38" t="s">
        <v>2273</v>
      </c>
      <c r="D513" s="37" t="s">
        <v>786</v>
      </c>
      <c r="E513" s="39" t="s">
        <v>2274</v>
      </c>
      <c r="F513" s="40" t="s">
        <v>117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2274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912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788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126</v>
      </c>
      <c r="C517" s="38" t="s">
        <v>2275</v>
      </c>
      <c r="D517" s="37" t="s">
        <v>786</v>
      </c>
      <c r="E517" s="39" t="s">
        <v>2276</v>
      </c>
      <c r="F517" s="40" t="s">
        <v>117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2276</v>
      </c>
      <c r="F518" s="46"/>
      <c r="G518" s="46"/>
      <c r="H518" s="46"/>
      <c r="I518" s="46"/>
      <c r="J518" s="47"/>
    </row>
    <row r="519" ht="30">
      <c r="A519" s="37" t="s">
        <v>390</v>
      </c>
      <c r="B519" s="45"/>
      <c r="C519" s="46"/>
      <c r="D519" s="46"/>
      <c r="E519" s="48" t="s">
        <v>912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788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127</v>
      </c>
      <c r="C521" s="38" t="s">
        <v>2277</v>
      </c>
      <c r="D521" s="37" t="s">
        <v>786</v>
      </c>
      <c r="E521" s="39" t="s">
        <v>2278</v>
      </c>
      <c r="F521" s="40" t="s">
        <v>117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2278</v>
      </c>
      <c r="F522" s="46"/>
      <c r="G522" s="46"/>
      <c r="H522" s="46"/>
      <c r="I522" s="46"/>
      <c r="J522" s="47"/>
    </row>
    <row r="523" ht="30">
      <c r="A523" s="37" t="s">
        <v>390</v>
      </c>
      <c r="B523" s="45"/>
      <c r="C523" s="46"/>
      <c r="D523" s="46"/>
      <c r="E523" s="48" t="s">
        <v>912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788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128</v>
      </c>
      <c r="C525" s="38" t="s">
        <v>2279</v>
      </c>
      <c r="D525" s="37" t="s">
        <v>786</v>
      </c>
      <c r="E525" s="39" t="s">
        <v>2280</v>
      </c>
      <c r="F525" s="40" t="s">
        <v>117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2280</v>
      </c>
      <c r="F526" s="46"/>
      <c r="G526" s="46"/>
      <c r="H526" s="46"/>
      <c r="I526" s="46"/>
      <c r="J526" s="47"/>
    </row>
    <row r="527" ht="30">
      <c r="A527" s="37" t="s">
        <v>390</v>
      </c>
      <c r="B527" s="45"/>
      <c r="C527" s="46"/>
      <c r="D527" s="46"/>
      <c r="E527" s="48" t="s">
        <v>829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788</v>
      </c>
      <c r="F528" s="46"/>
      <c r="G528" s="46"/>
      <c r="H528" s="46"/>
      <c r="I528" s="46"/>
      <c r="J528" s="47"/>
    </row>
    <row r="529">
      <c r="A529" s="37" t="s">
        <v>93</v>
      </c>
      <c r="B529" s="37">
        <v>129</v>
      </c>
      <c r="C529" s="38" t="s">
        <v>2281</v>
      </c>
      <c r="D529" s="37" t="s">
        <v>786</v>
      </c>
      <c r="E529" s="39" t="s">
        <v>2282</v>
      </c>
      <c r="F529" s="40" t="s">
        <v>110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2282</v>
      </c>
      <c r="F530" s="46"/>
      <c r="G530" s="46"/>
      <c r="H530" s="46"/>
      <c r="I530" s="46"/>
      <c r="J530" s="47"/>
    </row>
    <row r="531" ht="30">
      <c r="A531" s="37" t="s">
        <v>390</v>
      </c>
      <c r="B531" s="45"/>
      <c r="C531" s="46"/>
      <c r="D531" s="46"/>
      <c r="E531" s="48" t="s">
        <v>787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788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130</v>
      </c>
      <c r="C533" s="38" t="s">
        <v>2283</v>
      </c>
      <c r="D533" s="37" t="s">
        <v>786</v>
      </c>
      <c r="E533" s="39" t="s">
        <v>2284</v>
      </c>
      <c r="F533" s="40" t="s">
        <v>110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2284</v>
      </c>
      <c r="F534" s="46"/>
      <c r="G534" s="46"/>
      <c r="H534" s="46"/>
      <c r="I534" s="46"/>
      <c r="J534" s="47"/>
    </row>
    <row r="535" ht="30">
      <c r="A535" s="37" t="s">
        <v>390</v>
      </c>
      <c r="B535" s="45"/>
      <c r="C535" s="46"/>
      <c r="D535" s="46"/>
      <c r="E535" s="48" t="s">
        <v>836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788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131</v>
      </c>
      <c r="C537" s="38" t="s">
        <v>2285</v>
      </c>
      <c r="D537" s="37" t="s">
        <v>786</v>
      </c>
      <c r="E537" s="39" t="s">
        <v>2286</v>
      </c>
      <c r="F537" s="40" t="s">
        <v>117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2286</v>
      </c>
      <c r="F538" s="46"/>
      <c r="G538" s="46"/>
      <c r="H538" s="46"/>
      <c r="I538" s="46"/>
      <c r="J538" s="47"/>
    </row>
    <row r="539" ht="30">
      <c r="A539" s="37" t="s">
        <v>390</v>
      </c>
      <c r="B539" s="45"/>
      <c r="C539" s="46"/>
      <c r="D539" s="46"/>
      <c r="E539" s="48" t="s">
        <v>1009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788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132</v>
      </c>
      <c r="C541" s="38" t="s">
        <v>2287</v>
      </c>
      <c r="D541" s="37" t="s">
        <v>786</v>
      </c>
      <c r="E541" s="39" t="s">
        <v>2288</v>
      </c>
      <c r="F541" s="40" t="s">
        <v>117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2288</v>
      </c>
      <c r="F542" s="46"/>
      <c r="G542" s="46"/>
      <c r="H542" s="46"/>
      <c r="I542" s="46"/>
      <c r="J542" s="47"/>
    </row>
    <row r="543" ht="30">
      <c r="A543" s="37" t="s">
        <v>390</v>
      </c>
      <c r="B543" s="45"/>
      <c r="C543" s="46"/>
      <c r="D543" s="46"/>
      <c r="E543" s="48" t="s">
        <v>912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788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133</v>
      </c>
      <c r="C545" s="38" t="s">
        <v>2289</v>
      </c>
      <c r="D545" s="37" t="s">
        <v>786</v>
      </c>
      <c r="E545" s="39" t="s">
        <v>2290</v>
      </c>
      <c r="F545" s="40" t="s">
        <v>117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2290</v>
      </c>
      <c r="F546" s="46"/>
      <c r="G546" s="46"/>
      <c r="H546" s="46"/>
      <c r="I546" s="46"/>
      <c r="J546" s="47"/>
    </row>
    <row r="547" ht="30">
      <c r="A547" s="37" t="s">
        <v>390</v>
      </c>
      <c r="B547" s="45"/>
      <c r="C547" s="46"/>
      <c r="D547" s="46"/>
      <c r="E547" s="48" t="s">
        <v>912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788</v>
      </c>
      <c r="F548" s="46"/>
      <c r="G548" s="46"/>
      <c r="H548" s="46"/>
      <c r="I548" s="46"/>
      <c r="J548" s="47"/>
    </row>
    <row r="549">
      <c r="A549" s="37" t="s">
        <v>93</v>
      </c>
      <c r="B549" s="37">
        <v>134</v>
      </c>
      <c r="C549" s="38" t="s">
        <v>2291</v>
      </c>
      <c r="D549" s="37" t="s">
        <v>786</v>
      </c>
      <c r="E549" s="39" t="s">
        <v>2292</v>
      </c>
      <c r="F549" s="40" t="s">
        <v>117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98</v>
      </c>
      <c r="B550" s="45"/>
      <c r="C550" s="46"/>
      <c r="D550" s="46"/>
      <c r="E550" s="39" t="s">
        <v>2292</v>
      </c>
      <c r="F550" s="46"/>
      <c r="G550" s="46"/>
      <c r="H550" s="46"/>
      <c r="I550" s="46"/>
      <c r="J550" s="47"/>
    </row>
    <row r="551" ht="30">
      <c r="A551" s="37" t="s">
        <v>390</v>
      </c>
      <c r="B551" s="45"/>
      <c r="C551" s="46"/>
      <c r="D551" s="46"/>
      <c r="E551" s="48" t="s">
        <v>919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788</v>
      </c>
      <c r="F552" s="46"/>
      <c r="G552" s="46"/>
      <c r="H552" s="46"/>
      <c r="I552" s="46"/>
      <c r="J552" s="47"/>
    </row>
    <row r="553">
      <c r="A553" s="37" t="s">
        <v>93</v>
      </c>
      <c r="B553" s="37">
        <v>135</v>
      </c>
      <c r="C553" s="38" t="s">
        <v>2293</v>
      </c>
      <c r="D553" s="37" t="s">
        <v>786</v>
      </c>
      <c r="E553" s="39" t="s">
        <v>2294</v>
      </c>
      <c r="F553" s="40" t="s">
        <v>117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98</v>
      </c>
      <c r="B554" s="45"/>
      <c r="C554" s="46"/>
      <c r="D554" s="46"/>
      <c r="E554" s="39" t="s">
        <v>2294</v>
      </c>
      <c r="F554" s="46"/>
      <c r="G554" s="46"/>
      <c r="H554" s="46"/>
      <c r="I554" s="46"/>
      <c r="J554" s="47"/>
    </row>
    <row r="555" ht="30">
      <c r="A555" s="37" t="s">
        <v>390</v>
      </c>
      <c r="B555" s="45"/>
      <c r="C555" s="46"/>
      <c r="D555" s="46"/>
      <c r="E555" s="48" t="s">
        <v>919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788</v>
      </c>
      <c r="F556" s="46"/>
      <c r="G556" s="46"/>
      <c r="H556" s="46"/>
      <c r="I556" s="46"/>
      <c r="J556" s="47"/>
    </row>
    <row r="557">
      <c r="A557" s="37" t="s">
        <v>93</v>
      </c>
      <c r="B557" s="37">
        <v>136</v>
      </c>
      <c r="C557" s="38" t="s">
        <v>2295</v>
      </c>
      <c r="D557" s="37" t="s">
        <v>786</v>
      </c>
      <c r="E557" s="39" t="s">
        <v>2296</v>
      </c>
      <c r="F557" s="40" t="s">
        <v>117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98</v>
      </c>
      <c r="B558" s="45"/>
      <c r="C558" s="46"/>
      <c r="D558" s="46"/>
      <c r="E558" s="39" t="s">
        <v>2296</v>
      </c>
      <c r="F558" s="46"/>
      <c r="G558" s="46"/>
      <c r="H558" s="46"/>
      <c r="I558" s="46"/>
      <c r="J558" s="47"/>
    </row>
    <row r="559" ht="30">
      <c r="A559" s="37" t="s">
        <v>390</v>
      </c>
      <c r="B559" s="45"/>
      <c r="C559" s="46"/>
      <c r="D559" s="46"/>
      <c r="E559" s="48" t="s">
        <v>919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788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137</v>
      </c>
      <c r="C561" s="38" t="s">
        <v>2297</v>
      </c>
      <c r="D561" s="37" t="s">
        <v>786</v>
      </c>
      <c r="E561" s="39" t="s">
        <v>2298</v>
      </c>
      <c r="F561" s="40" t="s">
        <v>97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2298</v>
      </c>
      <c r="F562" s="46"/>
      <c r="G562" s="46"/>
      <c r="H562" s="46"/>
      <c r="I562" s="46"/>
      <c r="J562" s="47"/>
    </row>
    <row r="563" ht="30">
      <c r="A563" s="37" t="s">
        <v>390</v>
      </c>
      <c r="B563" s="45"/>
      <c r="C563" s="46"/>
      <c r="D563" s="46"/>
      <c r="E563" s="48" t="s">
        <v>912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788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138</v>
      </c>
      <c r="C565" s="38" t="s">
        <v>2299</v>
      </c>
      <c r="D565" s="37" t="s">
        <v>786</v>
      </c>
      <c r="E565" s="39" t="s">
        <v>2300</v>
      </c>
      <c r="F565" s="40" t="s">
        <v>117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2300</v>
      </c>
      <c r="F566" s="46"/>
      <c r="G566" s="46"/>
      <c r="H566" s="46"/>
      <c r="I566" s="46"/>
      <c r="J566" s="47"/>
    </row>
    <row r="567" ht="30">
      <c r="A567" s="37" t="s">
        <v>390</v>
      </c>
      <c r="B567" s="45"/>
      <c r="C567" s="46"/>
      <c r="D567" s="46"/>
      <c r="E567" s="48" t="s">
        <v>919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788</v>
      </c>
      <c r="F568" s="46"/>
      <c r="G568" s="46"/>
      <c r="H568" s="46"/>
      <c r="I568" s="46"/>
      <c r="J568" s="47"/>
    </row>
    <row r="569">
      <c r="A569" s="37" t="s">
        <v>93</v>
      </c>
      <c r="B569" s="37">
        <v>139</v>
      </c>
      <c r="C569" s="38" t="s">
        <v>2301</v>
      </c>
      <c r="D569" s="37" t="s">
        <v>786</v>
      </c>
      <c r="E569" s="39" t="s">
        <v>2302</v>
      </c>
      <c r="F569" s="40" t="s">
        <v>117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98</v>
      </c>
      <c r="B570" s="45"/>
      <c r="C570" s="46"/>
      <c r="D570" s="46"/>
      <c r="E570" s="39" t="s">
        <v>2302</v>
      </c>
      <c r="F570" s="46"/>
      <c r="G570" s="46"/>
      <c r="H570" s="46"/>
      <c r="I570" s="46"/>
      <c r="J570" s="47"/>
    </row>
    <row r="571" ht="30">
      <c r="A571" s="37" t="s">
        <v>390</v>
      </c>
      <c r="B571" s="45"/>
      <c r="C571" s="46"/>
      <c r="D571" s="46"/>
      <c r="E571" s="48" t="s">
        <v>829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788</v>
      </c>
      <c r="F572" s="46"/>
      <c r="G572" s="46"/>
      <c r="H572" s="46"/>
      <c r="I572" s="46"/>
      <c r="J572" s="47"/>
    </row>
    <row r="573">
      <c r="A573" s="37" t="s">
        <v>93</v>
      </c>
      <c r="B573" s="37">
        <v>140</v>
      </c>
      <c r="C573" s="38" t="s">
        <v>2303</v>
      </c>
      <c r="D573" s="37" t="s">
        <v>786</v>
      </c>
      <c r="E573" s="39" t="s">
        <v>2304</v>
      </c>
      <c r="F573" s="40" t="s">
        <v>117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98</v>
      </c>
      <c r="B574" s="45"/>
      <c r="C574" s="46"/>
      <c r="D574" s="46"/>
      <c r="E574" s="39" t="s">
        <v>2304</v>
      </c>
      <c r="F574" s="46"/>
      <c r="G574" s="46"/>
      <c r="H574" s="46"/>
      <c r="I574" s="46"/>
      <c r="J574" s="47"/>
    </row>
    <row r="575" ht="30">
      <c r="A575" s="37" t="s">
        <v>390</v>
      </c>
      <c r="B575" s="45"/>
      <c r="C575" s="46"/>
      <c r="D575" s="46"/>
      <c r="E575" s="48" t="s">
        <v>829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788</v>
      </c>
      <c r="F576" s="46"/>
      <c r="G576" s="46"/>
      <c r="H576" s="46"/>
      <c r="I576" s="46"/>
      <c r="J576" s="47"/>
    </row>
    <row r="577">
      <c r="A577" s="37" t="s">
        <v>93</v>
      </c>
      <c r="B577" s="37">
        <v>141</v>
      </c>
      <c r="C577" s="38" t="s">
        <v>2305</v>
      </c>
      <c r="D577" s="37" t="s">
        <v>786</v>
      </c>
      <c r="E577" s="39" t="s">
        <v>2306</v>
      </c>
      <c r="F577" s="40" t="s">
        <v>117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98</v>
      </c>
      <c r="B578" s="45"/>
      <c r="C578" s="46"/>
      <c r="D578" s="46"/>
      <c r="E578" s="39" t="s">
        <v>2306</v>
      </c>
      <c r="F578" s="46"/>
      <c r="G578" s="46"/>
      <c r="H578" s="46"/>
      <c r="I578" s="46"/>
      <c r="J578" s="47"/>
    </row>
    <row r="579" ht="30">
      <c r="A579" s="37" t="s">
        <v>390</v>
      </c>
      <c r="B579" s="45"/>
      <c r="C579" s="46"/>
      <c r="D579" s="46"/>
      <c r="E579" s="48" t="s">
        <v>919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788</v>
      </c>
      <c r="F580" s="46"/>
      <c r="G580" s="46"/>
      <c r="H580" s="46"/>
      <c r="I580" s="46"/>
      <c r="J580" s="47"/>
    </row>
    <row r="581">
      <c r="A581" s="37" t="s">
        <v>93</v>
      </c>
      <c r="B581" s="37">
        <v>142</v>
      </c>
      <c r="C581" s="38" t="s">
        <v>2307</v>
      </c>
      <c r="D581" s="37" t="s">
        <v>786</v>
      </c>
      <c r="E581" s="39" t="s">
        <v>2308</v>
      </c>
      <c r="F581" s="40" t="s">
        <v>117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98</v>
      </c>
      <c r="B582" s="45"/>
      <c r="C582" s="46"/>
      <c r="D582" s="46"/>
      <c r="E582" s="39" t="s">
        <v>2308</v>
      </c>
      <c r="F582" s="46"/>
      <c r="G582" s="46"/>
      <c r="H582" s="46"/>
      <c r="I582" s="46"/>
      <c r="J582" s="47"/>
    </row>
    <row r="583" ht="30">
      <c r="A583" s="37" t="s">
        <v>390</v>
      </c>
      <c r="B583" s="45"/>
      <c r="C583" s="46"/>
      <c r="D583" s="46"/>
      <c r="E583" s="48" t="s">
        <v>919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788</v>
      </c>
      <c r="F584" s="46"/>
      <c r="G584" s="46"/>
      <c r="H584" s="46"/>
      <c r="I584" s="46"/>
      <c r="J584" s="47"/>
    </row>
    <row r="585">
      <c r="A585" s="37" t="s">
        <v>93</v>
      </c>
      <c r="B585" s="37">
        <v>143</v>
      </c>
      <c r="C585" s="38" t="s">
        <v>2309</v>
      </c>
      <c r="D585" s="37" t="s">
        <v>786</v>
      </c>
      <c r="E585" s="39" t="s">
        <v>2310</v>
      </c>
      <c r="F585" s="40" t="s">
        <v>117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98</v>
      </c>
      <c r="B586" s="45"/>
      <c r="C586" s="46"/>
      <c r="D586" s="46"/>
      <c r="E586" s="39" t="s">
        <v>2310</v>
      </c>
      <c r="F586" s="46"/>
      <c r="G586" s="46"/>
      <c r="H586" s="46"/>
      <c r="I586" s="46"/>
      <c r="J586" s="47"/>
    </row>
    <row r="587" ht="30">
      <c r="A587" s="37" t="s">
        <v>390</v>
      </c>
      <c r="B587" s="45"/>
      <c r="C587" s="46"/>
      <c r="D587" s="46"/>
      <c r="E587" s="48" t="s">
        <v>919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788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144</v>
      </c>
      <c r="C589" s="38" t="s">
        <v>2311</v>
      </c>
      <c r="D589" s="37" t="s">
        <v>786</v>
      </c>
      <c r="E589" s="39" t="s">
        <v>2312</v>
      </c>
      <c r="F589" s="40" t="s">
        <v>117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2312</v>
      </c>
      <c r="F590" s="46"/>
      <c r="G590" s="46"/>
      <c r="H590" s="46"/>
      <c r="I590" s="46"/>
      <c r="J590" s="47"/>
    </row>
    <row r="591" ht="30">
      <c r="A591" s="37" t="s">
        <v>390</v>
      </c>
      <c r="B591" s="45"/>
      <c r="C591" s="46"/>
      <c r="D591" s="46"/>
      <c r="E591" s="48" t="s">
        <v>912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788</v>
      </c>
      <c r="F592" s="46"/>
      <c r="G592" s="46"/>
      <c r="H592" s="46"/>
      <c r="I592" s="46"/>
      <c r="J592" s="47"/>
    </row>
    <row r="593">
      <c r="A593" s="37" t="s">
        <v>93</v>
      </c>
      <c r="B593" s="37">
        <v>145</v>
      </c>
      <c r="C593" s="38" t="s">
        <v>2313</v>
      </c>
      <c r="D593" s="37" t="s">
        <v>786</v>
      </c>
      <c r="E593" s="39" t="s">
        <v>2314</v>
      </c>
      <c r="F593" s="40" t="s">
        <v>117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98</v>
      </c>
      <c r="B594" s="45"/>
      <c r="C594" s="46"/>
      <c r="D594" s="46"/>
      <c r="E594" s="39" t="s">
        <v>2314</v>
      </c>
      <c r="F594" s="46"/>
      <c r="G594" s="46"/>
      <c r="H594" s="46"/>
      <c r="I594" s="46"/>
      <c r="J594" s="47"/>
    </row>
    <row r="595" ht="30">
      <c r="A595" s="37" t="s">
        <v>390</v>
      </c>
      <c r="B595" s="45"/>
      <c r="C595" s="46"/>
      <c r="D595" s="46"/>
      <c r="E595" s="48" t="s">
        <v>912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788</v>
      </c>
      <c r="F596" s="46"/>
      <c r="G596" s="46"/>
      <c r="H596" s="46"/>
      <c r="I596" s="46"/>
      <c r="J596" s="47"/>
    </row>
    <row r="597">
      <c r="A597" s="37" t="s">
        <v>93</v>
      </c>
      <c r="B597" s="37">
        <v>146</v>
      </c>
      <c r="C597" s="38" t="s">
        <v>2315</v>
      </c>
      <c r="D597" s="37" t="s">
        <v>786</v>
      </c>
      <c r="E597" s="39" t="s">
        <v>2316</v>
      </c>
      <c r="F597" s="40" t="s">
        <v>117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98</v>
      </c>
      <c r="B598" s="45"/>
      <c r="C598" s="46"/>
      <c r="D598" s="46"/>
      <c r="E598" s="39" t="s">
        <v>2316</v>
      </c>
      <c r="F598" s="46"/>
      <c r="G598" s="46"/>
      <c r="H598" s="46"/>
      <c r="I598" s="46"/>
      <c r="J598" s="47"/>
    </row>
    <row r="599" ht="30">
      <c r="A599" s="37" t="s">
        <v>390</v>
      </c>
      <c r="B599" s="45"/>
      <c r="C599" s="46"/>
      <c r="D599" s="46"/>
      <c r="E599" s="48" t="s">
        <v>829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788</v>
      </c>
      <c r="F600" s="46"/>
      <c r="G600" s="46"/>
      <c r="H600" s="46"/>
      <c r="I600" s="46"/>
      <c r="J600" s="47"/>
    </row>
    <row r="601">
      <c r="A601" s="37" t="s">
        <v>93</v>
      </c>
      <c r="B601" s="37">
        <v>147</v>
      </c>
      <c r="C601" s="38" t="s">
        <v>2317</v>
      </c>
      <c r="D601" s="37" t="s">
        <v>786</v>
      </c>
      <c r="E601" s="39" t="s">
        <v>2318</v>
      </c>
      <c r="F601" s="40" t="s">
        <v>117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98</v>
      </c>
      <c r="B602" s="45"/>
      <c r="C602" s="46"/>
      <c r="D602" s="46"/>
      <c r="E602" s="39" t="s">
        <v>2318</v>
      </c>
      <c r="F602" s="46"/>
      <c r="G602" s="46"/>
      <c r="H602" s="46"/>
      <c r="I602" s="46"/>
      <c r="J602" s="47"/>
    </row>
    <row r="603" ht="30">
      <c r="A603" s="37" t="s">
        <v>390</v>
      </c>
      <c r="B603" s="45"/>
      <c r="C603" s="46"/>
      <c r="D603" s="46"/>
      <c r="E603" s="48" t="s">
        <v>829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788</v>
      </c>
      <c r="F604" s="46"/>
      <c r="G604" s="46"/>
      <c r="H604" s="46"/>
      <c r="I604" s="46"/>
      <c r="J604" s="47"/>
    </row>
    <row r="605">
      <c r="A605" s="37" t="s">
        <v>93</v>
      </c>
      <c r="B605" s="37">
        <v>148</v>
      </c>
      <c r="C605" s="38" t="s">
        <v>2319</v>
      </c>
      <c r="D605" s="37" t="s">
        <v>786</v>
      </c>
      <c r="E605" s="39" t="s">
        <v>2320</v>
      </c>
      <c r="F605" s="40" t="s">
        <v>117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98</v>
      </c>
      <c r="B606" s="45"/>
      <c r="C606" s="46"/>
      <c r="D606" s="46"/>
      <c r="E606" s="39" t="s">
        <v>2320</v>
      </c>
      <c r="F606" s="46"/>
      <c r="G606" s="46"/>
      <c r="H606" s="46"/>
      <c r="I606" s="46"/>
      <c r="J606" s="47"/>
    </row>
    <row r="607" ht="30">
      <c r="A607" s="37" t="s">
        <v>390</v>
      </c>
      <c r="B607" s="45"/>
      <c r="C607" s="46"/>
      <c r="D607" s="46"/>
      <c r="E607" s="48" t="s">
        <v>829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788</v>
      </c>
      <c r="F608" s="46"/>
      <c r="G608" s="46"/>
      <c r="H608" s="46"/>
      <c r="I608" s="46"/>
      <c r="J608" s="47"/>
    </row>
    <row r="609">
      <c r="A609" s="37" t="s">
        <v>93</v>
      </c>
      <c r="B609" s="37">
        <v>149</v>
      </c>
      <c r="C609" s="38" t="s">
        <v>2321</v>
      </c>
      <c r="D609" s="37" t="s">
        <v>786</v>
      </c>
      <c r="E609" s="39" t="s">
        <v>2322</v>
      </c>
      <c r="F609" s="40" t="s">
        <v>117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2322</v>
      </c>
      <c r="F610" s="46"/>
      <c r="G610" s="46"/>
      <c r="H610" s="46"/>
      <c r="I610" s="46"/>
      <c r="J610" s="47"/>
    </row>
    <row r="611" ht="30">
      <c r="A611" s="37" t="s">
        <v>390</v>
      </c>
      <c r="B611" s="45"/>
      <c r="C611" s="46"/>
      <c r="D611" s="46"/>
      <c r="E611" s="48" t="s">
        <v>919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788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150</v>
      </c>
      <c r="C613" s="38" t="s">
        <v>2323</v>
      </c>
      <c r="D613" s="37" t="s">
        <v>786</v>
      </c>
      <c r="E613" s="39" t="s">
        <v>2324</v>
      </c>
      <c r="F613" s="40" t="s">
        <v>117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2324</v>
      </c>
      <c r="F614" s="46"/>
      <c r="G614" s="46"/>
      <c r="H614" s="46"/>
      <c r="I614" s="46"/>
      <c r="J614" s="47"/>
    </row>
    <row r="615" ht="30">
      <c r="A615" s="37" t="s">
        <v>390</v>
      </c>
      <c r="B615" s="45"/>
      <c r="C615" s="46"/>
      <c r="D615" s="46"/>
      <c r="E615" s="48" t="s">
        <v>919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788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151</v>
      </c>
      <c r="C617" s="38" t="s">
        <v>2325</v>
      </c>
      <c r="D617" s="37" t="s">
        <v>786</v>
      </c>
      <c r="E617" s="39" t="s">
        <v>2326</v>
      </c>
      <c r="F617" s="40" t="s">
        <v>117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2326</v>
      </c>
      <c r="F618" s="46"/>
      <c r="G618" s="46"/>
      <c r="H618" s="46"/>
      <c r="I618" s="46"/>
      <c r="J618" s="47"/>
    </row>
    <row r="619" ht="30">
      <c r="A619" s="37" t="s">
        <v>390</v>
      </c>
      <c r="B619" s="45"/>
      <c r="C619" s="46"/>
      <c r="D619" s="46"/>
      <c r="E619" s="48" t="s">
        <v>919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788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152</v>
      </c>
      <c r="C621" s="38" t="s">
        <v>2327</v>
      </c>
      <c r="D621" s="37" t="s">
        <v>786</v>
      </c>
      <c r="E621" s="39" t="s">
        <v>2328</v>
      </c>
      <c r="F621" s="40" t="s">
        <v>117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2328</v>
      </c>
      <c r="F622" s="46"/>
      <c r="G622" s="46"/>
      <c r="H622" s="46"/>
      <c r="I622" s="46"/>
      <c r="J622" s="47"/>
    </row>
    <row r="623" ht="30">
      <c r="A623" s="37" t="s">
        <v>390</v>
      </c>
      <c r="B623" s="45"/>
      <c r="C623" s="46"/>
      <c r="D623" s="46"/>
      <c r="E623" s="48" t="s">
        <v>919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788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153</v>
      </c>
      <c r="C625" s="38" t="s">
        <v>2329</v>
      </c>
      <c r="D625" s="37" t="s">
        <v>786</v>
      </c>
      <c r="E625" s="39" t="s">
        <v>2330</v>
      </c>
      <c r="F625" s="40" t="s">
        <v>117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2330</v>
      </c>
      <c r="F626" s="46"/>
      <c r="G626" s="46"/>
      <c r="H626" s="46"/>
      <c r="I626" s="46"/>
      <c r="J626" s="47"/>
    </row>
    <row r="627" ht="30">
      <c r="A627" s="37" t="s">
        <v>390</v>
      </c>
      <c r="B627" s="45"/>
      <c r="C627" s="46"/>
      <c r="D627" s="46"/>
      <c r="E627" s="48" t="s">
        <v>919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788</v>
      </c>
      <c r="F628" s="46"/>
      <c r="G628" s="46"/>
      <c r="H628" s="46"/>
      <c r="I628" s="46"/>
      <c r="J628" s="47"/>
    </row>
    <row r="629">
      <c r="A629" s="31" t="s">
        <v>90</v>
      </c>
      <c r="B629" s="32"/>
      <c r="C629" s="33" t="s">
        <v>1057</v>
      </c>
      <c r="D629" s="34"/>
      <c r="E629" s="31" t="s">
        <v>1058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93</v>
      </c>
      <c r="B630" s="37">
        <v>154</v>
      </c>
      <c r="C630" s="38" t="s">
        <v>2331</v>
      </c>
      <c r="D630" s="37" t="s">
        <v>786</v>
      </c>
      <c r="E630" s="39" t="s">
        <v>2332</v>
      </c>
      <c r="F630" s="40" t="s">
        <v>97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98</v>
      </c>
      <c r="B631" s="45"/>
      <c r="C631" s="46"/>
      <c r="D631" s="46"/>
      <c r="E631" s="39" t="s">
        <v>2332</v>
      </c>
      <c r="F631" s="46"/>
      <c r="G631" s="46"/>
      <c r="H631" s="46"/>
      <c r="I631" s="46"/>
      <c r="J631" s="47"/>
    </row>
    <row r="632" ht="30">
      <c r="A632" s="37" t="s">
        <v>390</v>
      </c>
      <c r="B632" s="45"/>
      <c r="C632" s="46"/>
      <c r="D632" s="46"/>
      <c r="E632" s="48" t="s">
        <v>1322</v>
      </c>
      <c r="F632" s="46"/>
      <c r="G632" s="46"/>
      <c r="H632" s="46"/>
      <c r="I632" s="46"/>
      <c r="J632" s="47"/>
    </row>
    <row r="633" ht="60">
      <c r="A633" s="37" t="s">
        <v>99</v>
      </c>
      <c r="B633" s="45"/>
      <c r="C633" s="46"/>
      <c r="D633" s="46"/>
      <c r="E633" s="39" t="s">
        <v>2333</v>
      </c>
      <c r="F633" s="46"/>
      <c r="G633" s="46"/>
      <c r="H633" s="46"/>
      <c r="I633" s="46"/>
      <c r="J633" s="47"/>
    </row>
    <row r="634">
      <c r="A634" s="37" t="s">
        <v>93</v>
      </c>
      <c r="B634" s="37">
        <v>155</v>
      </c>
      <c r="C634" s="38" t="s">
        <v>2334</v>
      </c>
      <c r="D634" s="37" t="s">
        <v>786</v>
      </c>
      <c r="E634" s="39" t="s">
        <v>2335</v>
      </c>
      <c r="F634" s="40" t="s">
        <v>97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98</v>
      </c>
      <c r="B635" s="45"/>
      <c r="C635" s="46"/>
      <c r="D635" s="46"/>
      <c r="E635" s="39" t="s">
        <v>2335</v>
      </c>
      <c r="F635" s="46"/>
      <c r="G635" s="46"/>
      <c r="H635" s="46"/>
      <c r="I635" s="46"/>
      <c r="J635" s="47"/>
    </row>
    <row r="636" ht="30">
      <c r="A636" s="37" t="s">
        <v>390</v>
      </c>
      <c r="B636" s="45"/>
      <c r="C636" s="46"/>
      <c r="D636" s="46"/>
      <c r="E636" s="48" t="s">
        <v>1322</v>
      </c>
      <c r="F636" s="46"/>
      <c r="G636" s="46"/>
      <c r="H636" s="46"/>
      <c r="I636" s="46"/>
      <c r="J636" s="47"/>
    </row>
    <row r="637" ht="60">
      <c r="A637" s="37" t="s">
        <v>99</v>
      </c>
      <c r="B637" s="45"/>
      <c r="C637" s="46"/>
      <c r="D637" s="46"/>
      <c r="E637" s="39" t="s">
        <v>2336</v>
      </c>
      <c r="F637" s="46"/>
      <c r="G637" s="46"/>
      <c r="H637" s="46"/>
      <c r="I637" s="46"/>
      <c r="J637" s="47"/>
    </row>
    <row r="638">
      <c r="A638" s="37" t="s">
        <v>93</v>
      </c>
      <c r="B638" s="37">
        <v>156</v>
      </c>
      <c r="C638" s="38" t="s">
        <v>1059</v>
      </c>
      <c r="D638" s="37" t="s">
        <v>786</v>
      </c>
      <c r="E638" s="39" t="s">
        <v>1060</v>
      </c>
      <c r="F638" s="40" t="s">
        <v>1061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98</v>
      </c>
      <c r="B639" s="45"/>
      <c r="C639" s="46"/>
      <c r="D639" s="46"/>
      <c r="E639" s="39" t="s">
        <v>1060</v>
      </c>
      <c r="F639" s="46"/>
      <c r="G639" s="46"/>
      <c r="H639" s="46"/>
      <c r="I639" s="46"/>
      <c r="J639" s="47"/>
    </row>
    <row r="640" ht="30">
      <c r="A640" s="37" t="s">
        <v>390</v>
      </c>
      <c r="B640" s="45"/>
      <c r="C640" s="46"/>
      <c r="D640" s="46"/>
      <c r="E640" s="48" t="s">
        <v>919</v>
      </c>
      <c r="F640" s="46"/>
      <c r="G640" s="46"/>
      <c r="H640" s="46"/>
      <c r="I640" s="46"/>
      <c r="J640" s="47"/>
    </row>
    <row r="641" ht="30">
      <c r="A641" s="37" t="s">
        <v>99</v>
      </c>
      <c r="B641" s="45"/>
      <c r="C641" s="46"/>
      <c r="D641" s="46"/>
      <c r="E641" s="39" t="s">
        <v>1062</v>
      </c>
      <c r="F641" s="46"/>
      <c r="G641" s="46"/>
      <c r="H641" s="46"/>
      <c r="I641" s="46"/>
      <c r="J641" s="47"/>
    </row>
    <row r="642" ht="30">
      <c r="A642" s="37" t="s">
        <v>93</v>
      </c>
      <c r="B642" s="37">
        <v>157</v>
      </c>
      <c r="C642" s="38" t="s">
        <v>1949</v>
      </c>
      <c r="D642" s="37" t="s">
        <v>786</v>
      </c>
      <c r="E642" s="39" t="s">
        <v>1950</v>
      </c>
      <c r="F642" s="40" t="s">
        <v>117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98</v>
      </c>
      <c r="B643" s="45"/>
      <c r="C643" s="46"/>
      <c r="D643" s="46"/>
      <c r="E643" s="39" t="s">
        <v>1950</v>
      </c>
      <c r="F643" s="46"/>
      <c r="G643" s="46"/>
      <c r="H643" s="46"/>
      <c r="I643" s="46"/>
      <c r="J643" s="47"/>
    </row>
    <row r="644" ht="30">
      <c r="A644" s="37" t="s">
        <v>390</v>
      </c>
      <c r="B644" s="45"/>
      <c r="C644" s="46"/>
      <c r="D644" s="46"/>
      <c r="E644" s="48" t="s">
        <v>897</v>
      </c>
      <c r="F644" s="46"/>
      <c r="G644" s="46"/>
      <c r="H644" s="46"/>
      <c r="I644" s="46"/>
      <c r="J644" s="47"/>
    </row>
    <row r="645" ht="60">
      <c r="A645" s="37" t="s">
        <v>99</v>
      </c>
      <c r="B645" s="45"/>
      <c r="C645" s="46"/>
      <c r="D645" s="46"/>
      <c r="E645" s="39" t="s">
        <v>1951</v>
      </c>
      <c r="F645" s="46"/>
      <c r="G645" s="46"/>
      <c r="H645" s="46"/>
      <c r="I645" s="46"/>
      <c r="J645" s="47"/>
    </row>
    <row r="646">
      <c r="A646" s="37" t="s">
        <v>93</v>
      </c>
      <c r="B646" s="37">
        <v>158</v>
      </c>
      <c r="C646" s="38" t="s">
        <v>2337</v>
      </c>
      <c r="D646" s="37" t="s">
        <v>786</v>
      </c>
      <c r="E646" s="39" t="s">
        <v>2338</v>
      </c>
      <c r="F646" s="40" t="s">
        <v>1483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98</v>
      </c>
      <c r="B647" s="45"/>
      <c r="C647" s="46"/>
      <c r="D647" s="46"/>
      <c r="E647" s="39" t="s">
        <v>2338</v>
      </c>
      <c r="F647" s="46"/>
      <c r="G647" s="46"/>
      <c r="H647" s="46"/>
      <c r="I647" s="46"/>
      <c r="J647" s="47"/>
    </row>
    <row r="648" ht="30">
      <c r="A648" s="37" t="s">
        <v>390</v>
      </c>
      <c r="B648" s="45"/>
      <c r="C648" s="46"/>
      <c r="D648" s="46"/>
      <c r="E648" s="48" t="s">
        <v>919</v>
      </c>
      <c r="F648" s="46"/>
      <c r="G648" s="46"/>
      <c r="H648" s="46"/>
      <c r="I648" s="46"/>
      <c r="J648" s="47"/>
    </row>
    <row r="649" ht="255">
      <c r="A649" s="37" t="s">
        <v>99</v>
      </c>
      <c r="B649" s="45"/>
      <c r="C649" s="46"/>
      <c r="D649" s="46"/>
      <c r="E649" s="39" t="s">
        <v>2339</v>
      </c>
      <c r="F649" s="46"/>
      <c r="G649" s="46"/>
      <c r="H649" s="46"/>
      <c r="I649" s="46"/>
      <c r="J649" s="47"/>
    </row>
    <row r="650">
      <c r="A650" s="37" t="s">
        <v>93</v>
      </c>
      <c r="B650" s="37">
        <v>159</v>
      </c>
      <c r="C650" s="38" t="s">
        <v>2340</v>
      </c>
      <c r="D650" s="37" t="s">
        <v>786</v>
      </c>
      <c r="E650" s="39" t="s">
        <v>2341</v>
      </c>
      <c r="F650" s="40" t="s">
        <v>117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2341</v>
      </c>
      <c r="F651" s="46"/>
      <c r="G651" s="46"/>
      <c r="H651" s="46"/>
      <c r="I651" s="46"/>
      <c r="J651" s="47"/>
    </row>
    <row r="652" ht="30">
      <c r="A652" s="37" t="s">
        <v>390</v>
      </c>
      <c r="B652" s="45"/>
      <c r="C652" s="46"/>
      <c r="D652" s="46"/>
      <c r="E652" s="48" t="s">
        <v>919</v>
      </c>
      <c r="F652" s="46"/>
      <c r="G652" s="46"/>
      <c r="H652" s="46"/>
      <c r="I652" s="46"/>
      <c r="J652" s="47"/>
    </row>
    <row r="653" ht="105">
      <c r="A653" s="37" t="s">
        <v>99</v>
      </c>
      <c r="B653" s="45"/>
      <c r="C653" s="46"/>
      <c r="D653" s="46"/>
      <c r="E653" s="39" t="s">
        <v>2342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160</v>
      </c>
      <c r="C654" s="38" t="s">
        <v>2343</v>
      </c>
      <c r="D654" s="37" t="s">
        <v>786</v>
      </c>
      <c r="E654" s="39" t="s">
        <v>1798</v>
      </c>
      <c r="F654" s="40" t="s">
        <v>1061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98</v>
      </c>
      <c r="B655" s="45"/>
      <c r="C655" s="46"/>
      <c r="D655" s="46"/>
      <c r="E655" s="39" t="s">
        <v>1798</v>
      </c>
      <c r="F655" s="46"/>
      <c r="G655" s="46"/>
      <c r="H655" s="46"/>
      <c r="I655" s="46"/>
      <c r="J655" s="47"/>
    </row>
    <row r="656" ht="30">
      <c r="A656" s="37" t="s">
        <v>390</v>
      </c>
      <c r="B656" s="45"/>
      <c r="C656" s="46"/>
      <c r="D656" s="46"/>
      <c r="E656" s="48" t="s">
        <v>919</v>
      </c>
      <c r="F656" s="46"/>
      <c r="G656" s="46"/>
      <c r="H656" s="46"/>
      <c r="I656" s="46"/>
      <c r="J656" s="47"/>
    </row>
    <row r="657" ht="30">
      <c r="A657" s="37" t="s">
        <v>99</v>
      </c>
      <c r="B657" s="45"/>
      <c r="C657" s="46"/>
      <c r="D657" s="46"/>
      <c r="E657" s="39" t="s">
        <v>1799</v>
      </c>
      <c r="F657" s="46"/>
      <c r="G657" s="46"/>
      <c r="H657" s="46"/>
      <c r="I657" s="46"/>
      <c r="J657" s="47"/>
    </row>
    <row r="658" ht="30">
      <c r="A658" s="37" t="s">
        <v>93</v>
      </c>
      <c r="B658" s="37">
        <v>161</v>
      </c>
      <c r="C658" s="38" t="s">
        <v>2344</v>
      </c>
      <c r="D658" s="37" t="s">
        <v>786</v>
      </c>
      <c r="E658" s="39" t="s">
        <v>2345</v>
      </c>
      <c r="F658" s="40" t="s">
        <v>117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98</v>
      </c>
      <c r="B659" s="45"/>
      <c r="C659" s="46"/>
      <c r="D659" s="46"/>
      <c r="E659" s="39" t="s">
        <v>2345</v>
      </c>
      <c r="F659" s="46"/>
      <c r="G659" s="46"/>
      <c r="H659" s="46"/>
      <c r="I659" s="46"/>
      <c r="J659" s="47"/>
    </row>
    <row r="660" ht="30">
      <c r="A660" s="37" t="s">
        <v>390</v>
      </c>
      <c r="B660" s="45"/>
      <c r="C660" s="46"/>
      <c r="D660" s="46"/>
      <c r="E660" s="48" t="s">
        <v>919</v>
      </c>
      <c r="F660" s="46"/>
      <c r="G660" s="46"/>
      <c r="H660" s="46"/>
      <c r="I660" s="46"/>
      <c r="J660" s="47"/>
    </row>
    <row r="661" ht="210">
      <c r="A661" s="37" t="s">
        <v>99</v>
      </c>
      <c r="B661" s="45"/>
      <c r="C661" s="46"/>
      <c r="D661" s="46"/>
      <c r="E661" s="39" t="s">
        <v>2346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162</v>
      </c>
      <c r="C662" s="38" t="s">
        <v>2347</v>
      </c>
      <c r="D662" s="37" t="s">
        <v>786</v>
      </c>
      <c r="E662" s="39" t="s">
        <v>1969</v>
      </c>
      <c r="F662" s="40" t="s">
        <v>117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1969</v>
      </c>
      <c r="F663" s="46"/>
      <c r="G663" s="46"/>
      <c r="H663" s="46"/>
      <c r="I663" s="46"/>
      <c r="J663" s="47"/>
    </row>
    <row r="664" ht="30">
      <c r="A664" s="37" t="s">
        <v>390</v>
      </c>
      <c r="B664" s="45"/>
      <c r="C664" s="46"/>
      <c r="D664" s="46"/>
      <c r="E664" s="48" t="s">
        <v>912</v>
      </c>
      <c r="F664" s="46"/>
      <c r="G664" s="46"/>
      <c r="H664" s="46"/>
      <c r="I664" s="46"/>
      <c r="J664" s="47"/>
    </row>
    <row r="665" ht="105">
      <c r="A665" s="37" t="s">
        <v>99</v>
      </c>
      <c r="B665" s="45"/>
      <c r="C665" s="46"/>
      <c r="D665" s="46"/>
      <c r="E665" s="39" t="s">
        <v>1970</v>
      </c>
      <c r="F665" s="46"/>
      <c r="G665" s="46"/>
      <c r="H665" s="46"/>
      <c r="I665" s="46"/>
      <c r="J665" s="47"/>
    </row>
    <row r="666">
      <c r="A666" s="37" t="s">
        <v>93</v>
      </c>
      <c r="B666" s="37">
        <v>163</v>
      </c>
      <c r="C666" s="38" t="s">
        <v>2348</v>
      </c>
      <c r="D666" s="37" t="s">
        <v>786</v>
      </c>
      <c r="E666" s="39" t="s">
        <v>2349</v>
      </c>
      <c r="F666" s="40" t="s">
        <v>1061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98</v>
      </c>
      <c r="B667" s="45"/>
      <c r="C667" s="46"/>
      <c r="D667" s="46"/>
      <c r="E667" s="39" t="s">
        <v>2349</v>
      </c>
      <c r="F667" s="46"/>
      <c r="G667" s="46"/>
      <c r="H667" s="46"/>
      <c r="I667" s="46"/>
      <c r="J667" s="47"/>
    </row>
    <row r="668" ht="30">
      <c r="A668" s="37" t="s">
        <v>390</v>
      </c>
      <c r="B668" s="45"/>
      <c r="C668" s="46"/>
      <c r="D668" s="46"/>
      <c r="E668" s="48" t="s">
        <v>919</v>
      </c>
      <c r="F668" s="46"/>
      <c r="G668" s="46"/>
      <c r="H668" s="46"/>
      <c r="I668" s="46"/>
      <c r="J668" s="47"/>
    </row>
    <row r="669" ht="45">
      <c r="A669" s="37" t="s">
        <v>99</v>
      </c>
      <c r="B669" s="45"/>
      <c r="C669" s="46"/>
      <c r="D669" s="46"/>
      <c r="E669" s="39" t="s">
        <v>2350</v>
      </c>
      <c r="F669" s="46"/>
      <c r="G669" s="46"/>
      <c r="H669" s="46"/>
      <c r="I669" s="46"/>
      <c r="J669" s="47"/>
    </row>
    <row r="670" ht="30">
      <c r="A670" s="37" t="s">
        <v>93</v>
      </c>
      <c r="B670" s="37">
        <v>164</v>
      </c>
      <c r="C670" s="38" t="s">
        <v>2351</v>
      </c>
      <c r="D670" s="37" t="s">
        <v>786</v>
      </c>
      <c r="E670" s="39" t="s">
        <v>2352</v>
      </c>
      <c r="F670" s="40" t="s">
        <v>117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98</v>
      </c>
      <c r="B671" s="45"/>
      <c r="C671" s="46"/>
      <c r="D671" s="46"/>
      <c r="E671" s="39" t="s">
        <v>2352</v>
      </c>
      <c r="F671" s="46"/>
      <c r="G671" s="46"/>
      <c r="H671" s="46"/>
      <c r="I671" s="46"/>
      <c r="J671" s="47"/>
    </row>
    <row r="672" ht="30">
      <c r="A672" s="37" t="s">
        <v>390</v>
      </c>
      <c r="B672" s="45"/>
      <c r="C672" s="46"/>
      <c r="D672" s="46"/>
      <c r="E672" s="48" t="s">
        <v>912</v>
      </c>
      <c r="F672" s="46"/>
      <c r="G672" s="46"/>
      <c r="H672" s="46"/>
      <c r="I672" s="46"/>
      <c r="J672" s="47"/>
    </row>
    <row r="673" ht="210">
      <c r="A673" s="37" t="s">
        <v>99</v>
      </c>
      <c r="B673" s="45"/>
      <c r="C673" s="46"/>
      <c r="D673" s="46"/>
      <c r="E673" s="39" t="s">
        <v>2353</v>
      </c>
      <c r="F673" s="46"/>
      <c r="G673" s="46"/>
      <c r="H673" s="46"/>
      <c r="I673" s="46"/>
      <c r="J673" s="47"/>
    </row>
    <row r="674">
      <c r="A674" s="31" t="s">
        <v>90</v>
      </c>
      <c r="B674" s="32"/>
      <c r="C674" s="33" t="s">
        <v>1091</v>
      </c>
      <c r="D674" s="34"/>
      <c r="E674" s="31" t="s">
        <v>1092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93</v>
      </c>
      <c r="B675" s="37">
        <v>165</v>
      </c>
      <c r="C675" s="38" t="s">
        <v>624</v>
      </c>
      <c r="D675" s="37" t="s">
        <v>1093</v>
      </c>
      <c r="E675" s="39" t="s">
        <v>625</v>
      </c>
      <c r="F675" s="40" t="s">
        <v>626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98</v>
      </c>
      <c r="B676" s="45"/>
      <c r="C676" s="46"/>
      <c r="D676" s="46"/>
      <c r="E676" s="39" t="s">
        <v>627</v>
      </c>
      <c r="F676" s="46"/>
      <c r="G676" s="46"/>
      <c r="H676" s="46"/>
      <c r="I676" s="46"/>
      <c r="J676" s="47"/>
    </row>
    <row r="677" ht="30">
      <c r="A677" s="37" t="s">
        <v>390</v>
      </c>
      <c r="B677" s="45"/>
      <c r="C677" s="46"/>
      <c r="D677" s="46"/>
      <c r="E677" s="48" t="s">
        <v>1498</v>
      </c>
      <c r="F677" s="46"/>
      <c r="G677" s="46"/>
      <c r="H677" s="46"/>
      <c r="I677" s="46"/>
      <c r="J677" s="47"/>
    </row>
    <row r="678" ht="210">
      <c r="A678" s="37" t="s">
        <v>99</v>
      </c>
      <c r="B678" s="45"/>
      <c r="C678" s="46"/>
      <c r="D678" s="46"/>
      <c r="E678" s="39" t="s">
        <v>628</v>
      </c>
      <c r="F678" s="46"/>
      <c r="G678" s="46"/>
      <c r="H678" s="46"/>
      <c r="I678" s="46"/>
      <c r="J678" s="47"/>
    </row>
    <row r="679" ht="45">
      <c r="A679" s="37" t="s">
        <v>93</v>
      </c>
      <c r="B679" s="37">
        <v>166</v>
      </c>
      <c r="C679" s="38" t="s">
        <v>629</v>
      </c>
      <c r="D679" s="37" t="s">
        <v>1095</v>
      </c>
      <c r="E679" s="39" t="s">
        <v>630</v>
      </c>
      <c r="F679" s="40" t="s">
        <v>626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98</v>
      </c>
      <c r="B680" s="45"/>
      <c r="C680" s="46"/>
      <c r="D680" s="46"/>
      <c r="E680" s="39" t="s">
        <v>627</v>
      </c>
      <c r="F680" s="46"/>
      <c r="G680" s="46"/>
      <c r="H680" s="46"/>
      <c r="I680" s="46"/>
      <c r="J680" s="47"/>
    </row>
    <row r="681" ht="30">
      <c r="A681" s="37" t="s">
        <v>390</v>
      </c>
      <c r="B681" s="45"/>
      <c r="C681" s="46"/>
      <c r="D681" s="46"/>
      <c r="E681" s="48" t="s">
        <v>1111</v>
      </c>
      <c r="F681" s="46"/>
      <c r="G681" s="46"/>
      <c r="H681" s="46"/>
      <c r="I681" s="46"/>
      <c r="J681" s="47"/>
    </row>
    <row r="682" ht="210">
      <c r="A682" s="37" t="s">
        <v>99</v>
      </c>
      <c r="B682" s="45"/>
      <c r="C682" s="46"/>
      <c r="D682" s="46"/>
      <c r="E682" s="39" t="s">
        <v>628</v>
      </c>
      <c r="F682" s="46"/>
      <c r="G682" s="46"/>
      <c r="H682" s="46"/>
      <c r="I682" s="46"/>
      <c r="J682" s="47"/>
    </row>
    <row r="683" ht="45">
      <c r="A683" s="37" t="s">
        <v>93</v>
      </c>
      <c r="B683" s="37">
        <v>167</v>
      </c>
      <c r="C683" s="38" t="s">
        <v>633</v>
      </c>
      <c r="D683" s="37" t="s">
        <v>1176</v>
      </c>
      <c r="E683" s="39" t="s">
        <v>634</v>
      </c>
      <c r="F683" s="40" t="s">
        <v>626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98</v>
      </c>
      <c r="B684" s="45"/>
      <c r="C684" s="46"/>
      <c r="D684" s="46"/>
      <c r="E684" s="39" t="s">
        <v>627</v>
      </c>
      <c r="F684" s="46"/>
      <c r="G684" s="46"/>
      <c r="H684" s="46"/>
      <c r="I684" s="46"/>
      <c r="J684" s="47"/>
    </row>
    <row r="685" ht="30">
      <c r="A685" s="37" t="s">
        <v>390</v>
      </c>
      <c r="B685" s="45"/>
      <c r="C685" s="46"/>
      <c r="D685" s="46"/>
      <c r="E685" s="48" t="s">
        <v>1498</v>
      </c>
      <c r="F685" s="46"/>
      <c r="G685" s="46"/>
      <c r="H685" s="46"/>
      <c r="I685" s="46"/>
      <c r="J685" s="47"/>
    </row>
    <row r="686" ht="210">
      <c r="A686" s="37" t="s">
        <v>99</v>
      </c>
      <c r="B686" s="45"/>
      <c r="C686" s="46"/>
      <c r="D686" s="46"/>
      <c r="E686" s="39" t="s">
        <v>628</v>
      </c>
      <c r="F686" s="46"/>
      <c r="G686" s="46"/>
      <c r="H686" s="46"/>
      <c r="I686" s="46"/>
      <c r="J686" s="47"/>
    </row>
    <row r="687" ht="45">
      <c r="A687" s="37" t="s">
        <v>93</v>
      </c>
      <c r="B687" s="37">
        <v>168</v>
      </c>
      <c r="C687" s="38" t="s">
        <v>635</v>
      </c>
      <c r="D687" s="37" t="s">
        <v>1178</v>
      </c>
      <c r="E687" s="39" t="s">
        <v>636</v>
      </c>
      <c r="F687" s="40" t="s">
        <v>626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627</v>
      </c>
      <c r="F688" s="46"/>
      <c r="G688" s="46"/>
      <c r="H688" s="46"/>
      <c r="I688" s="46"/>
      <c r="J688" s="47"/>
    </row>
    <row r="689" ht="30">
      <c r="A689" s="37" t="s">
        <v>390</v>
      </c>
      <c r="B689" s="45"/>
      <c r="C689" s="46"/>
      <c r="D689" s="46"/>
      <c r="E689" s="48" t="s">
        <v>1356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628</v>
      </c>
      <c r="F690" s="46"/>
      <c r="G690" s="46"/>
      <c r="H690" s="46"/>
      <c r="I690" s="46"/>
      <c r="J690" s="47"/>
    </row>
    <row r="691" ht="30">
      <c r="A691" s="37" t="s">
        <v>93</v>
      </c>
      <c r="B691" s="37">
        <v>169</v>
      </c>
      <c r="C691" s="38" t="s">
        <v>643</v>
      </c>
      <c r="D691" s="37" t="s">
        <v>2354</v>
      </c>
      <c r="E691" s="39" t="s">
        <v>644</v>
      </c>
      <c r="F691" s="40" t="s">
        <v>626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627</v>
      </c>
      <c r="F692" s="46"/>
      <c r="G692" s="46"/>
      <c r="H692" s="46"/>
      <c r="I692" s="46"/>
      <c r="J692" s="47"/>
    </row>
    <row r="693" ht="30">
      <c r="A693" s="37" t="s">
        <v>390</v>
      </c>
      <c r="B693" s="45"/>
      <c r="C693" s="46"/>
      <c r="D693" s="46"/>
      <c r="E693" s="48" t="s">
        <v>1361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628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170</v>
      </c>
      <c r="C695" s="38" t="s">
        <v>2355</v>
      </c>
      <c r="D695" s="37" t="s">
        <v>2356</v>
      </c>
      <c r="E695" s="39" t="s">
        <v>2357</v>
      </c>
      <c r="F695" s="40" t="s">
        <v>626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627</v>
      </c>
      <c r="F696" s="46"/>
      <c r="G696" s="46"/>
      <c r="H696" s="46"/>
      <c r="I696" s="46"/>
      <c r="J696" s="47"/>
    </row>
    <row r="697" ht="30">
      <c r="A697" s="37" t="s">
        <v>390</v>
      </c>
      <c r="B697" s="45"/>
      <c r="C697" s="46"/>
      <c r="D697" s="46"/>
      <c r="E697" s="48" t="s">
        <v>1356</v>
      </c>
      <c r="F697" s="46"/>
      <c r="G697" s="46"/>
      <c r="H697" s="46"/>
      <c r="I697" s="46"/>
      <c r="J697" s="47"/>
    </row>
    <row r="698" ht="210">
      <c r="A698" s="37" t="s">
        <v>99</v>
      </c>
      <c r="B698" s="49"/>
      <c r="C698" s="50"/>
      <c r="D698" s="50"/>
      <c r="E698" s="39" t="s">
        <v>628</v>
      </c>
      <c r="F698" s="50"/>
      <c r="G698" s="50"/>
      <c r="H698" s="50"/>
      <c r="I698" s="50"/>
      <c r="J698" s="51"/>
    </row>
  </sheetData>
  <sheetProtection sheet="1" objects="1" scenarios="1" spinCount="100000" saltValue="84xaWcc/oygcpeFz18IpkeVMGceN4qUlKgHxqanHO9/o5OBvvpAV7/bVPyUcgBjcc4ZaO/mxhPgn0rvYPjqZnA==" hashValue="o0vFsgq6+1ZvIXZNo1M670FYtdNBGNed4Bnz5NyzZWcS7TgIMHkN6UBCR9Vei47/pZ8IC09wBoE+rnKzH8tay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2358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21</v>
      </c>
      <c r="D4" s="22"/>
      <c r="E4" s="23" t="s">
        <v>22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2358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2359</v>
      </c>
      <c r="D9" s="34"/>
      <c r="E9" s="31" t="s">
        <v>2360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93</v>
      </c>
      <c r="B10" s="37">
        <v>1</v>
      </c>
      <c r="C10" s="38" t="s">
        <v>2361</v>
      </c>
      <c r="D10" s="37" t="s">
        <v>786</v>
      </c>
      <c r="E10" s="39" t="s">
        <v>2362</v>
      </c>
      <c r="F10" s="40" t="s">
        <v>97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2362</v>
      </c>
      <c r="F11" s="46"/>
      <c r="G11" s="46"/>
      <c r="H11" s="46"/>
      <c r="I11" s="46"/>
      <c r="J11" s="47"/>
    </row>
    <row r="12" ht="30">
      <c r="A12" s="37" t="s">
        <v>390</v>
      </c>
      <c r="B12" s="45"/>
      <c r="C12" s="46"/>
      <c r="D12" s="46"/>
      <c r="E12" s="48" t="s">
        <v>810</v>
      </c>
      <c r="F12" s="46"/>
      <c r="G12" s="46"/>
      <c r="H12" s="46"/>
      <c r="I12" s="46"/>
      <c r="J12" s="47"/>
    </row>
    <row r="13">
      <c r="A13" s="37" t="s">
        <v>99</v>
      </c>
      <c r="B13" s="45"/>
      <c r="C13" s="46"/>
      <c r="D13" s="46"/>
      <c r="E13" s="39" t="s">
        <v>788</v>
      </c>
      <c r="F13" s="46"/>
      <c r="G13" s="46"/>
      <c r="H13" s="46"/>
      <c r="I13" s="46"/>
      <c r="J13" s="47"/>
    </row>
    <row r="14">
      <c r="A14" s="31" t="s">
        <v>90</v>
      </c>
      <c r="B14" s="32"/>
      <c r="C14" s="33" t="s">
        <v>803</v>
      </c>
      <c r="D14" s="34"/>
      <c r="E14" s="31" t="s">
        <v>804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93</v>
      </c>
      <c r="B15" s="37">
        <v>2</v>
      </c>
      <c r="C15" s="38" t="s">
        <v>1686</v>
      </c>
      <c r="D15" s="37" t="s">
        <v>786</v>
      </c>
      <c r="E15" s="39" t="s">
        <v>1687</v>
      </c>
      <c r="F15" s="40" t="s">
        <v>110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98</v>
      </c>
      <c r="B16" s="45"/>
      <c r="C16" s="46"/>
      <c r="D16" s="46"/>
      <c r="E16" s="39" t="s">
        <v>1687</v>
      </c>
      <c r="F16" s="46"/>
      <c r="G16" s="46"/>
      <c r="H16" s="46"/>
      <c r="I16" s="46"/>
      <c r="J16" s="47"/>
    </row>
    <row r="17" ht="30">
      <c r="A17" s="37" t="s">
        <v>390</v>
      </c>
      <c r="B17" s="45"/>
      <c r="C17" s="46"/>
      <c r="D17" s="46"/>
      <c r="E17" s="48" t="s">
        <v>919</v>
      </c>
      <c r="F17" s="46"/>
      <c r="G17" s="46"/>
      <c r="H17" s="46"/>
      <c r="I17" s="46"/>
      <c r="J17" s="47"/>
    </row>
    <row r="18">
      <c r="A18" s="37" t="s">
        <v>99</v>
      </c>
      <c r="B18" s="45"/>
      <c r="C18" s="46"/>
      <c r="D18" s="46"/>
      <c r="E18" s="39" t="s">
        <v>788</v>
      </c>
      <c r="F18" s="46"/>
      <c r="G18" s="46"/>
      <c r="H18" s="46"/>
      <c r="I18" s="46"/>
      <c r="J18" s="47"/>
    </row>
    <row r="19" ht="30">
      <c r="A19" s="37" t="s">
        <v>93</v>
      </c>
      <c r="B19" s="37">
        <v>3</v>
      </c>
      <c r="C19" s="38" t="s">
        <v>2363</v>
      </c>
      <c r="D19" s="37" t="s">
        <v>786</v>
      </c>
      <c r="E19" s="39" t="s">
        <v>2364</v>
      </c>
      <c r="F19" s="40" t="s">
        <v>110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2364</v>
      </c>
      <c r="F20" s="46"/>
      <c r="G20" s="46"/>
      <c r="H20" s="46"/>
      <c r="I20" s="46"/>
      <c r="J20" s="47"/>
    </row>
    <row r="21" ht="30">
      <c r="A21" s="37" t="s">
        <v>390</v>
      </c>
      <c r="B21" s="45"/>
      <c r="C21" s="46"/>
      <c r="D21" s="46"/>
      <c r="E21" s="48" t="s">
        <v>912</v>
      </c>
      <c r="F21" s="46"/>
      <c r="G21" s="46"/>
      <c r="H21" s="46"/>
      <c r="I21" s="46"/>
      <c r="J21" s="47"/>
    </row>
    <row r="22">
      <c r="A22" s="37" t="s">
        <v>99</v>
      </c>
      <c r="B22" s="45"/>
      <c r="C22" s="46"/>
      <c r="D22" s="46"/>
      <c r="E22" s="39" t="s">
        <v>788</v>
      </c>
      <c r="F22" s="46"/>
      <c r="G22" s="46"/>
      <c r="H22" s="46"/>
      <c r="I22" s="46"/>
      <c r="J22" s="47"/>
    </row>
    <row r="23" ht="30">
      <c r="A23" s="37" t="s">
        <v>93</v>
      </c>
      <c r="B23" s="37">
        <v>4</v>
      </c>
      <c r="C23" s="38" t="s">
        <v>2365</v>
      </c>
      <c r="D23" s="37" t="s">
        <v>786</v>
      </c>
      <c r="E23" s="39" t="s">
        <v>2366</v>
      </c>
      <c r="F23" s="40" t="s">
        <v>110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98</v>
      </c>
      <c r="B24" s="45"/>
      <c r="C24" s="46"/>
      <c r="D24" s="46"/>
      <c r="E24" s="39" t="s">
        <v>2366</v>
      </c>
      <c r="F24" s="46"/>
      <c r="G24" s="46"/>
      <c r="H24" s="46"/>
      <c r="I24" s="46"/>
      <c r="J24" s="47"/>
    </row>
    <row r="25" ht="30">
      <c r="A25" s="37" t="s">
        <v>390</v>
      </c>
      <c r="B25" s="45"/>
      <c r="C25" s="46"/>
      <c r="D25" s="46"/>
      <c r="E25" s="48" t="s">
        <v>919</v>
      </c>
      <c r="F25" s="46"/>
      <c r="G25" s="46"/>
      <c r="H25" s="46"/>
      <c r="I25" s="46"/>
      <c r="J25" s="47"/>
    </row>
    <row r="26">
      <c r="A26" s="37" t="s">
        <v>99</v>
      </c>
      <c r="B26" s="45"/>
      <c r="C26" s="46"/>
      <c r="D26" s="46"/>
      <c r="E26" s="39" t="s">
        <v>788</v>
      </c>
      <c r="F26" s="46"/>
      <c r="G26" s="46"/>
      <c r="H26" s="46"/>
      <c r="I26" s="46"/>
      <c r="J26" s="47"/>
    </row>
    <row r="27" ht="30">
      <c r="A27" s="37" t="s">
        <v>93</v>
      </c>
      <c r="B27" s="37">
        <v>5</v>
      </c>
      <c r="C27" s="38" t="s">
        <v>2367</v>
      </c>
      <c r="D27" s="37" t="s">
        <v>786</v>
      </c>
      <c r="E27" s="39" t="s">
        <v>2368</v>
      </c>
      <c r="F27" s="40" t="s">
        <v>110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98</v>
      </c>
      <c r="B28" s="45"/>
      <c r="C28" s="46"/>
      <c r="D28" s="46"/>
      <c r="E28" s="39" t="s">
        <v>2368</v>
      </c>
      <c r="F28" s="46"/>
      <c r="G28" s="46"/>
      <c r="H28" s="46"/>
      <c r="I28" s="46"/>
      <c r="J28" s="47"/>
    </row>
    <row r="29" ht="30">
      <c r="A29" s="37" t="s">
        <v>390</v>
      </c>
      <c r="B29" s="45"/>
      <c r="C29" s="46"/>
      <c r="D29" s="46"/>
      <c r="E29" s="48" t="s">
        <v>820</v>
      </c>
      <c r="F29" s="46"/>
      <c r="G29" s="46"/>
      <c r="H29" s="46"/>
      <c r="I29" s="46"/>
      <c r="J29" s="47"/>
    </row>
    <row r="30">
      <c r="A30" s="37" t="s">
        <v>99</v>
      </c>
      <c r="B30" s="45"/>
      <c r="C30" s="46"/>
      <c r="D30" s="46"/>
      <c r="E30" s="39" t="s">
        <v>788</v>
      </c>
      <c r="F30" s="46"/>
      <c r="G30" s="46"/>
      <c r="H30" s="46"/>
      <c r="I30" s="46"/>
      <c r="J30" s="47"/>
    </row>
    <row r="31" ht="30">
      <c r="A31" s="37" t="s">
        <v>93</v>
      </c>
      <c r="B31" s="37">
        <v>6</v>
      </c>
      <c r="C31" s="38" t="s">
        <v>2152</v>
      </c>
      <c r="D31" s="37" t="s">
        <v>786</v>
      </c>
      <c r="E31" s="39" t="s">
        <v>2153</v>
      </c>
      <c r="F31" s="40" t="s">
        <v>110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2153</v>
      </c>
      <c r="F32" s="46"/>
      <c r="G32" s="46"/>
      <c r="H32" s="46"/>
      <c r="I32" s="46"/>
      <c r="J32" s="47"/>
    </row>
    <row r="33" ht="30">
      <c r="A33" s="37" t="s">
        <v>390</v>
      </c>
      <c r="B33" s="45"/>
      <c r="C33" s="46"/>
      <c r="D33" s="46"/>
      <c r="E33" s="48" t="s">
        <v>1287</v>
      </c>
      <c r="F33" s="46"/>
      <c r="G33" s="46"/>
      <c r="H33" s="46"/>
      <c r="I33" s="46"/>
      <c r="J33" s="47"/>
    </row>
    <row r="34">
      <c r="A34" s="37" t="s">
        <v>99</v>
      </c>
      <c r="B34" s="45"/>
      <c r="C34" s="46"/>
      <c r="D34" s="46"/>
      <c r="E34" s="39" t="s">
        <v>788</v>
      </c>
      <c r="F34" s="46"/>
      <c r="G34" s="46"/>
      <c r="H34" s="46"/>
      <c r="I34" s="46"/>
      <c r="J34" s="47"/>
    </row>
    <row r="35" ht="30">
      <c r="A35" s="37" t="s">
        <v>93</v>
      </c>
      <c r="B35" s="37">
        <v>7</v>
      </c>
      <c r="C35" s="38" t="s">
        <v>1406</v>
      </c>
      <c r="D35" s="37" t="s">
        <v>786</v>
      </c>
      <c r="E35" s="39" t="s">
        <v>1407</v>
      </c>
      <c r="F35" s="40" t="s">
        <v>110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98</v>
      </c>
      <c r="B36" s="45"/>
      <c r="C36" s="46"/>
      <c r="D36" s="46"/>
      <c r="E36" s="39" t="s">
        <v>1407</v>
      </c>
      <c r="F36" s="46"/>
      <c r="G36" s="46"/>
      <c r="H36" s="46"/>
      <c r="I36" s="46"/>
      <c r="J36" s="47"/>
    </row>
    <row r="37" ht="30">
      <c r="A37" s="37" t="s">
        <v>390</v>
      </c>
      <c r="B37" s="45"/>
      <c r="C37" s="46"/>
      <c r="D37" s="46"/>
      <c r="E37" s="48" t="s">
        <v>862</v>
      </c>
      <c r="F37" s="46"/>
      <c r="G37" s="46"/>
      <c r="H37" s="46"/>
      <c r="I37" s="46"/>
      <c r="J37" s="47"/>
    </row>
    <row r="38">
      <c r="A38" s="37" t="s">
        <v>99</v>
      </c>
      <c r="B38" s="45"/>
      <c r="C38" s="46"/>
      <c r="D38" s="46"/>
      <c r="E38" s="39" t="s">
        <v>788</v>
      </c>
      <c r="F38" s="46"/>
      <c r="G38" s="46"/>
      <c r="H38" s="46"/>
      <c r="I38" s="46"/>
      <c r="J38" s="47"/>
    </row>
    <row r="39" ht="30">
      <c r="A39" s="37" t="s">
        <v>93</v>
      </c>
      <c r="B39" s="37">
        <v>8</v>
      </c>
      <c r="C39" s="38" t="s">
        <v>1812</v>
      </c>
      <c r="D39" s="37" t="s">
        <v>786</v>
      </c>
      <c r="E39" s="39" t="s">
        <v>1813</v>
      </c>
      <c r="F39" s="40" t="s">
        <v>110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98</v>
      </c>
      <c r="B40" s="45"/>
      <c r="C40" s="46"/>
      <c r="D40" s="46"/>
      <c r="E40" s="39" t="s">
        <v>1813</v>
      </c>
      <c r="F40" s="46"/>
      <c r="G40" s="46"/>
      <c r="H40" s="46"/>
      <c r="I40" s="46"/>
      <c r="J40" s="47"/>
    </row>
    <row r="41" ht="30">
      <c r="A41" s="37" t="s">
        <v>390</v>
      </c>
      <c r="B41" s="45"/>
      <c r="C41" s="46"/>
      <c r="D41" s="46"/>
      <c r="E41" s="48" t="s">
        <v>1183</v>
      </c>
      <c r="F41" s="46"/>
      <c r="G41" s="46"/>
      <c r="H41" s="46"/>
      <c r="I41" s="46"/>
      <c r="J41" s="47"/>
    </row>
    <row r="42">
      <c r="A42" s="37" t="s">
        <v>99</v>
      </c>
      <c r="B42" s="45"/>
      <c r="C42" s="46"/>
      <c r="D42" s="46"/>
      <c r="E42" s="39" t="s">
        <v>788</v>
      </c>
      <c r="F42" s="46"/>
      <c r="G42" s="46"/>
      <c r="H42" s="46"/>
      <c r="I42" s="46"/>
      <c r="J42" s="47"/>
    </row>
    <row r="43" ht="30">
      <c r="A43" s="37" t="s">
        <v>93</v>
      </c>
      <c r="B43" s="37">
        <v>9</v>
      </c>
      <c r="C43" s="38" t="s">
        <v>825</v>
      </c>
      <c r="D43" s="37" t="s">
        <v>786</v>
      </c>
      <c r="E43" s="39" t="s">
        <v>826</v>
      </c>
      <c r="F43" s="40" t="s">
        <v>110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826</v>
      </c>
      <c r="F44" s="46"/>
      <c r="G44" s="46"/>
      <c r="H44" s="46"/>
      <c r="I44" s="46"/>
      <c r="J44" s="47"/>
    </row>
    <row r="45" ht="30">
      <c r="A45" s="37" t="s">
        <v>390</v>
      </c>
      <c r="B45" s="45"/>
      <c r="C45" s="46"/>
      <c r="D45" s="46"/>
      <c r="E45" s="48" t="s">
        <v>973</v>
      </c>
      <c r="F45" s="46"/>
      <c r="G45" s="46"/>
      <c r="H45" s="46"/>
      <c r="I45" s="46"/>
      <c r="J45" s="47"/>
    </row>
    <row r="46">
      <c r="A46" s="37" t="s">
        <v>99</v>
      </c>
      <c r="B46" s="45"/>
      <c r="C46" s="46"/>
      <c r="D46" s="46"/>
      <c r="E46" s="39" t="s">
        <v>788</v>
      </c>
      <c r="F46" s="46"/>
      <c r="G46" s="46"/>
      <c r="H46" s="46"/>
      <c r="I46" s="46"/>
      <c r="J46" s="47"/>
    </row>
    <row r="47">
      <c r="A47" s="37" t="s">
        <v>93</v>
      </c>
      <c r="B47" s="37">
        <v>10</v>
      </c>
      <c r="C47" s="38" t="s">
        <v>1198</v>
      </c>
      <c r="D47" s="37" t="s">
        <v>786</v>
      </c>
      <c r="E47" s="39" t="s">
        <v>1199</v>
      </c>
      <c r="F47" s="40" t="s">
        <v>110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98</v>
      </c>
      <c r="B48" s="45"/>
      <c r="C48" s="46"/>
      <c r="D48" s="46"/>
      <c r="E48" s="39" t="s">
        <v>1199</v>
      </c>
      <c r="F48" s="46"/>
      <c r="G48" s="46"/>
      <c r="H48" s="46"/>
      <c r="I48" s="46"/>
      <c r="J48" s="47"/>
    </row>
    <row r="49" ht="30">
      <c r="A49" s="37" t="s">
        <v>390</v>
      </c>
      <c r="B49" s="45"/>
      <c r="C49" s="46"/>
      <c r="D49" s="46"/>
      <c r="E49" s="48" t="s">
        <v>791</v>
      </c>
      <c r="F49" s="46"/>
      <c r="G49" s="46"/>
      <c r="H49" s="46"/>
      <c r="I49" s="46"/>
      <c r="J49" s="47"/>
    </row>
    <row r="50">
      <c r="A50" s="37" t="s">
        <v>99</v>
      </c>
      <c r="B50" s="45"/>
      <c r="C50" s="46"/>
      <c r="D50" s="46"/>
      <c r="E50" s="39" t="s">
        <v>788</v>
      </c>
      <c r="F50" s="46"/>
      <c r="G50" s="46"/>
      <c r="H50" s="46"/>
      <c r="I50" s="46"/>
      <c r="J50" s="47"/>
    </row>
    <row r="51" ht="30">
      <c r="A51" s="37" t="s">
        <v>93</v>
      </c>
      <c r="B51" s="37">
        <v>11</v>
      </c>
      <c r="C51" s="38" t="s">
        <v>2369</v>
      </c>
      <c r="D51" s="37" t="s">
        <v>786</v>
      </c>
      <c r="E51" s="39" t="s">
        <v>2370</v>
      </c>
      <c r="F51" s="40" t="s">
        <v>110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98</v>
      </c>
      <c r="B52" s="45"/>
      <c r="C52" s="46"/>
      <c r="D52" s="46"/>
      <c r="E52" s="39" t="s">
        <v>2370</v>
      </c>
      <c r="F52" s="46"/>
      <c r="G52" s="46"/>
      <c r="H52" s="46"/>
      <c r="I52" s="46"/>
      <c r="J52" s="47"/>
    </row>
    <row r="53" ht="30">
      <c r="A53" s="37" t="s">
        <v>390</v>
      </c>
      <c r="B53" s="45"/>
      <c r="C53" s="46"/>
      <c r="D53" s="46"/>
      <c r="E53" s="48" t="s">
        <v>802</v>
      </c>
      <c r="F53" s="46"/>
      <c r="G53" s="46"/>
      <c r="H53" s="46"/>
      <c r="I53" s="46"/>
      <c r="J53" s="47"/>
    </row>
    <row r="54">
      <c r="A54" s="37" t="s">
        <v>99</v>
      </c>
      <c r="B54" s="45"/>
      <c r="C54" s="46"/>
      <c r="D54" s="46"/>
      <c r="E54" s="39" t="s">
        <v>788</v>
      </c>
      <c r="F54" s="46"/>
      <c r="G54" s="46"/>
      <c r="H54" s="46"/>
      <c r="I54" s="46"/>
      <c r="J54" s="47"/>
    </row>
    <row r="55">
      <c r="A55" s="37" t="s">
        <v>93</v>
      </c>
      <c r="B55" s="37">
        <v>12</v>
      </c>
      <c r="C55" s="38" t="s">
        <v>683</v>
      </c>
      <c r="D55" s="37" t="s">
        <v>786</v>
      </c>
      <c r="E55" s="39" t="s">
        <v>684</v>
      </c>
      <c r="F55" s="40" t="s">
        <v>110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98</v>
      </c>
      <c r="B56" s="45"/>
      <c r="C56" s="46"/>
      <c r="D56" s="46"/>
      <c r="E56" s="39" t="s">
        <v>684</v>
      </c>
      <c r="F56" s="46"/>
      <c r="G56" s="46"/>
      <c r="H56" s="46"/>
      <c r="I56" s="46"/>
      <c r="J56" s="47"/>
    </row>
    <row r="57" ht="30">
      <c r="A57" s="37" t="s">
        <v>390</v>
      </c>
      <c r="B57" s="45"/>
      <c r="C57" s="46"/>
      <c r="D57" s="46"/>
      <c r="E57" s="48" t="s">
        <v>820</v>
      </c>
      <c r="F57" s="46"/>
      <c r="G57" s="46"/>
      <c r="H57" s="46"/>
      <c r="I57" s="46"/>
      <c r="J57" s="47"/>
    </row>
    <row r="58">
      <c r="A58" s="37" t="s">
        <v>99</v>
      </c>
      <c r="B58" s="45"/>
      <c r="C58" s="46"/>
      <c r="D58" s="46"/>
      <c r="E58" s="39" t="s">
        <v>788</v>
      </c>
      <c r="F58" s="46"/>
      <c r="G58" s="46"/>
      <c r="H58" s="46"/>
      <c r="I58" s="46"/>
      <c r="J58" s="47"/>
    </row>
    <row r="59">
      <c r="A59" s="37" t="s">
        <v>93</v>
      </c>
      <c r="B59" s="37">
        <v>13</v>
      </c>
      <c r="C59" s="38" t="s">
        <v>1331</v>
      </c>
      <c r="D59" s="37" t="s">
        <v>786</v>
      </c>
      <c r="E59" s="39" t="s">
        <v>1332</v>
      </c>
      <c r="F59" s="40" t="s">
        <v>117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98</v>
      </c>
      <c r="B60" s="45"/>
      <c r="C60" s="46"/>
      <c r="D60" s="46"/>
      <c r="E60" s="39" t="s">
        <v>1332</v>
      </c>
      <c r="F60" s="46"/>
      <c r="G60" s="46"/>
      <c r="H60" s="46"/>
      <c r="I60" s="46"/>
      <c r="J60" s="47"/>
    </row>
    <row r="61" ht="30">
      <c r="A61" s="37" t="s">
        <v>390</v>
      </c>
      <c r="B61" s="45"/>
      <c r="C61" s="46"/>
      <c r="D61" s="46"/>
      <c r="E61" s="48" t="s">
        <v>1205</v>
      </c>
      <c r="F61" s="46"/>
      <c r="G61" s="46"/>
      <c r="H61" s="46"/>
      <c r="I61" s="46"/>
      <c r="J61" s="47"/>
    </row>
    <row r="62">
      <c r="A62" s="37" t="s">
        <v>99</v>
      </c>
      <c r="B62" s="45"/>
      <c r="C62" s="46"/>
      <c r="D62" s="46"/>
      <c r="E62" s="39" t="s">
        <v>788</v>
      </c>
      <c r="F62" s="46"/>
      <c r="G62" s="46"/>
      <c r="H62" s="46"/>
      <c r="I62" s="46"/>
      <c r="J62" s="47"/>
    </row>
    <row r="63">
      <c r="A63" s="37" t="s">
        <v>93</v>
      </c>
      <c r="B63" s="37">
        <v>14</v>
      </c>
      <c r="C63" s="38" t="s">
        <v>1200</v>
      </c>
      <c r="D63" s="37" t="s">
        <v>786</v>
      </c>
      <c r="E63" s="39" t="s">
        <v>1201</v>
      </c>
      <c r="F63" s="40" t="s">
        <v>117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98</v>
      </c>
      <c r="B64" s="45"/>
      <c r="C64" s="46"/>
      <c r="D64" s="46"/>
      <c r="E64" s="39" t="s">
        <v>1201</v>
      </c>
      <c r="F64" s="46"/>
      <c r="G64" s="46"/>
      <c r="H64" s="46"/>
      <c r="I64" s="46"/>
      <c r="J64" s="47"/>
    </row>
    <row r="65" ht="30">
      <c r="A65" s="37" t="s">
        <v>390</v>
      </c>
      <c r="B65" s="45"/>
      <c r="C65" s="46"/>
      <c r="D65" s="46"/>
      <c r="E65" s="48" t="s">
        <v>787</v>
      </c>
      <c r="F65" s="46"/>
      <c r="G65" s="46"/>
      <c r="H65" s="46"/>
      <c r="I65" s="46"/>
      <c r="J65" s="47"/>
    </row>
    <row r="66">
      <c r="A66" s="37" t="s">
        <v>99</v>
      </c>
      <c r="B66" s="45"/>
      <c r="C66" s="46"/>
      <c r="D66" s="46"/>
      <c r="E66" s="39" t="s">
        <v>788</v>
      </c>
      <c r="F66" s="46"/>
      <c r="G66" s="46"/>
      <c r="H66" s="46"/>
      <c r="I66" s="46"/>
      <c r="J66" s="47"/>
    </row>
    <row r="67">
      <c r="A67" s="37" t="s">
        <v>93</v>
      </c>
      <c r="B67" s="37">
        <v>15</v>
      </c>
      <c r="C67" s="38" t="s">
        <v>1575</v>
      </c>
      <c r="D67" s="37" t="s">
        <v>786</v>
      </c>
      <c r="E67" s="39" t="s">
        <v>1576</v>
      </c>
      <c r="F67" s="40" t="s">
        <v>97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98</v>
      </c>
      <c r="B68" s="45"/>
      <c r="C68" s="46"/>
      <c r="D68" s="46"/>
      <c r="E68" s="39" t="s">
        <v>1576</v>
      </c>
      <c r="F68" s="46"/>
      <c r="G68" s="46"/>
      <c r="H68" s="46"/>
      <c r="I68" s="46"/>
      <c r="J68" s="47"/>
    </row>
    <row r="69" ht="30">
      <c r="A69" s="37" t="s">
        <v>390</v>
      </c>
      <c r="B69" s="45"/>
      <c r="C69" s="46"/>
      <c r="D69" s="46"/>
      <c r="E69" s="48" t="s">
        <v>1654</v>
      </c>
      <c r="F69" s="46"/>
      <c r="G69" s="46"/>
      <c r="H69" s="46"/>
      <c r="I69" s="46"/>
      <c r="J69" s="47"/>
    </row>
    <row r="70">
      <c r="A70" s="37" t="s">
        <v>99</v>
      </c>
      <c r="B70" s="45"/>
      <c r="C70" s="46"/>
      <c r="D70" s="46"/>
      <c r="E70" s="39" t="s">
        <v>788</v>
      </c>
      <c r="F70" s="46"/>
      <c r="G70" s="46"/>
      <c r="H70" s="46"/>
      <c r="I70" s="46"/>
      <c r="J70" s="47"/>
    </row>
    <row r="71">
      <c r="A71" s="37" t="s">
        <v>93</v>
      </c>
      <c r="B71" s="37">
        <v>16</v>
      </c>
      <c r="C71" s="38" t="s">
        <v>129</v>
      </c>
      <c r="D71" s="37" t="s">
        <v>786</v>
      </c>
      <c r="E71" s="39" t="s">
        <v>130</v>
      </c>
      <c r="F71" s="40" t="s">
        <v>110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98</v>
      </c>
      <c r="B72" s="45"/>
      <c r="C72" s="46"/>
      <c r="D72" s="46"/>
      <c r="E72" s="39" t="s">
        <v>130</v>
      </c>
      <c r="F72" s="46"/>
      <c r="G72" s="46"/>
      <c r="H72" s="46"/>
      <c r="I72" s="46"/>
      <c r="J72" s="47"/>
    </row>
    <row r="73" ht="30">
      <c r="A73" s="37" t="s">
        <v>390</v>
      </c>
      <c r="B73" s="45"/>
      <c r="C73" s="46"/>
      <c r="D73" s="46"/>
      <c r="E73" s="48" t="s">
        <v>1205</v>
      </c>
      <c r="F73" s="46"/>
      <c r="G73" s="46"/>
      <c r="H73" s="46"/>
      <c r="I73" s="46"/>
      <c r="J73" s="47"/>
    </row>
    <row r="74">
      <c r="A74" s="37" t="s">
        <v>99</v>
      </c>
      <c r="B74" s="45"/>
      <c r="C74" s="46"/>
      <c r="D74" s="46"/>
      <c r="E74" s="39" t="s">
        <v>788</v>
      </c>
      <c r="F74" s="46"/>
      <c r="G74" s="46"/>
      <c r="H74" s="46"/>
      <c r="I74" s="46"/>
      <c r="J74" s="47"/>
    </row>
    <row r="75">
      <c r="A75" s="37" t="s">
        <v>93</v>
      </c>
      <c r="B75" s="37">
        <v>17</v>
      </c>
      <c r="C75" s="38" t="s">
        <v>540</v>
      </c>
      <c r="D75" s="37" t="s">
        <v>786</v>
      </c>
      <c r="E75" s="39" t="s">
        <v>541</v>
      </c>
      <c r="F75" s="40" t="s">
        <v>110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98</v>
      </c>
      <c r="B76" s="45"/>
      <c r="C76" s="46"/>
      <c r="D76" s="46"/>
      <c r="E76" s="39" t="s">
        <v>541</v>
      </c>
      <c r="F76" s="46"/>
      <c r="G76" s="46"/>
      <c r="H76" s="46"/>
      <c r="I76" s="46"/>
      <c r="J76" s="47"/>
    </row>
    <row r="77" ht="30">
      <c r="A77" s="37" t="s">
        <v>390</v>
      </c>
      <c r="B77" s="45"/>
      <c r="C77" s="46"/>
      <c r="D77" s="46"/>
      <c r="E77" s="48" t="s">
        <v>791</v>
      </c>
      <c r="F77" s="46"/>
      <c r="G77" s="46"/>
      <c r="H77" s="46"/>
      <c r="I77" s="46"/>
      <c r="J77" s="47"/>
    </row>
    <row r="78">
      <c r="A78" s="37" t="s">
        <v>99</v>
      </c>
      <c r="B78" s="45"/>
      <c r="C78" s="46"/>
      <c r="D78" s="46"/>
      <c r="E78" s="39" t="s">
        <v>788</v>
      </c>
      <c r="F78" s="46"/>
      <c r="G78" s="46"/>
      <c r="H78" s="46"/>
      <c r="I78" s="46"/>
      <c r="J78" s="47"/>
    </row>
    <row r="79">
      <c r="A79" s="37" t="s">
        <v>93</v>
      </c>
      <c r="B79" s="37">
        <v>18</v>
      </c>
      <c r="C79" s="38" t="s">
        <v>543</v>
      </c>
      <c r="D79" s="37" t="s">
        <v>786</v>
      </c>
      <c r="E79" s="39" t="s">
        <v>544</v>
      </c>
      <c r="F79" s="40" t="s">
        <v>110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98</v>
      </c>
      <c r="B80" s="45"/>
      <c r="C80" s="46"/>
      <c r="D80" s="46"/>
      <c r="E80" s="39" t="s">
        <v>544</v>
      </c>
      <c r="F80" s="46"/>
      <c r="G80" s="46"/>
      <c r="H80" s="46"/>
      <c r="I80" s="46"/>
      <c r="J80" s="47"/>
    </row>
    <row r="81" ht="30">
      <c r="A81" s="37" t="s">
        <v>390</v>
      </c>
      <c r="B81" s="45"/>
      <c r="C81" s="46"/>
      <c r="D81" s="46"/>
      <c r="E81" s="48" t="s">
        <v>787</v>
      </c>
      <c r="F81" s="46"/>
      <c r="G81" s="46"/>
      <c r="H81" s="46"/>
      <c r="I81" s="46"/>
      <c r="J81" s="47"/>
    </row>
    <row r="82">
      <c r="A82" s="37" t="s">
        <v>99</v>
      </c>
      <c r="B82" s="45"/>
      <c r="C82" s="46"/>
      <c r="D82" s="46"/>
      <c r="E82" s="39" t="s">
        <v>788</v>
      </c>
      <c r="F82" s="46"/>
      <c r="G82" s="46"/>
      <c r="H82" s="46"/>
      <c r="I82" s="46"/>
      <c r="J82" s="47"/>
    </row>
    <row r="83">
      <c r="A83" s="37" t="s">
        <v>93</v>
      </c>
      <c r="B83" s="37">
        <v>19</v>
      </c>
      <c r="C83" s="38" t="s">
        <v>2371</v>
      </c>
      <c r="D83" s="37" t="s">
        <v>786</v>
      </c>
      <c r="E83" s="39" t="s">
        <v>2372</v>
      </c>
      <c r="F83" s="40" t="s">
        <v>110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98</v>
      </c>
      <c r="B84" s="45"/>
      <c r="C84" s="46"/>
      <c r="D84" s="46"/>
      <c r="E84" s="39" t="s">
        <v>2372</v>
      </c>
      <c r="F84" s="46"/>
      <c r="G84" s="46"/>
      <c r="H84" s="46"/>
      <c r="I84" s="46"/>
      <c r="J84" s="47"/>
    </row>
    <row r="85" ht="30">
      <c r="A85" s="37" t="s">
        <v>390</v>
      </c>
      <c r="B85" s="45"/>
      <c r="C85" s="46"/>
      <c r="D85" s="46"/>
      <c r="E85" s="48" t="s">
        <v>981</v>
      </c>
      <c r="F85" s="46"/>
      <c r="G85" s="46"/>
      <c r="H85" s="46"/>
      <c r="I85" s="46"/>
      <c r="J85" s="47"/>
    </row>
    <row r="86">
      <c r="A86" s="37" t="s">
        <v>99</v>
      </c>
      <c r="B86" s="45"/>
      <c r="C86" s="46"/>
      <c r="D86" s="46"/>
      <c r="E86" s="39" t="s">
        <v>788</v>
      </c>
      <c r="F86" s="46"/>
      <c r="G86" s="46"/>
      <c r="H86" s="46"/>
      <c r="I86" s="46"/>
      <c r="J86" s="47"/>
    </row>
    <row r="87">
      <c r="A87" s="31" t="s">
        <v>90</v>
      </c>
      <c r="B87" s="32"/>
      <c r="C87" s="33" t="s">
        <v>838</v>
      </c>
      <c r="D87" s="34"/>
      <c r="E87" s="31" t="s">
        <v>839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93</v>
      </c>
      <c r="B88" s="37">
        <v>20</v>
      </c>
      <c r="C88" s="38" t="s">
        <v>1335</v>
      </c>
      <c r="D88" s="37" t="s">
        <v>786</v>
      </c>
      <c r="E88" s="39" t="s">
        <v>1336</v>
      </c>
      <c r="F88" s="40" t="s">
        <v>117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98</v>
      </c>
      <c r="B89" s="45"/>
      <c r="C89" s="46"/>
      <c r="D89" s="46"/>
      <c r="E89" s="39" t="s">
        <v>1336</v>
      </c>
      <c r="F89" s="46"/>
      <c r="G89" s="46"/>
      <c r="H89" s="46"/>
      <c r="I89" s="46"/>
      <c r="J89" s="47"/>
    </row>
    <row r="90" ht="30">
      <c r="A90" s="37" t="s">
        <v>390</v>
      </c>
      <c r="B90" s="45"/>
      <c r="C90" s="46"/>
      <c r="D90" s="46"/>
      <c r="E90" s="48" t="s">
        <v>897</v>
      </c>
      <c r="F90" s="46"/>
      <c r="G90" s="46"/>
      <c r="H90" s="46"/>
      <c r="I90" s="46"/>
      <c r="J90" s="47"/>
    </row>
    <row r="91">
      <c r="A91" s="37" t="s">
        <v>99</v>
      </c>
      <c r="B91" s="45"/>
      <c r="C91" s="46"/>
      <c r="D91" s="46"/>
      <c r="E91" s="39" t="s">
        <v>788</v>
      </c>
      <c r="F91" s="46"/>
      <c r="G91" s="46"/>
      <c r="H91" s="46"/>
      <c r="I91" s="46"/>
      <c r="J91" s="47"/>
    </row>
    <row r="92" ht="30">
      <c r="A92" s="37" t="s">
        <v>93</v>
      </c>
      <c r="B92" s="37">
        <v>21</v>
      </c>
      <c r="C92" s="38" t="s">
        <v>2166</v>
      </c>
      <c r="D92" s="37" t="s">
        <v>786</v>
      </c>
      <c r="E92" s="39" t="s">
        <v>2167</v>
      </c>
      <c r="F92" s="40" t="s">
        <v>97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98</v>
      </c>
      <c r="B93" s="45"/>
      <c r="C93" s="46"/>
      <c r="D93" s="46"/>
      <c r="E93" s="39" t="s">
        <v>2167</v>
      </c>
      <c r="F93" s="46"/>
      <c r="G93" s="46"/>
      <c r="H93" s="46"/>
      <c r="I93" s="46"/>
      <c r="J93" s="47"/>
    </row>
    <row r="94" ht="30">
      <c r="A94" s="37" t="s">
        <v>390</v>
      </c>
      <c r="B94" s="45"/>
      <c r="C94" s="46"/>
      <c r="D94" s="46"/>
      <c r="E94" s="48" t="s">
        <v>791</v>
      </c>
      <c r="F94" s="46"/>
      <c r="G94" s="46"/>
      <c r="H94" s="46"/>
      <c r="I94" s="46"/>
      <c r="J94" s="47"/>
    </row>
    <row r="95">
      <c r="A95" s="37" t="s">
        <v>99</v>
      </c>
      <c r="B95" s="45"/>
      <c r="C95" s="46"/>
      <c r="D95" s="46"/>
      <c r="E95" s="39" t="s">
        <v>788</v>
      </c>
      <c r="F95" s="46"/>
      <c r="G95" s="46"/>
      <c r="H95" s="46"/>
      <c r="I95" s="46"/>
      <c r="J95" s="47"/>
    </row>
    <row r="96">
      <c r="A96" s="37" t="s">
        <v>93</v>
      </c>
      <c r="B96" s="37">
        <v>22</v>
      </c>
      <c r="C96" s="38" t="s">
        <v>1773</v>
      </c>
      <c r="D96" s="37" t="s">
        <v>786</v>
      </c>
      <c r="E96" s="39" t="s">
        <v>1774</v>
      </c>
      <c r="F96" s="40" t="s">
        <v>1775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98</v>
      </c>
      <c r="B97" s="45"/>
      <c r="C97" s="46"/>
      <c r="D97" s="46"/>
      <c r="E97" s="39" t="s">
        <v>1774</v>
      </c>
      <c r="F97" s="46"/>
      <c r="G97" s="46"/>
      <c r="H97" s="46"/>
      <c r="I97" s="46"/>
      <c r="J97" s="47"/>
    </row>
    <row r="98" ht="30">
      <c r="A98" s="37" t="s">
        <v>390</v>
      </c>
      <c r="B98" s="45"/>
      <c r="C98" s="46"/>
      <c r="D98" s="46"/>
      <c r="E98" s="48" t="s">
        <v>1322</v>
      </c>
      <c r="F98" s="46"/>
      <c r="G98" s="46"/>
      <c r="H98" s="46"/>
      <c r="I98" s="46"/>
      <c r="J98" s="47"/>
    </row>
    <row r="99">
      <c r="A99" s="37" t="s">
        <v>99</v>
      </c>
      <c r="B99" s="45"/>
      <c r="C99" s="46"/>
      <c r="D99" s="46"/>
      <c r="E99" s="39" t="s">
        <v>788</v>
      </c>
      <c r="F99" s="46"/>
      <c r="G99" s="46"/>
      <c r="H99" s="46"/>
      <c r="I99" s="46"/>
      <c r="J99" s="47"/>
    </row>
    <row r="100" ht="30">
      <c r="A100" s="37" t="s">
        <v>93</v>
      </c>
      <c r="B100" s="37">
        <v>23</v>
      </c>
      <c r="C100" s="38" t="s">
        <v>2168</v>
      </c>
      <c r="D100" s="37" t="s">
        <v>786</v>
      </c>
      <c r="E100" s="39" t="s">
        <v>2169</v>
      </c>
      <c r="F100" s="40" t="s">
        <v>110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98</v>
      </c>
      <c r="B101" s="45"/>
      <c r="C101" s="46"/>
      <c r="D101" s="46"/>
      <c r="E101" s="39" t="s">
        <v>2169</v>
      </c>
      <c r="F101" s="46"/>
      <c r="G101" s="46"/>
      <c r="H101" s="46"/>
      <c r="I101" s="46"/>
      <c r="J101" s="47"/>
    </row>
    <row r="102" ht="30">
      <c r="A102" s="37" t="s">
        <v>390</v>
      </c>
      <c r="B102" s="45"/>
      <c r="C102" s="46"/>
      <c r="D102" s="46"/>
      <c r="E102" s="48" t="s">
        <v>791</v>
      </c>
      <c r="F102" s="46"/>
      <c r="G102" s="46"/>
      <c r="H102" s="46"/>
      <c r="I102" s="46"/>
      <c r="J102" s="47"/>
    </row>
    <row r="103">
      <c r="A103" s="37" t="s">
        <v>99</v>
      </c>
      <c r="B103" s="45"/>
      <c r="C103" s="46"/>
      <c r="D103" s="46"/>
      <c r="E103" s="39" t="s">
        <v>788</v>
      </c>
      <c r="F103" s="46"/>
      <c r="G103" s="46"/>
      <c r="H103" s="46"/>
      <c r="I103" s="46"/>
      <c r="J103" s="47"/>
    </row>
    <row r="104" ht="30">
      <c r="A104" s="37" t="s">
        <v>93</v>
      </c>
      <c r="B104" s="37">
        <v>24</v>
      </c>
      <c r="C104" s="38" t="s">
        <v>845</v>
      </c>
      <c r="D104" s="37" t="s">
        <v>786</v>
      </c>
      <c r="E104" s="39" t="s">
        <v>846</v>
      </c>
      <c r="F104" s="40" t="s">
        <v>110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98</v>
      </c>
      <c r="B105" s="45"/>
      <c r="C105" s="46"/>
      <c r="D105" s="46"/>
      <c r="E105" s="39" t="s">
        <v>846</v>
      </c>
      <c r="F105" s="46"/>
      <c r="G105" s="46"/>
      <c r="H105" s="46"/>
      <c r="I105" s="46"/>
      <c r="J105" s="47"/>
    </row>
    <row r="106" ht="30">
      <c r="A106" s="37" t="s">
        <v>390</v>
      </c>
      <c r="B106" s="45"/>
      <c r="C106" s="46"/>
      <c r="D106" s="46"/>
      <c r="E106" s="48" t="s">
        <v>1205</v>
      </c>
      <c r="F106" s="46"/>
      <c r="G106" s="46"/>
      <c r="H106" s="46"/>
      <c r="I106" s="46"/>
      <c r="J106" s="47"/>
    </row>
    <row r="107">
      <c r="A107" s="37" t="s">
        <v>99</v>
      </c>
      <c r="B107" s="45"/>
      <c r="C107" s="46"/>
      <c r="D107" s="46"/>
      <c r="E107" s="39" t="s">
        <v>788</v>
      </c>
      <c r="F107" s="46"/>
      <c r="G107" s="46"/>
      <c r="H107" s="46"/>
      <c r="I107" s="46"/>
      <c r="J107" s="47"/>
    </row>
    <row r="108" ht="30">
      <c r="A108" s="37" t="s">
        <v>93</v>
      </c>
      <c r="B108" s="37">
        <v>25</v>
      </c>
      <c r="C108" s="38" t="s">
        <v>2373</v>
      </c>
      <c r="D108" s="37" t="s">
        <v>786</v>
      </c>
      <c r="E108" s="39" t="s">
        <v>2374</v>
      </c>
      <c r="F108" s="40" t="s">
        <v>110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98</v>
      </c>
      <c r="B109" s="45"/>
      <c r="C109" s="46"/>
      <c r="D109" s="46"/>
      <c r="E109" s="39" t="s">
        <v>2374</v>
      </c>
      <c r="F109" s="46"/>
      <c r="G109" s="46"/>
      <c r="H109" s="46"/>
      <c r="I109" s="46"/>
      <c r="J109" s="47"/>
    </row>
    <row r="110" ht="30">
      <c r="A110" s="37" t="s">
        <v>390</v>
      </c>
      <c r="B110" s="45"/>
      <c r="C110" s="46"/>
      <c r="D110" s="46"/>
      <c r="E110" s="48" t="s">
        <v>1243</v>
      </c>
      <c r="F110" s="46"/>
      <c r="G110" s="46"/>
      <c r="H110" s="46"/>
      <c r="I110" s="46"/>
      <c r="J110" s="47"/>
    </row>
    <row r="111">
      <c r="A111" s="37" t="s">
        <v>99</v>
      </c>
      <c r="B111" s="45"/>
      <c r="C111" s="46"/>
      <c r="D111" s="46"/>
      <c r="E111" s="39" t="s">
        <v>788</v>
      </c>
      <c r="F111" s="46"/>
      <c r="G111" s="46"/>
      <c r="H111" s="46"/>
      <c r="I111" s="46"/>
      <c r="J111" s="47"/>
    </row>
    <row r="112">
      <c r="A112" s="37" t="s">
        <v>93</v>
      </c>
      <c r="B112" s="37">
        <v>26</v>
      </c>
      <c r="C112" s="38" t="s">
        <v>1339</v>
      </c>
      <c r="D112" s="37" t="s">
        <v>786</v>
      </c>
      <c r="E112" s="39" t="s">
        <v>1340</v>
      </c>
      <c r="F112" s="40" t="s">
        <v>110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98</v>
      </c>
      <c r="B113" s="45"/>
      <c r="C113" s="46"/>
      <c r="D113" s="46"/>
      <c r="E113" s="39" t="s">
        <v>1340</v>
      </c>
      <c r="F113" s="46"/>
      <c r="G113" s="46"/>
      <c r="H113" s="46"/>
      <c r="I113" s="46"/>
      <c r="J113" s="47"/>
    </row>
    <row r="114" ht="30">
      <c r="A114" s="37" t="s">
        <v>390</v>
      </c>
      <c r="B114" s="45"/>
      <c r="C114" s="46"/>
      <c r="D114" s="46"/>
      <c r="E114" s="48" t="s">
        <v>990</v>
      </c>
      <c r="F114" s="46"/>
      <c r="G114" s="46"/>
      <c r="H114" s="46"/>
      <c r="I114" s="46"/>
      <c r="J114" s="47"/>
    </row>
    <row r="115">
      <c r="A115" s="37" t="s">
        <v>99</v>
      </c>
      <c r="B115" s="45"/>
      <c r="C115" s="46"/>
      <c r="D115" s="46"/>
      <c r="E115" s="39" t="s">
        <v>788</v>
      </c>
      <c r="F115" s="46"/>
      <c r="G115" s="46"/>
      <c r="H115" s="46"/>
      <c r="I115" s="46"/>
      <c r="J115" s="47"/>
    </row>
    <row r="116">
      <c r="A116" s="37" t="s">
        <v>93</v>
      </c>
      <c r="B116" s="37">
        <v>27</v>
      </c>
      <c r="C116" s="38" t="s">
        <v>132</v>
      </c>
      <c r="D116" s="37" t="s">
        <v>786</v>
      </c>
      <c r="E116" s="39" t="s">
        <v>133</v>
      </c>
      <c r="F116" s="40" t="s">
        <v>110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98</v>
      </c>
      <c r="B117" s="45"/>
      <c r="C117" s="46"/>
      <c r="D117" s="46"/>
      <c r="E117" s="39" t="s">
        <v>133</v>
      </c>
      <c r="F117" s="46"/>
      <c r="G117" s="46"/>
      <c r="H117" s="46"/>
      <c r="I117" s="46"/>
      <c r="J117" s="47"/>
    </row>
    <row r="118" ht="30">
      <c r="A118" s="37" t="s">
        <v>390</v>
      </c>
      <c r="B118" s="45"/>
      <c r="C118" s="46"/>
      <c r="D118" s="46"/>
      <c r="E118" s="48" t="s">
        <v>1205</v>
      </c>
      <c r="F118" s="46"/>
      <c r="G118" s="46"/>
      <c r="H118" s="46"/>
      <c r="I118" s="46"/>
      <c r="J118" s="47"/>
    </row>
    <row r="119">
      <c r="A119" s="37" t="s">
        <v>99</v>
      </c>
      <c r="B119" s="45"/>
      <c r="C119" s="46"/>
      <c r="D119" s="46"/>
      <c r="E119" s="39" t="s">
        <v>788</v>
      </c>
      <c r="F119" s="46"/>
      <c r="G119" s="46"/>
      <c r="H119" s="46"/>
      <c r="I119" s="46"/>
      <c r="J119" s="47"/>
    </row>
    <row r="120" ht="30">
      <c r="A120" s="37" t="s">
        <v>93</v>
      </c>
      <c r="B120" s="37">
        <v>28</v>
      </c>
      <c r="C120" s="38" t="s">
        <v>2375</v>
      </c>
      <c r="D120" s="37" t="s">
        <v>786</v>
      </c>
      <c r="E120" s="39" t="s">
        <v>2376</v>
      </c>
      <c r="F120" s="40" t="s">
        <v>110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98</v>
      </c>
      <c r="B121" s="45"/>
      <c r="C121" s="46"/>
      <c r="D121" s="46"/>
      <c r="E121" s="39" t="s">
        <v>2376</v>
      </c>
      <c r="F121" s="46"/>
      <c r="G121" s="46"/>
      <c r="H121" s="46"/>
      <c r="I121" s="46"/>
      <c r="J121" s="47"/>
    </row>
    <row r="122" ht="30">
      <c r="A122" s="37" t="s">
        <v>390</v>
      </c>
      <c r="B122" s="45"/>
      <c r="C122" s="46"/>
      <c r="D122" s="46"/>
      <c r="E122" s="48" t="s">
        <v>1183</v>
      </c>
      <c r="F122" s="46"/>
      <c r="G122" s="46"/>
      <c r="H122" s="46"/>
      <c r="I122" s="46"/>
      <c r="J122" s="47"/>
    </row>
    <row r="123">
      <c r="A123" s="37" t="s">
        <v>99</v>
      </c>
      <c r="B123" s="45"/>
      <c r="C123" s="46"/>
      <c r="D123" s="46"/>
      <c r="E123" s="39" t="s">
        <v>788</v>
      </c>
      <c r="F123" s="46"/>
      <c r="G123" s="46"/>
      <c r="H123" s="46"/>
      <c r="I123" s="46"/>
      <c r="J123" s="47"/>
    </row>
    <row r="124" ht="30">
      <c r="A124" s="37" t="s">
        <v>93</v>
      </c>
      <c r="B124" s="37">
        <v>29</v>
      </c>
      <c r="C124" s="38" t="s">
        <v>2377</v>
      </c>
      <c r="D124" s="37" t="s">
        <v>786</v>
      </c>
      <c r="E124" s="39" t="s">
        <v>2378</v>
      </c>
      <c r="F124" s="40" t="s">
        <v>110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98</v>
      </c>
      <c r="B125" s="45"/>
      <c r="C125" s="46"/>
      <c r="D125" s="46"/>
      <c r="E125" s="39" t="s">
        <v>2378</v>
      </c>
      <c r="F125" s="46"/>
      <c r="G125" s="46"/>
      <c r="H125" s="46"/>
      <c r="I125" s="46"/>
      <c r="J125" s="47"/>
    </row>
    <row r="126" ht="30">
      <c r="A126" s="37" t="s">
        <v>390</v>
      </c>
      <c r="B126" s="45"/>
      <c r="C126" s="46"/>
      <c r="D126" s="46"/>
      <c r="E126" s="48" t="s">
        <v>815</v>
      </c>
      <c r="F126" s="46"/>
      <c r="G126" s="46"/>
      <c r="H126" s="46"/>
      <c r="I126" s="46"/>
      <c r="J126" s="47"/>
    </row>
    <row r="127">
      <c r="A127" s="37" t="s">
        <v>99</v>
      </c>
      <c r="B127" s="45"/>
      <c r="C127" s="46"/>
      <c r="D127" s="46"/>
      <c r="E127" s="39" t="s">
        <v>788</v>
      </c>
      <c r="F127" s="46"/>
      <c r="G127" s="46"/>
      <c r="H127" s="46"/>
      <c r="I127" s="46"/>
      <c r="J127" s="47"/>
    </row>
    <row r="128" ht="30">
      <c r="A128" s="37" t="s">
        <v>93</v>
      </c>
      <c r="B128" s="37">
        <v>30</v>
      </c>
      <c r="C128" s="38" t="s">
        <v>2170</v>
      </c>
      <c r="D128" s="37" t="s">
        <v>786</v>
      </c>
      <c r="E128" s="39" t="s">
        <v>2171</v>
      </c>
      <c r="F128" s="40" t="s">
        <v>117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98</v>
      </c>
      <c r="B129" s="45"/>
      <c r="C129" s="46"/>
      <c r="D129" s="46"/>
      <c r="E129" s="39" t="s">
        <v>2171</v>
      </c>
      <c r="F129" s="46"/>
      <c r="G129" s="46"/>
      <c r="H129" s="46"/>
      <c r="I129" s="46"/>
      <c r="J129" s="47"/>
    </row>
    <row r="130" ht="30">
      <c r="A130" s="37" t="s">
        <v>390</v>
      </c>
      <c r="B130" s="45"/>
      <c r="C130" s="46"/>
      <c r="D130" s="46"/>
      <c r="E130" s="48" t="s">
        <v>791</v>
      </c>
      <c r="F130" s="46"/>
      <c r="G130" s="46"/>
      <c r="H130" s="46"/>
      <c r="I130" s="46"/>
      <c r="J130" s="47"/>
    </row>
    <row r="131">
      <c r="A131" s="37" t="s">
        <v>99</v>
      </c>
      <c r="B131" s="45"/>
      <c r="C131" s="46"/>
      <c r="D131" s="46"/>
      <c r="E131" s="39" t="s">
        <v>788</v>
      </c>
      <c r="F131" s="46"/>
      <c r="G131" s="46"/>
      <c r="H131" s="46"/>
      <c r="I131" s="46"/>
      <c r="J131" s="47"/>
    </row>
    <row r="132" ht="30">
      <c r="A132" s="37" t="s">
        <v>93</v>
      </c>
      <c r="B132" s="37">
        <v>31</v>
      </c>
      <c r="C132" s="38" t="s">
        <v>848</v>
      </c>
      <c r="D132" s="37" t="s">
        <v>786</v>
      </c>
      <c r="E132" s="39" t="s">
        <v>849</v>
      </c>
      <c r="F132" s="40" t="s">
        <v>117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98</v>
      </c>
      <c r="B133" s="45"/>
      <c r="C133" s="46"/>
      <c r="D133" s="46"/>
      <c r="E133" s="39" t="s">
        <v>849</v>
      </c>
      <c r="F133" s="46"/>
      <c r="G133" s="46"/>
      <c r="H133" s="46"/>
      <c r="I133" s="46"/>
      <c r="J133" s="47"/>
    </row>
    <row r="134" ht="30">
      <c r="A134" s="37" t="s">
        <v>390</v>
      </c>
      <c r="B134" s="45"/>
      <c r="C134" s="46"/>
      <c r="D134" s="46"/>
      <c r="E134" s="48" t="s">
        <v>1243</v>
      </c>
      <c r="F134" s="46"/>
      <c r="G134" s="46"/>
      <c r="H134" s="46"/>
      <c r="I134" s="46"/>
      <c r="J134" s="47"/>
    </row>
    <row r="135">
      <c r="A135" s="37" t="s">
        <v>99</v>
      </c>
      <c r="B135" s="45"/>
      <c r="C135" s="46"/>
      <c r="D135" s="46"/>
      <c r="E135" s="39" t="s">
        <v>788</v>
      </c>
      <c r="F135" s="46"/>
      <c r="G135" s="46"/>
      <c r="H135" s="46"/>
      <c r="I135" s="46"/>
      <c r="J135" s="47"/>
    </row>
    <row r="136" ht="30">
      <c r="A136" s="37" t="s">
        <v>93</v>
      </c>
      <c r="B136" s="37">
        <v>32</v>
      </c>
      <c r="C136" s="38" t="s">
        <v>550</v>
      </c>
      <c r="D136" s="37" t="s">
        <v>786</v>
      </c>
      <c r="E136" s="39" t="s">
        <v>551</v>
      </c>
      <c r="F136" s="40" t="s">
        <v>117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98</v>
      </c>
      <c r="B137" s="45"/>
      <c r="C137" s="46"/>
      <c r="D137" s="46"/>
      <c r="E137" s="39" t="s">
        <v>551</v>
      </c>
      <c r="F137" s="46"/>
      <c r="G137" s="46"/>
      <c r="H137" s="46"/>
      <c r="I137" s="46"/>
      <c r="J137" s="47"/>
    </row>
    <row r="138" ht="30">
      <c r="A138" s="37" t="s">
        <v>390</v>
      </c>
      <c r="B138" s="45"/>
      <c r="C138" s="46"/>
      <c r="D138" s="46"/>
      <c r="E138" s="48" t="s">
        <v>815</v>
      </c>
      <c r="F138" s="46"/>
      <c r="G138" s="46"/>
      <c r="H138" s="46"/>
      <c r="I138" s="46"/>
      <c r="J138" s="47"/>
    </row>
    <row r="139">
      <c r="A139" s="37" t="s">
        <v>99</v>
      </c>
      <c r="B139" s="45"/>
      <c r="C139" s="46"/>
      <c r="D139" s="46"/>
      <c r="E139" s="39" t="s">
        <v>788</v>
      </c>
      <c r="F139" s="46"/>
      <c r="G139" s="46"/>
      <c r="H139" s="46"/>
      <c r="I139" s="46"/>
      <c r="J139" s="47"/>
    </row>
    <row r="140" ht="30">
      <c r="A140" s="37" t="s">
        <v>93</v>
      </c>
      <c r="B140" s="37">
        <v>33</v>
      </c>
      <c r="C140" s="38" t="s">
        <v>552</v>
      </c>
      <c r="D140" s="37" t="s">
        <v>786</v>
      </c>
      <c r="E140" s="39" t="s">
        <v>553</v>
      </c>
      <c r="F140" s="40" t="s">
        <v>117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98</v>
      </c>
      <c r="B141" s="45"/>
      <c r="C141" s="46"/>
      <c r="D141" s="46"/>
      <c r="E141" s="39" t="s">
        <v>553</v>
      </c>
      <c r="F141" s="46"/>
      <c r="G141" s="46"/>
      <c r="H141" s="46"/>
      <c r="I141" s="46"/>
      <c r="J141" s="47"/>
    </row>
    <row r="142" ht="30">
      <c r="A142" s="37" t="s">
        <v>390</v>
      </c>
      <c r="B142" s="45"/>
      <c r="C142" s="46"/>
      <c r="D142" s="46"/>
      <c r="E142" s="48" t="s">
        <v>815</v>
      </c>
      <c r="F142" s="46"/>
      <c r="G142" s="46"/>
      <c r="H142" s="46"/>
      <c r="I142" s="46"/>
      <c r="J142" s="47"/>
    </row>
    <row r="143">
      <c r="A143" s="37" t="s">
        <v>99</v>
      </c>
      <c r="B143" s="45"/>
      <c r="C143" s="46"/>
      <c r="D143" s="46"/>
      <c r="E143" s="39" t="s">
        <v>788</v>
      </c>
      <c r="F143" s="46"/>
      <c r="G143" s="46"/>
      <c r="H143" s="46"/>
      <c r="I143" s="46"/>
      <c r="J143" s="47"/>
    </row>
    <row r="144" ht="30">
      <c r="A144" s="37" t="s">
        <v>93</v>
      </c>
      <c r="B144" s="37">
        <v>34</v>
      </c>
      <c r="C144" s="38" t="s">
        <v>2379</v>
      </c>
      <c r="D144" s="37" t="s">
        <v>786</v>
      </c>
      <c r="E144" s="39" t="s">
        <v>2380</v>
      </c>
      <c r="F144" s="40" t="s">
        <v>117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98</v>
      </c>
      <c r="B145" s="45"/>
      <c r="C145" s="46"/>
      <c r="D145" s="46"/>
      <c r="E145" s="39" t="s">
        <v>2380</v>
      </c>
      <c r="F145" s="46"/>
      <c r="G145" s="46"/>
      <c r="H145" s="46"/>
      <c r="I145" s="46"/>
      <c r="J145" s="47"/>
    </row>
    <row r="146" ht="30">
      <c r="A146" s="37" t="s">
        <v>390</v>
      </c>
      <c r="B146" s="45"/>
      <c r="C146" s="46"/>
      <c r="D146" s="46"/>
      <c r="E146" s="48" t="s">
        <v>912</v>
      </c>
      <c r="F146" s="46"/>
      <c r="G146" s="46"/>
      <c r="H146" s="46"/>
      <c r="I146" s="46"/>
      <c r="J146" s="47"/>
    </row>
    <row r="147">
      <c r="A147" s="37" t="s">
        <v>99</v>
      </c>
      <c r="B147" s="45"/>
      <c r="C147" s="46"/>
      <c r="D147" s="46"/>
      <c r="E147" s="39" t="s">
        <v>788</v>
      </c>
      <c r="F147" s="46"/>
      <c r="G147" s="46"/>
      <c r="H147" s="46"/>
      <c r="I147" s="46"/>
      <c r="J147" s="47"/>
    </row>
    <row r="148">
      <c r="A148" s="37" t="s">
        <v>93</v>
      </c>
      <c r="B148" s="37">
        <v>35</v>
      </c>
      <c r="C148" s="38" t="s">
        <v>1814</v>
      </c>
      <c r="D148" s="37" t="s">
        <v>786</v>
      </c>
      <c r="E148" s="39" t="s">
        <v>1815</v>
      </c>
      <c r="F148" s="40" t="s">
        <v>110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98</v>
      </c>
      <c r="B149" s="45"/>
      <c r="C149" s="46"/>
      <c r="D149" s="46"/>
      <c r="E149" s="39" t="s">
        <v>1815</v>
      </c>
      <c r="F149" s="46"/>
      <c r="G149" s="46"/>
      <c r="H149" s="46"/>
      <c r="I149" s="46"/>
      <c r="J149" s="47"/>
    </row>
    <row r="150" ht="30">
      <c r="A150" s="37" t="s">
        <v>390</v>
      </c>
      <c r="B150" s="45"/>
      <c r="C150" s="46"/>
      <c r="D150" s="46"/>
      <c r="E150" s="48" t="s">
        <v>862</v>
      </c>
      <c r="F150" s="46"/>
      <c r="G150" s="46"/>
      <c r="H150" s="46"/>
      <c r="I150" s="46"/>
      <c r="J150" s="47"/>
    </row>
    <row r="151">
      <c r="A151" s="37" t="s">
        <v>99</v>
      </c>
      <c r="B151" s="45"/>
      <c r="C151" s="46"/>
      <c r="D151" s="46"/>
      <c r="E151" s="39" t="s">
        <v>788</v>
      </c>
      <c r="F151" s="46"/>
      <c r="G151" s="46"/>
      <c r="H151" s="46"/>
      <c r="I151" s="46"/>
      <c r="J151" s="47"/>
    </row>
    <row r="152">
      <c r="A152" s="37" t="s">
        <v>93</v>
      </c>
      <c r="B152" s="37">
        <v>36</v>
      </c>
      <c r="C152" s="38" t="s">
        <v>152</v>
      </c>
      <c r="D152" s="37" t="s">
        <v>786</v>
      </c>
      <c r="E152" s="39" t="s">
        <v>153</v>
      </c>
      <c r="F152" s="40" t="s">
        <v>117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98</v>
      </c>
      <c r="B153" s="45"/>
      <c r="C153" s="46"/>
      <c r="D153" s="46"/>
      <c r="E153" s="39" t="s">
        <v>153</v>
      </c>
      <c r="F153" s="46"/>
      <c r="G153" s="46"/>
      <c r="H153" s="46"/>
      <c r="I153" s="46"/>
      <c r="J153" s="47"/>
    </row>
    <row r="154" ht="30">
      <c r="A154" s="37" t="s">
        <v>390</v>
      </c>
      <c r="B154" s="45"/>
      <c r="C154" s="46"/>
      <c r="D154" s="46"/>
      <c r="E154" s="48" t="s">
        <v>1290</v>
      </c>
      <c r="F154" s="46"/>
      <c r="G154" s="46"/>
      <c r="H154" s="46"/>
      <c r="I154" s="46"/>
      <c r="J154" s="47"/>
    </row>
    <row r="155">
      <c r="A155" s="37" t="s">
        <v>99</v>
      </c>
      <c r="B155" s="45"/>
      <c r="C155" s="46"/>
      <c r="D155" s="46"/>
      <c r="E155" s="39" t="s">
        <v>788</v>
      </c>
      <c r="F155" s="46"/>
      <c r="G155" s="46"/>
      <c r="H155" s="46"/>
      <c r="I155" s="46"/>
      <c r="J155" s="47"/>
    </row>
    <row r="156">
      <c r="A156" s="37" t="s">
        <v>93</v>
      </c>
      <c r="B156" s="37">
        <v>37</v>
      </c>
      <c r="C156" s="38" t="s">
        <v>1342</v>
      </c>
      <c r="D156" s="37" t="s">
        <v>786</v>
      </c>
      <c r="E156" s="39" t="s">
        <v>1343</v>
      </c>
      <c r="F156" s="40" t="s">
        <v>117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98</v>
      </c>
      <c r="B157" s="45"/>
      <c r="C157" s="46"/>
      <c r="D157" s="46"/>
      <c r="E157" s="39" t="s">
        <v>1343</v>
      </c>
      <c r="F157" s="46"/>
      <c r="G157" s="46"/>
      <c r="H157" s="46"/>
      <c r="I157" s="46"/>
      <c r="J157" s="47"/>
    </row>
    <row r="158" ht="30">
      <c r="A158" s="37" t="s">
        <v>390</v>
      </c>
      <c r="B158" s="45"/>
      <c r="C158" s="46"/>
      <c r="D158" s="46"/>
      <c r="E158" s="48" t="s">
        <v>829</v>
      </c>
      <c r="F158" s="46"/>
      <c r="G158" s="46"/>
      <c r="H158" s="46"/>
      <c r="I158" s="46"/>
      <c r="J158" s="47"/>
    </row>
    <row r="159">
      <c r="A159" s="37" t="s">
        <v>99</v>
      </c>
      <c r="B159" s="45"/>
      <c r="C159" s="46"/>
      <c r="D159" s="46"/>
      <c r="E159" s="39" t="s">
        <v>788</v>
      </c>
      <c r="F159" s="46"/>
      <c r="G159" s="46"/>
      <c r="H159" s="46"/>
      <c r="I159" s="46"/>
      <c r="J159" s="47"/>
    </row>
    <row r="160">
      <c r="A160" s="37" t="s">
        <v>93</v>
      </c>
      <c r="B160" s="37">
        <v>38</v>
      </c>
      <c r="C160" s="38" t="s">
        <v>2381</v>
      </c>
      <c r="D160" s="37" t="s">
        <v>786</v>
      </c>
      <c r="E160" s="39" t="s">
        <v>2382</v>
      </c>
      <c r="F160" s="40" t="s">
        <v>117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98</v>
      </c>
      <c r="B161" s="45"/>
      <c r="C161" s="46"/>
      <c r="D161" s="46"/>
      <c r="E161" s="39" t="s">
        <v>2382</v>
      </c>
      <c r="F161" s="46"/>
      <c r="G161" s="46"/>
      <c r="H161" s="46"/>
      <c r="I161" s="46"/>
      <c r="J161" s="47"/>
    </row>
    <row r="162" ht="30">
      <c r="A162" s="37" t="s">
        <v>390</v>
      </c>
      <c r="B162" s="45"/>
      <c r="C162" s="46"/>
      <c r="D162" s="46"/>
      <c r="E162" s="48" t="s">
        <v>810</v>
      </c>
      <c r="F162" s="46"/>
      <c r="G162" s="46"/>
      <c r="H162" s="46"/>
      <c r="I162" s="46"/>
      <c r="J162" s="47"/>
    </row>
    <row r="163">
      <c r="A163" s="37" t="s">
        <v>99</v>
      </c>
      <c r="B163" s="45"/>
      <c r="C163" s="46"/>
      <c r="D163" s="46"/>
      <c r="E163" s="39" t="s">
        <v>788</v>
      </c>
      <c r="F163" s="46"/>
      <c r="G163" s="46"/>
      <c r="H163" s="46"/>
      <c r="I163" s="46"/>
      <c r="J163" s="47"/>
    </row>
    <row r="164">
      <c r="A164" s="37" t="s">
        <v>93</v>
      </c>
      <c r="B164" s="37">
        <v>39</v>
      </c>
      <c r="C164" s="38" t="s">
        <v>1408</v>
      </c>
      <c r="D164" s="37" t="s">
        <v>786</v>
      </c>
      <c r="E164" s="39" t="s">
        <v>1409</v>
      </c>
      <c r="F164" s="40" t="s">
        <v>117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98</v>
      </c>
      <c r="B165" s="45"/>
      <c r="C165" s="46"/>
      <c r="D165" s="46"/>
      <c r="E165" s="39" t="s">
        <v>1409</v>
      </c>
      <c r="F165" s="46"/>
      <c r="G165" s="46"/>
      <c r="H165" s="46"/>
      <c r="I165" s="46"/>
      <c r="J165" s="47"/>
    </row>
    <row r="166" ht="30">
      <c r="A166" s="37" t="s">
        <v>390</v>
      </c>
      <c r="B166" s="45"/>
      <c r="C166" s="46"/>
      <c r="D166" s="46"/>
      <c r="E166" s="48" t="s">
        <v>802</v>
      </c>
      <c r="F166" s="46"/>
      <c r="G166" s="46"/>
      <c r="H166" s="46"/>
      <c r="I166" s="46"/>
      <c r="J166" s="47"/>
    </row>
    <row r="167">
      <c r="A167" s="37" t="s">
        <v>99</v>
      </c>
      <c r="B167" s="45"/>
      <c r="C167" s="46"/>
      <c r="D167" s="46"/>
      <c r="E167" s="39" t="s">
        <v>788</v>
      </c>
      <c r="F167" s="46"/>
      <c r="G167" s="46"/>
      <c r="H167" s="46"/>
      <c r="I167" s="46"/>
      <c r="J167" s="47"/>
    </row>
    <row r="168">
      <c r="A168" s="37" t="s">
        <v>93</v>
      </c>
      <c r="B168" s="37">
        <v>40</v>
      </c>
      <c r="C168" s="38" t="s">
        <v>2383</v>
      </c>
      <c r="D168" s="37" t="s">
        <v>786</v>
      </c>
      <c r="E168" s="39" t="s">
        <v>2384</v>
      </c>
      <c r="F168" s="40" t="s">
        <v>117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98</v>
      </c>
      <c r="B169" s="45"/>
      <c r="C169" s="46"/>
      <c r="D169" s="46"/>
      <c r="E169" s="39" t="s">
        <v>2384</v>
      </c>
      <c r="F169" s="46"/>
      <c r="G169" s="46"/>
      <c r="H169" s="46"/>
      <c r="I169" s="46"/>
      <c r="J169" s="47"/>
    </row>
    <row r="170" ht="30">
      <c r="A170" s="37" t="s">
        <v>390</v>
      </c>
      <c r="B170" s="45"/>
      <c r="C170" s="46"/>
      <c r="D170" s="46"/>
      <c r="E170" s="48" t="s">
        <v>802</v>
      </c>
      <c r="F170" s="46"/>
      <c r="G170" s="46"/>
      <c r="H170" s="46"/>
      <c r="I170" s="46"/>
      <c r="J170" s="47"/>
    </row>
    <row r="171">
      <c r="A171" s="37" t="s">
        <v>99</v>
      </c>
      <c r="B171" s="45"/>
      <c r="C171" s="46"/>
      <c r="D171" s="46"/>
      <c r="E171" s="39" t="s">
        <v>788</v>
      </c>
      <c r="F171" s="46"/>
      <c r="G171" s="46"/>
      <c r="H171" s="46"/>
      <c r="I171" s="46"/>
      <c r="J171" s="47"/>
    </row>
    <row r="172">
      <c r="A172" s="37" t="s">
        <v>93</v>
      </c>
      <c r="B172" s="37">
        <v>41</v>
      </c>
      <c r="C172" s="38" t="s">
        <v>2385</v>
      </c>
      <c r="D172" s="37" t="s">
        <v>786</v>
      </c>
      <c r="E172" s="39" t="s">
        <v>2386</v>
      </c>
      <c r="F172" s="40" t="s">
        <v>117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98</v>
      </c>
      <c r="B173" s="45"/>
      <c r="C173" s="46"/>
      <c r="D173" s="46"/>
      <c r="E173" s="39" t="s">
        <v>2386</v>
      </c>
      <c r="F173" s="46"/>
      <c r="G173" s="46"/>
      <c r="H173" s="46"/>
      <c r="I173" s="46"/>
      <c r="J173" s="47"/>
    </row>
    <row r="174" ht="30">
      <c r="A174" s="37" t="s">
        <v>390</v>
      </c>
      <c r="B174" s="45"/>
      <c r="C174" s="46"/>
      <c r="D174" s="46"/>
      <c r="E174" s="48" t="s">
        <v>919</v>
      </c>
      <c r="F174" s="46"/>
      <c r="G174" s="46"/>
      <c r="H174" s="46"/>
      <c r="I174" s="46"/>
      <c r="J174" s="47"/>
    </row>
    <row r="175">
      <c r="A175" s="37" t="s">
        <v>99</v>
      </c>
      <c r="B175" s="45"/>
      <c r="C175" s="46"/>
      <c r="D175" s="46"/>
      <c r="E175" s="39" t="s">
        <v>788</v>
      </c>
      <c r="F175" s="46"/>
      <c r="G175" s="46"/>
      <c r="H175" s="46"/>
      <c r="I175" s="46"/>
      <c r="J175" s="47"/>
    </row>
    <row r="176">
      <c r="A176" s="37" t="s">
        <v>93</v>
      </c>
      <c r="B176" s="37">
        <v>42</v>
      </c>
      <c r="C176" s="38" t="s">
        <v>2387</v>
      </c>
      <c r="D176" s="37" t="s">
        <v>786</v>
      </c>
      <c r="E176" s="39" t="s">
        <v>2388</v>
      </c>
      <c r="F176" s="40" t="s">
        <v>117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98</v>
      </c>
      <c r="B177" s="45"/>
      <c r="C177" s="46"/>
      <c r="D177" s="46"/>
      <c r="E177" s="39" t="s">
        <v>2388</v>
      </c>
      <c r="F177" s="46"/>
      <c r="G177" s="46"/>
      <c r="H177" s="46"/>
      <c r="I177" s="46"/>
      <c r="J177" s="47"/>
    </row>
    <row r="178" ht="30">
      <c r="A178" s="37" t="s">
        <v>390</v>
      </c>
      <c r="B178" s="45"/>
      <c r="C178" s="46"/>
      <c r="D178" s="46"/>
      <c r="E178" s="48" t="s">
        <v>919</v>
      </c>
      <c r="F178" s="46"/>
      <c r="G178" s="46"/>
      <c r="H178" s="46"/>
      <c r="I178" s="46"/>
      <c r="J178" s="47"/>
    </row>
    <row r="179">
      <c r="A179" s="37" t="s">
        <v>99</v>
      </c>
      <c r="B179" s="45"/>
      <c r="C179" s="46"/>
      <c r="D179" s="46"/>
      <c r="E179" s="39" t="s">
        <v>788</v>
      </c>
      <c r="F179" s="46"/>
      <c r="G179" s="46"/>
      <c r="H179" s="46"/>
      <c r="I179" s="46"/>
      <c r="J179" s="47"/>
    </row>
    <row r="180">
      <c r="A180" s="37" t="s">
        <v>93</v>
      </c>
      <c r="B180" s="37">
        <v>43</v>
      </c>
      <c r="C180" s="38" t="s">
        <v>2389</v>
      </c>
      <c r="D180" s="37" t="s">
        <v>786</v>
      </c>
      <c r="E180" s="39" t="s">
        <v>2390</v>
      </c>
      <c r="F180" s="40" t="s">
        <v>117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98</v>
      </c>
      <c r="B181" s="45"/>
      <c r="C181" s="46"/>
      <c r="D181" s="46"/>
      <c r="E181" s="39" t="s">
        <v>2390</v>
      </c>
      <c r="F181" s="46"/>
      <c r="G181" s="46"/>
      <c r="H181" s="46"/>
      <c r="I181" s="46"/>
      <c r="J181" s="47"/>
    </row>
    <row r="182" ht="30">
      <c r="A182" s="37" t="s">
        <v>390</v>
      </c>
      <c r="B182" s="45"/>
      <c r="C182" s="46"/>
      <c r="D182" s="46"/>
      <c r="E182" s="48" t="s">
        <v>919</v>
      </c>
      <c r="F182" s="46"/>
      <c r="G182" s="46"/>
      <c r="H182" s="46"/>
      <c r="I182" s="46"/>
      <c r="J182" s="47"/>
    </row>
    <row r="183">
      <c r="A183" s="37" t="s">
        <v>99</v>
      </c>
      <c r="B183" s="45"/>
      <c r="C183" s="46"/>
      <c r="D183" s="46"/>
      <c r="E183" s="39" t="s">
        <v>788</v>
      </c>
      <c r="F183" s="46"/>
      <c r="G183" s="46"/>
      <c r="H183" s="46"/>
      <c r="I183" s="46"/>
      <c r="J183" s="47"/>
    </row>
    <row r="184">
      <c r="A184" s="37" t="s">
        <v>93</v>
      </c>
      <c r="B184" s="37">
        <v>44</v>
      </c>
      <c r="C184" s="38" t="s">
        <v>2391</v>
      </c>
      <c r="D184" s="37" t="s">
        <v>786</v>
      </c>
      <c r="E184" s="39" t="s">
        <v>2392</v>
      </c>
      <c r="F184" s="40" t="s">
        <v>117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98</v>
      </c>
      <c r="B185" s="45"/>
      <c r="C185" s="46"/>
      <c r="D185" s="46"/>
      <c r="E185" s="39" t="s">
        <v>2392</v>
      </c>
      <c r="F185" s="46"/>
      <c r="G185" s="46"/>
      <c r="H185" s="46"/>
      <c r="I185" s="46"/>
      <c r="J185" s="47"/>
    </row>
    <row r="186" ht="30">
      <c r="A186" s="37" t="s">
        <v>390</v>
      </c>
      <c r="B186" s="45"/>
      <c r="C186" s="46"/>
      <c r="D186" s="46"/>
      <c r="E186" s="48" t="s">
        <v>919</v>
      </c>
      <c r="F186" s="46"/>
      <c r="G186" s="46"/>
      <c r="H186" s="46"/>
      <c r="I186" s="46"/>
      <c r="J186" s="47"/>
    </row>
    <row r="187">
      <c r="A187" s="37" t="s">
        <v>99</v>
      </c>
      <c r="B187" s="45"/>
      <c r="C187" s="46"/>
      <c r="D187" s="46"/>
      <c r="E187" s="39" t="s">
        <v>788</v>
      </c>
      <c r="F187" s="46"/>
      <c r="G187" s="46"/>
      <c r="H187" s="46"/>
      <c r="I187" s="46"/>
      <c r="J187" s="47"/>
    </row>
    <row r="188" ht="30">
      <c r="A188" s="37" t="s">
        <v>93</v>
      </c>
      <c r="B188" s="37">
        <v>45</v>
      </c>
      <c r="C188" s="38" t="s">
        <v>1410</v>
      </c>
      <c r="D188" s="37" t="s">
        <v>786</v>
      </c>
      <c r="E188" s="39" t="s">
        <v>1411</v>
      </c>
      <c r="F188" s="40" t="s">
        <v>117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98</v>
      </c>
      <c r="B189" s="45"/>
      <c r="C189" s="46"/>
      <c r="D189" s="46"/>
      <c r="E189" s="39" t="s">
        <v>1411</v>
      </c>
      <c r="F189" s="46"/>
      <c r="G189" s="46"/>
      <c r="H189" s="46"/>
      <c r="I189" s="46"/>
      <c r="J189" s="47"/>
    </row>
    <row r="190" ht="30">
      <c r="A190" s="37" t="s">
        <v>390</v>
      </c>
      <c r="B190" s="45"/>
      <c r="C190" s="46"/>
      <c r="D190" s="46"/>
      <c r="E190" s="48" t="s">
        <v>919</v>
      </c>
      <c r="F190" s="46"/>
      <c r="G190" s="46"/>
      <c r="H190" s="46"/>
      <c r="I190" s="46"/>
      <c r="J190" s="47"/>
    </row>
    <row r="191">
      <c r="A191" s="37" t="s">
        <v>99</v>
      </c>
      <c r="B191" s="45"/>
      <c r="C191" s="46"/>
      <c r="D191" s="46"/>
      <c r="E191" s="39" t="s">
        <v>788</v>
      </c>
      <c r="F191" s="46"/>
      <c r="G191" s="46"/>
      <c r="H191" s="46"/>
      <c r="I191" s="46"/>
      <c r="J191" s="47"/>
    </row>
    <row r="192" ht="45">
      <c r="A192" s="37" t="s">
        <v>93</v>
      </c>
      <c r="B192" s="37">
        <v>46</v>
      </c>
      <c r="C192" s="38" t="s">
        <v>1412</v>
      </c>
      <c r="D192" s="37" t="s">
        <v>786</v>
      </c>
      <c r="E192" s="39" t="s">
        <v>1413</v>
      </c>
      <c r="F192" s="40" t="s">
        <v>117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45">
      <c r="A193" s="37" t="s">
        <v>98</v>
      </c>
      <c r="B193" s="45"/>
      <c r="C193" s="46"/>
      <c r="D193" s="46"/>
      <c r="E193" s="39" t="s">
        <v>1413</v>
      </c>
      <c r="F193" s="46"/>
      <c r="G193" s="46"/>
      <c r="H193" s="46"/>
      <c r="I193" s="46"/>
      <c r="J193" s="47"/>
    </row>
    <row r="194" ht="30">
      <c r="A194" s="37" t="s">
        <v>390</v>
      </c>
      <c r="B194" s="45"/>
      <c r="C194" s="46"/>
      <c r="D194" s="46"/>
      <c r="E194" s="48" t="s">
        <v>973</v>
      </c>
      <c r="F194" s="46"/>
      <c r="G194" s="46"/>
      <c r="H194" s="46"/>
      <c r="I194" s="46"/>
      <c r="J194" s="47"/>
    </row>
    <row r="195">
      <c r="A195" s="37" t="s">
        <v>99</v>
      </c>
      <c r="B195" s="45"/>
      <c r="C195" s="46"/>
      <c r="D195" s="46"/>
      <c r="E195" s="39" t="s">
        <v>788</v>
      </c>
      <c r="F195" s="46"/>
      <c r="G195" s="46"/>
      <c r="H195" s="46"/>
      <c r="I195" s="46"/>
      <c r="J195" s="47"/>
    </row>
    <row r="196" ht="30">
      <c r="A196" s="37" t="s">
        <v>93</v>
      </c>
      <c r="B196" s="37">
        <v>47</v>
      </c>
      <c r="C196" s="38" t="s">
        <v>1829</v>
      </c>
      <c r="D196" s="37" t="s">
        <v>786</v>
      </c>
      <c r="E196" s="39" t="s">
        <v>1830</v>
      </c>
      <c r="F196" s="40" t="s">
        <v>117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98</v>
      </c>
      <c r="B197" s="45"/>
      <c r="C197" s="46"/>
      <c r="D197" s="46"/>
      <c r="E197" s="39" t="s">
        <v>1830</v>
      </c>
      <c r="F197" s="46"/>
      <c r="G197" s="46"/>
      <c r="H197" s="46"/>
      <c r="I197" s="46"/>
      <c r="J197" s="47"/>
    </row>
    <row r="198" ht="30">
      <c r="A198" s="37" t="s">
        <v>390</v>
      </c>
      <c r="B198" s="45"/>
      <c r="C198" s="46"/>
      <c r="D198" s="46"/>
      <c r="E198" s="48" t="s">
        <v>802</v>
      </c>
      <c r="F198" s="46"/>
      <c r="G198" s="46"/>
      <c r="H198" s="46"/>
      <c r="I198" s="46"/>
      <c r="J198" s="47"/>
    </row>
    <row r="199">
      <c r="A199" s="37" t="s">
        <v>99</v>
      </c>
      <c r="B199" s="45"/>
      <c r="C199" s="46"/>
      <c r="D199" s="46"/>
      <c r="E199" s="39" t="s">
        <v>788</v>
      </c>
      <c r="F199" s="46"/>
      <c r="G199" s="46"/>
      <c r="H199" s="46"/>
      <c r="I199" s="46"/>
      <c r="J199" s="47"/>
    </row>
    <row r="200">
      <c r="A200" s="37" t="s">
        <v>93</v>
      </c>
      <c r="B200" s="37">
        <v>48</v>
      </c>
      <c r="C200" s="38" t="s">
        <v>1831</v>
      </c>
      <c r="D200" s="37" t="s">
        <v>786</v>
      </c>
      <c r="E200" s="39" t="s">
        <v>1832</v>
      </c>
      <c r="F200" s="40" t="s">
        <v>503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98</v>
      </c>
      <c r="B201" s="45"/>
      <c r="C201" s="46"/>
      <c r="D201" s="46"/>
      <c r="E201" s="39" t="s">
        <v>1832</v>
      </c>
      <c r="F201" s="46"/>
      <c r="G201" s="46"/>
      <c r="H201" s="46"/>
      <c r="I201" s="46"/>
      <c r="J201" s="47"/>
    </row>
    <row r="202" ht="30">
      <c r="A202" s="37" t="s">
        <v>390</v>
      </c>
      <c r="B202" s="45"/>
      <c r="C202" s="46"/>
      <c r="D202" s="46"/>
      <c r="E202" s="48" t="s">
        <v>1302</v>
      </c>
      <c r="F202" s="46"/>
      <c r="G202" s="46"/>
      <c r="H202" s="46"/>
      <c r="I202" s="46"/>
      <c r="J202" s="47"/>
    </row>
    <row r="203">
      <c r="A203" s="37" t="s">
        <v>99</v>
      </c>
      <c r="B203" s="45"/>
      <c r="C203" s="46"/>
      <c r="D203" s="46"/>
      <c r="E203" s="39" t="s">
        <v>788</v>
      </c>
      <c r="F203" s="46"/>
      <c r="G203" s="46"/>
      <c r="H203" s="46"/>
      <c r="I203" s="46"/>
      <c r="J203" s="47"/>
    </row>
    <row r="204">
      <c r="A204" s="37" t="s">
        <v>93</v>
      </c>
      <c r="B204" s="37">
        <v>49</v>
      </c>
      <c r="C204" s="38" t="s">
        <v>2178</v>
      </c>
      <c r="D204" s="37" t="s">
        <v>786</v>
      </c>
      <c r="E204" s="39" t="s">
        <v>2179</v>
      </c>
      <c r="F204" s="40" t="s">
        <v>503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98</v>
      </c>
      <c r="B205" s="45"/>
      <c r="C205" s="46"/>
      <c r="D205" s="46"/>
      <c r="E205" s="39" t="s">
        <v>2179</v>
      </c>
      <c r="F205" s="46"/>
      <c r="G205" s="46"/>
      <c r="H205" s="46"/>
      <c r="I205" s="46"/>
      <c r="J205" s="47"/>
    </row>
    <row r="206" ht="30">
      <c r="A206" s="37" t="s">
        <v>390</v>
      </c>
      <c r="B206" s="45"/>
      <c r="C206" s="46"/>
      <c r="D206" s="46"/>
      <c r="E206" s="48" t="s">
        <v>2062</v>
      </c>
      <c r="F206" s="46"/>
      <c r="G206" s="46"/>
      <c r="H206" s="46"/>
      <c r="I206" s="46"/>
      <c r="J206" s="47"/>
    </row>
    <row r="207">
      <c r="A207" s="37" t="s">
        <v>99</v>
      </c>
      <c r="B207" s="45"/>
      <c r="C207" s="46"/>
      <c r="D207" s="46"/>
      <c r="E207" s="39" t="s">
        <v>788</v>
      </c>
      <c r="F207" s="46"/>
      <c r="G207" s="46"/>
      <c r="H207" s="46"/>
      <c r="I207" s="46"/>
      <c r="J207" s="47"/>
    </row>
    <row r="208">
      <c r="A208" s="37" t="s">
        <v>93</v>
      </c>
      <c r="B208" s="37">
        <v>50</v>
      </c>
      <c r="C208" s="38" t="s">
        <v>1833</v>
      </c>
      <c r="D208" s="37" t="s">
        <v>786</v>
      </c>
      <c r="E208" s="39" t="s">
        <v>1834</v>
      </c>
      <c r="F208" s="40" t="s">
        <v>503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98</v>
      </c>
      <c r="B209" s="45"/>
      <c r="C209" s="46"/>
      <c r="D209" s="46"/>
      <c r="E209" s="39" t="s">
        <v>1834</v>
      </c>
      <c r="F209" s="46"/>
      <c r="G209" s="46"/>
      <c r="H209" s="46"/>
      <c r="I209" s="46"/>
      <c r="J209" s="47"/>
    </row>
    <row r="210" ht="30">
      <c r="A210" s="37" t="s">
        <v>390</v>
      </c>
      <c r="B210" s="45"/>
      <c r="C210" s="46"/>
      <c r="D210" s="46"/>
      <c r="E210" s="48" t="s">
        <v>2062</v>
      </c>
      <c r="F210" s="46"/>
      <c r="G210" s="46"/>
      <c r="H210" s="46"/>
      <c r="I210" s="46"/>
      <c r="J210" s="47"/>
    </row>
    <row r="211">
      <c r="A211" s="37" t="s">
        <v>99</v>
      </c>
      <c r="B211" s="45"/>
      <c r="C211" s="46"/>
      <c r="D211" s="46"/>
      <c r="E211" s="39" t="s">
        <v>788</v>
      </c>
      <c r="F211" s="46"/>
      <c r="G211" s="46"/>
      <c r="H211" s="46"/>
      <c r="I211" s="46"/>
      <c r="J211" s="47"/>
    </row>
    <row r="212">
      <c r="A212" s="37" t="s">
        <v>93</v>
      </c>
      <c r="B212" s="37">
        <v>51</v>
      </c>
      <c r="C212" s="38" t="s">
        <v>1835</v>
      </c>
      <c r="D212" s="37" t="s">
        <v>786</v>
      </c>
      <c r="E212" s="39" t="s">
        <v>1836</v>
      </c>
      <c r="F212" s="40" t="s">
        <v>503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98</v>
      </c>
      <c r="B213" s="45"/>
      <c r="C213" s="46"/>
      <c r="D213" s="46"/>
      <c r="E213" s="39" t="s">
        <v>1836</v>
      </c>
      <c r="F213" s="46"/>
      <c r="G213" s="46"/>
      <c r="H213" s="46"/>
      <c r="I213" s="46"/>
      <c r="J213" s="47"/>
    </row>
    <row r="214" ht="30">
      <c r="A214" s="37" t="s">
        <v>390</v>
      </c>
      <c r="B214" s="45"/>
      <c r="C214" s="46"/>
      <c r="D214" s="46"/>
      <c r="E214" s="48" t="s">
        <v>1111</v>
      </c>
      <c r="F214" s="46"/>
      <c r="G214" s="46"/>
      <c r="H214" s="46"/>
      <c r="I214" s="46"/>
      <c r="J214" s="47"/>
    </row>
    <row r="215">
      <c r="A215" s="37" t="s">
        <v>99</v>
      </c>
      <c r="B215" s="45"/>
      <c r="C215" s="46"/>
      <c r="D215" s="46"/>
      <c r="E215" s="39" t="s">
        <v>788</v>
      </c>
      <c r="F215" s="46"/>
      <c r="G215" s="46"/>
      <c r="H215" s="46"/>
      <c r="I215" s="46"/>
      <c r="J215" s="47"/>
    </row>
    <row r="216">
      <c r="A216" s="37" t="s">
        <v>93</v>
      </c>
      <c r="B216" s="37">
        <v>52</v>
      </c>
      <c r="C216" s="38" t="s">
        <v>1839</v>
      </c>
      <c r="D216" s="37" t="s">
        <v>786</v>
      </c>
      <c r="E216" s="39" t="s">
        <v>1840</v>
      </c>
      <c r="F216" s="40" t="s">
        <v>503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98</v>
      </c>
      <c r="B217" s="45"/>
      <c r="C217" s="46"/>
      <c r="D217" s="46"/>
      <c r="E217" s="39" t="s">
        <v>1840</v>
      </c>
      <c r="F217" s="46"/>
      <c r="G217" s="46"/>
      <c r="H217" s="46"/>
      <c r="I217" s="46"/>
      <c r="J217" s="47"/>
    </row>
    <row r="218" ht="30">
      <c r="A218" s="37" t="s">
        <v>390</v>
      </c>
      <c r="B218" s="45"/>
      <c r="C218" s="46"/>
      <c r="D218" s="46"/>
      <c r="E218" s="48" t="s">
        <v>1302</v>
      </c>
      <c r="F218" s="46"/>
      <c r="G218" s="46"/>
      <c r="H218" s="46"/>
      <c r="I218" s="46"/>
      <c r="J218" s="47"/>
    </row>
    <row r="219">
      <c r="A219" s="37" t="s">
        <v>99</v>
      </c>
      <c r="B219" s="45"/>
      <c r="C219" s="46"/>
      <c r="D219" s="46"/>
      <c r="E219" s="39" t="s">
        <v>788</v>
      </c>
      <c r="F219" s="46"/>
      <c r="G219" s="46"/>
      <c r="H219" s="46"/>
      <c r="I219" s="46"/>
      <c r="J219" s="47"/>
    </row>
    <row r="220">
      <c r="A220" s="31" t="s">
        <v>90</v>
      </c>
      <c r="B220" s="32"/>
      <c r="C220" s="33" t="s">
        <v>851</v>
      </c>
      <c r="D220" s="34"/>
      <c r="E220" s="31" t="s">
        <v>852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93</v>
      </c>
      <c r="B221" s="37">
        <v>53</v>
      </c>
      <c r="C221" s="38" t="s">
        <v>1250</v>
      </c>
      <c r="D221" s="37" t="s">
        <v>786</v>
      </c>
      <c r="E221" s="39" t="s">
        <v>1251</v>
      </c>
      <c r="F221" s="40" t="s">
        <v>117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98</v>
      </c>
      <c r="B222" s="45"/>
      <c r="C222" s="46"/>
      <c r="D222" s="46"/>
      <c r="E222" s="39" t="s">
        <v>1251</v>
      </c>
      <c r="F222" s="46"/>
      <c r="G222" s="46"/>
      <c r="H222" s="46"/>
      <c r="I222" s="46"/>
      <c r="J222" s="47"/>
    </row>
    <row r="223" ht="30">
      <c r="A223" s="37" t="s">
        <v>390</v>
      </c>
      <c r="B223" s="45"/>
      <c r="C223" s="46"/>
      <c r="D223" s="46"/>
      <c r="E223" s="48" t="s">
        <v>912</v>
      </c>
      <c r="F223" s="46"/>
      <c r="G223" s="46"/>
      <c r="H223" s="46"/>
      <c r="I223" s="46"/>
      <c r="J223" s="47"/>
    </row>
    <row r="224">
      <c r="A224" s="37" t="s">
        <v>99</v>
      </c>
      <c r="B224" s="45"/>
      <c r="C224" s="46"/>
      <c r="D224" s="46"/>
      <c r="E224" s="39" t="s">
        <v>788</v>
      </c>
      <c r="F224" s="46"/>
      <c r="G224" s="46"/>
      <c r="H224" s="46"/>
      <c r="I224" s="46"/>
      <c r="J224" s="47"/>
    </row>
    <row r="225">
      <c r="A225" s="37" t="s">
        <v>93</v>
      </c>
      <c r="B225" s="37">
        <v>54</v>
      </c>
      <c r="C225" s="38" t="s">
        <v>960</v>
      </c>
      <c r="D225" s="37" t="s">
        <v>786</v>
      </c>
      <c r="E225" s="39" t="s">
        <v>961</v>
      </c>
      <c r="F225" s="40" t="s">
        <v>117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98</v>
      </c>
      <c r="B226" s="45"/>
      <c r="C226" s="46"/>
      <c r="D226" s="46"/>
      <c r="E226" s="39" t="s">
        <v>961</v>
      </c>
      <c r="F226" s="46"/>
      <c r="G226" s="46"/>
      <c r="H226" s="46"/>
      <c r="I226" s="46"/>
      <c r="J226" s="47"/>
    </row>
    <row r="227" ht="30">
      <c r="A227" s="37" t="s">
        <v>390</v>
      </c>
      <c r="B227" s="45"/>
      <c r="C227" s="46"/>
      <c r="D227" s="46"/>
      <c r="E227" s="48" t="s">
        <v>802</v>
      </c>
      <c r="F227" s="46"/>
      <c r="G227" s="46"/>
      <c r="H227" s="46"/>
      <c r="I227" s="46"/>
      <c r="J227" s="47"/>
    </row>
    <row r="228">
      <c r="A228" s="37" t="s">
        <v>99</v>
      </c>
      <c r="B228" s="45"/>
      <c r="C228" s="46"/>
      <c r="D228" s="46"/>
      <c r="E228" s="39" t="s">
        <v>788</v>
      </c>
      <c r="F228" s="46"/>
      <c r="G228" s="46"/>
      <c r="H228" s="46"/>
      <c r="I228" s="46"/>
      <c r="J228" s="47"/>
    </row>
    <row r="229">
      <c r="A229" s="37" t="s">
        <v>93</v>
      </c>
      <c r="B229" s="37">
        <v>55</v>
      </c>
      <c r="C229" s="38" t="s">
        <v>963</v>
      </c>
      <c r="D229" s="37" t="s">
        <v>786</v>
      </c>
      <c r="E229" s="39" t="s">
        <v>964</v>
      </c>
      <c r="F229" s="40" t="s">
        <v>117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98</v>
      </c>
      <c r="B230" s="45"/>
      <c r="C230" s="46"/>
      <c r="D230" s="46"/>
      <c r="E230" s="39" t="s">
        <v>964</v>
      </c>
      <c r="F230" s="46"/>
      <c r="G230" s="46"/>
      <c r="H230" s="46"/>
      <c r="I230" s="46"/>
      <c r="J230" s="47"/>
    </row>
    <row r="231" ht="30">
      <c r="A231" s="37" t="s">
        <v>390</v>
      </c>
      <c r="B231" s="45"/>
      <c r="C231" s="46"/>
      <c r="D231" s="46"/>
      <c r="E231" s="48" t="s">
        <v>802</v>
      </c>
      <c r="F231" s="46"/>
      <c r="G231" s="46"/>
      <c r="H231" s="46"/>
      <c r="I231" s="46"/>
      <c r="J231" s="47"/>
    </row>
    <row r="232">
      <c r="A232" s="37" t="s">
        <v>99</v>
      </c>
      <c r="B232" s="45"/>
      <c r="C232" s="46"/>
      <c r="D232" s="46"/>
      <c r="E232" s="39" t="s">
        <v>788</v>
      </c>
      <c r="F232" s="46"/>
      <c r="G232" s="46"/>
      <c r="H232" s="46"/>
      <c r="I232" s="46"/>
      <c r="J232" s="47"/>
    </row>
    <row r="233">
      <c r="A233" s="37" t="s">
        <v>93</v>
      </c>
      <c r="B233" s="37">
        <v>56</v>
      </c>
      <c r="C233" s="38" t="s">
        <v>1285</v>
      </c>
      <c r="D233" s="37" t="s">
        <v>786</v>
      </c>
      <c r="E233" s="39" t="s">
        <v>1286</v>
      </c>
      <c r="F233" s="40" t="s">
        <v>117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98</v>
      </c>
      <c r="B234" s="45"/>
      <c r="C234" s="46"/>
      <c r="D234" s="46"/>
      <c r="E234" s="39" t="s">
        <v>1286</v>
      </c>
      <c r="F234" s="46"/>
      <c r="G234" s="46"/>
      <c r="H234" s="46"/>
      <c r="I234" s="46"/>
      <c r="J234" s="47"/>
    </row>
    <row r="235" ht="30">
      <c r="A235" s="37" t="s">
        <v>390</v>
      </c>
      <c r="B235" s="45"/>
      <c r="C235" s="46"/>
      <c r="D235" s="46"/>
      <c r="E235" s="48" t="s">
        <v>897</v>
      </c>
      <c r="F235" s="46"/>
      <c r="G235" s="46"/>
      <c r="H235" s="46"/>
      <c r="I235" s="46"/>
      <c r="J235" s="47"/>
    </row>
    <row r="236">
      <c r="A236" s="37" t="s">
        <v>99</v>
      </c>
      <c r="B236" s="45"/>
      <c r="C236" s="46"/>
      <c r="D236" s="46"/>
      <c r="E236" s="39" t="s">
        <v>788</v>
      </c>
      <c r="F236" s="46"/>
      <c r="G236" s="46"/>
      <c r="H236" s="46"/>
      <c r="I236" s="46"/>
      <c r="J236" s="47"/>
    </row>
    <row r="237">
      <c r="A237" s="37" t="s">
        <v>93</v>
      </c>
      <c r="B237" s="37">
        <v>57</v>
      </c>
      <c r="C237" s="38" t="s">
        <v>1351</v>
      </c>
      <c r="D237" s="37" t="s">
        <v>786</v>
      </c>
      <c r="E237" s="39" t="s">
        <v>1352</v>
      </c>
      <c r="F237" s="40" t="s">
        <v>110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98</v>
      </c>
      <c r="B238" s="45"/>
      <c r="C238" s="46"/>
      <c r="D238" s="46"/>
      <c r="E238" s="39" t="s">
        <v>1352</v>
      </c>
      <c r="F238" s="46"/>
      <c r="G238" s="46"/>
      <c r="H238" s="46"/>
      <c r="I238" s="46"/>
      <c r="J238" s="47"/>
    </row>
    <row r="239" ht="30">
      <c r="A239" s="37" t="s">
        <v>390</v>
      </c>
      <c r="B239" s="45"/>
      <c r="C239" s="46"/>
      <c r="D239" s="46"/>
      <c r="E239" s="48" t="s">
        <v>912</v>
      </c>
      <c r="F239" s="46"/>
      <c r="G239" s="46"/>
      <c r="H239" s="46"/>
      <c r="I239" s="46"/>
      <c r="J239" s="47"/>
    </row>
    <row r="240">
      <c r="A240" s="37" t="s">
        <v>99</v>
      </c>
      <c r="B240" s="45"/>
      <c r="C240" s="46"/>
      <c r="D240" s="46"/>
      <c r="E240" s="39" t="s">
        <v>788</v>
      </c>
      <c r="F240" s="46"/>
      <c r="G240" s="46"/>
      <c r="H240" s="46"/>
      <c r="I240" s="46"/>
      <c r="J240" s="47"/>
    </row>
    <row r="241">
      <c r="A241" s="37" t="s">
        <v>93</v>
      </c>
      <c r="B241" s="37">
        <v>58</v>
      </c>
      <c r="C241" s="38" t="s">
        <v>1354</v>
      </c>
      <c r="D241" s="37" t="s">
        <v>786</v>
      </c>
      <c r="E241" s="39" t="s">
        <v>1355</v>
      </c>
      <c r="F241" s="40" t="s">
        <v>110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98</v>
      </c>
      <c r="B242" s="45"/>
      <c r="C242" s="46"/>
      <c r="D242" s="46"/>
      <c r="E242" s="39" t="s">
        <v>1355</v>
      </c>
      <c r="F242" s="46"/>
      <c r="G242" s="46"/>
      <c r="H242" s="46"/>
      <c r="I242" s="46"/>
      <c r="J242" s="47"/>
    </row>
    <row r="243" ht="30">
      <c r="A243" s="37" t="s">
        <v>390</v>
      </c>
      <c r="B243" s="45"/>
      <c r="C243" s="46"/>
      <c r="D243" s="46"/>
      <c r="E243" s="48" t="s">
        <v>912</v>
      </c>
      <c r="F243" s="46"/>
      <c r="G243" s="46"/>
      <c r="H243" s="46"/>
      <c r="I243" s="46"/>
      <c r="J243" s="47"/>
    </row>
    <row r="244">
      <c r="A244" s="37" t="s">
        <v>99</v>
      </c>
      <c r="B244" s="45"/>
      <c r="C244" s="46"/>
      <c r="D244" s="46"/>
      <c r="E244" s="39" t="s">
        <v>788</v>
      </c>
      <c r="F244" s="46"/>
      <c r="G244" s="46"/>
      <c r="H244" s="46"/>
      <c r="I244" s="46"/>
      <c r="J244" s="47"/>
    </row>
    <row r="245">
      <c r="A245" s="37" t="s">
        <v>93</v>
      </c>
      <c r="B245" s="37">
        <v>59</v>
      </c>
      <c r="C245" s="38" t="s">
        <v>1359</v>
      </c>
      <c r="D245" s="37" t="s">
        <v>786</v>
      </c>
      <c r="E245" s="39" t="s">
        <v>1360</v>
      </c>
      <c r="F245" s="40" t="s">
        <v>157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98</v>
      </c>
      <c r="B246" s="45"/>
      <c r="C246" s="46"/>
      <c r="D246" s="46"/>
      <c r="E246" s="39" t="s">
        <v>1360</v>
      </c>
      <c r="F246" s="46"/>
      <c r="G246" s="46"/>
      <c r="H246" s="46"/>
      <c r="I246" s="46"/>
      <c r="J246" s="47"/>
    </row>
    <row r="247" ht="30">
      <c r="A247" s="37" t="s">
        <v>390</v>
      </c>
      <c r="B247" s="45"/>
      <c r="C247" s="46"/>
      <c r="D247" s="46"/>
      <c r="E247" s="48" t="s">
        <v>1315</v>
      </c>
      <c r="F247" s="46"/>
      <c r="G247" s="46"/>
      <c r="H247" s="46"/>
      <c r="I247" s="46"/>
      <c r="J247" s="47"/>
    </row>
    <row r="248">
      <c r="A248" s="37" t="s">
        <v>99</v>
      </c>
      <c r="B248" s="45"/>
      <c r="C248" s="46"/>
      <c r="D248" s="46"/>
      <c r="E248" s="39" t="s">
        <v>788</v>
      </c>
      <c r="F248" s="46"/>
      <c r="G248" s="46"/>
      <c r="H248" s="46"/>
      <c r="I248" s="46"/>
      <c r="J248" s="47"/>
    </row>
    <row r="249" ht="30">
      <c r="A249" s="37" t="s">
        <v>93</v>
      </c>
      <c r="B249" s="37">
        <v>60</v>
      </c>
      <c r="C249" s="38" t="s">
        <v>1782</v>
      </c>
      <c r="D249" s="37" t="s">
        <v>786</v>
      </c>
      <c r="E249" s="39" t="s">
        <v>1783</v>
      </c>
      <c r="F249" s="40" t="s">
        <v>157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98</v>
      </c>
      <c r="B250" s="45"/>
      <c r="C250" s="46"/>
      <c r="D250" s="46"/>
      <c r="E250" s="39" t="s">
        <v>1783</v>
      </c>
      <c r="F250" s="46"/>
      <c r="G250" s="46"/>
      <c r="H250" s="46"/>
      <c r="I250" s="46"/>
      <c r="J250" s="47"/>
    </row>
    <row r="251" ht="30">
      <c r="A251" s="37" t="s">
        <v>390</v>
      </c>
      <c r="B251" s="45"/>
      <c r="C251" s="46"/>
      <c r="D251" s="46"/>
      <c r="E251" s="48" t="s">
        <v>919</v>
      </c>
      <c r="F251" s="46"/>
      <c r="G251" s="46"/>
      <c r="H251" s="46"/>
      <c r="I251" s="46"/>
      <c r="J251" s="47"/>
    </row>
    <row r="252">
      <c r="A252" s="37" t="s">
        <v>99</v>
      </c>
      <c r="B252" s="45"/>
      <c r="C252" s="46"/>
      <c r="D252" s="46"/>
      <c r="E252" s="39" t="s">
        <v>788</v>
      </c>
      <c r="F252" s="46"/>
      <c r="G252" s="46"/>
      <c r="H252" s="46"/>
      <c r="I252" s="46"/>
      <c r="J252" s="47"/>
    </row>
    <row r="253">
      <c r="A253" s="37" t="s">
        <v>93</v>
      </c>
      <c r="B253" s="37">
        <v>61</v>
      </c>
      <c r="C253" s="38" t="s">
        <v>1049</v>
      </c>
      <c r="D253" s="37" t="s">
        <v>786</v>
      </c>
      <c r="E253" s="39" t="s">
        <v>2393</v>
      </c>
      <c r="F253" s="40" t="s">
        <v>117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98</v>
      </c>
      <c r="B254" s="45"/>
      <c r="C254" s="46"/>
      <c r="D254" s="46"/>
      <c r="E254" s="39" t="s">
        <v>2393</v>
      </c>
      <c r="F254" s="46"/>
      <c r="G254" s="46"/>
      <c r="H254" s="46"/>
      <c r="I254" s="46"/>
      <c r="J254" s="47"/>
    </row>
    <row r="255" ht="30">
      <c r="A255" s="37" t="s">
        <v>390</v>
      </c>
      <c r="B255" s="45"/>
      <c r="C255" s="46"/>
      <c r="D255" s="46"/>
      <c r="E255" s="48" t="s">
        <v>787</v>
      </c>
      <c r="F255" s="46"/>
      <c r="G255" s="46"/>
      <c r="H255" s="46"/>
      <c r="I255" s="46"/>
      <c r="J255" s="47"/>
    </row>
    <row r="256">
      <c r="A256" s="37" t="s">
        <v>99</v>
      </c>
      <c r="B256" s="45"/>
      <c r="C256" s="46"/>
      <c r="D256" s="46"/>
      <c r="E256" s="39" t="s">
        <v>788</v>
      </c>
      <c r="F256" s="46"/>
      <c r="G256" s="46"/>
      <c r="H256" s="46"/>
      <c r="I256" s="46"/>
      <c r="J256" s="47"/>
    </row>
    <row r="257">
      <c r="A257" s="37" t="s">
        <v>93</v>
      </c>
      <c r="B257" s="37">
        <v>62</v>
      </c>
      <c r="C257" s="38" t="s">
        <v>1588</v>
      </c>
      <c r="D257" s="37" t="s">
        <v>786</v>
      </c>
      <c r="E257" s="39" t="s">
        <v>1589</v>
      </c>
      <c r="F257" s="40" t="s">
        <v>117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98</v>
      </c>
      <c r="B258" s="45"/>
      <c r="C258" s="46"/>
      <c r="D258" s="46"/>
      <c r="E258" s="39" t="s">
        <v>1589</v>
      </c>
      <c r="F258" s="46"/>
      <c r="G258" s="46"/>
      <c r="H258" s="46"/>
      <c r="I258" s="46"/>
      <c r="J258" s="47"/>
    </row>
    <row r="259" ht="30">
      <c r="A259" s="37" t="s">
        <v>390</v>
      </c>
      <c r="B259" s="45"/>
      <c r="C259" s="46"/>
      <c r="D259" s="46"/>
      <c r="E259" s="48" t="s">
        <v>978</v>
      </c>
      <c r="F259" s="46"/>
      <c r="G259" s="46"/>
      <c r="H259" s="46"/>
      <c r="I259" s="46"/>
      <c r="J259" s="47"/>
    </row>
    <row r="260">
      <c r="A260" s="37" t="s">
        <v>99</v>
      </c>
      <c r="B260" s="45"/>
      <c r="C260" s="46"/>
      <c r="D260" s="46"/>
      <c r="E260" s="39" t="s">
        <v>788</v>
      </c>
      <c r="F260" s="46"/>
      <c r="G260" s="46"/>
      <c r="H260" s="46"/>
      <c r="I260" s="46"/>
      <c r="J260" s="47"/>
    </row>
    <row r="261">
      <c r="A261" s="37" t="s">
        <v>93</v>
      </c>
      <c r="B261" s="37">
        <v>63</v>
      </c>
      <c r="C261" s="38" t="s">
        <v>1051</v>
      </c>
      <c r="D261" s="37" t="s">
        <v>786</v>
      </c>
      <c r="E261" s="39" t="s">
        <v>1052</v>
      </c>
      <c r="F261" s="40" t="s">
        <v>117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98</v>
      </c>
      <c r="B262" s="45"/>
      <c r="C262" s="46"/>
      <c r="D262" s="46"/>
      <c r="E262" s="39" t="s">
        <v>1052</v>
      </c>
      <c r="F262" s="46"/>
      <c r="G262" s="46"/>
      <c r="H262" s="46"/>
      <c r="I262" s="46"/>
      <c r="J262" s="47"/>
    </row>
    <row r="263" ht="30">
      <c r="A263" s="37" t="s">
        <v>390</v>
      </c>
      <c r="B263" s="45"/>
      <c r="C263" s="46"/>
      <c r="D263" s="46"/>
      <c r="E263" s="48" t="s">
        <v>2394</v>
      </c>
      <c r="F263" s="46"/>
      <c r="G263" s="46"/>
      <c r="H263" s="46"/>
      <c r="I263" s="46"/>
      <c r="J263" s="47"/>
    </row>
    <row r="264">
      <c r="A264" s="37" t="s">
        <v>99</v>
      </c>
      <c r="B264" s="45"/>
      <c r="C264" s="46"/>
      <c r="D264" s="46"/>
      <c r="E264" s="39" t="s">
        <v>788</v>
      </c>
      <c r="F264" s="46"/>
      <c r="G264" s="46"/>
      <c r="H264" s="46"/>
      <c r="I264" s="46"/>
      <c r="J264" s="47"/>
    </row>
    <row r="265">
      <c r="A265" s="37" t="s">
        <v>93</v>
      </c>
      <c r="B265" s="37">
        <v>64</v>
      </c>
      <c r="C265" s="38" t="s">
        <v>2395</v>
      </c>
      <c r="D265" s="37" t="s">
        <v>786</v>
      </c>
      <c r="E265" s="39" t="s">
        <v>2396</v>
      </c>
      <c r="F265" s="40" t="s">
        <v>117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98</v>
      </c>
      <c r="B266" s="45"/>
      <c r="C266" s="46"/>
      <c r="D266" s="46"/>
      <c r="E266" s="39" t="s">
        <v>2396</v>
      </c>
      <c r="F266" s="46"/>
      <c r="G266" s="46"/>
      <c r="H266" s="46"/>
      <c r="I266" s="46"/>
      <c r="J266" s="47"/>
    </row>
    <row r="267" ht="30">
      <c r="A267" s="37" t="s">
        <v>390</v>
      </c>
      <c r="B267" s="45"/>
      <c r="C267" s="46"/>
      <c r="D267" s="46"/>
      <c r="E267" s="48" t="s">
        <v>973</v>
      </c>
      <c r="F267" s="46"/>
      <c r="G267" s="46"/>
      <c r="H267" s="46"/>
      <c r="I267" s="46"/>
      <c r="J267" s="47"/>
    </row>
    <row r="268">
      <c r="A268" s="37" t="s">
        <v>99</v>
      </c>
      <c r="B268" s="45"/>
      <c r="C268" s="46"/>
      <c r="D268" s="46"/>
      <c r="E268" s="39" t="s">
        <v>788</v>
      </c>
      <c r="F268" s="46"/>
      <c r="G268" s="46"/>
      <c r="H268" s="46"/>
      <c r="I268" s="46"/>
      <c r="J268" s="47"/>
    </row>
    <row r="269">
      <c r="A269" s="37" t="s">
        <v>93</v>
      </c>
      <c r="B269" s="37">
        <v>65</v>
      </c>
      <c r="C269" s="38" t="s">
        <v>1421</v>
      </c>
      <c r="D269" s="37" t="s">
        <v>786</v>
      </c>
      <c r="E269" s="39" t="s">
        <v>1422</v>
      </c>
      <c r="F269" s="40" t="s">
        <v>117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98</v>
      </c>
      <c r="B270" s="45"/>
      <c r="C270" s="46"/>
      <c r="D270" s="46"/>
      <c r="E270" s="39" t="s">
        <v>1422</v>
      </c>
      <c r="F270" s="46"/>
      <c r="G270" s="46"/>
      <c r="H270" s="46"/>
      <c r="I270" s="46"/>
      <c r="J270" s="47"/>
    </row>
    <row r="271" ht="30">
      <c r="A271" s="37" t="s">
        <v>390</v>
      </c>
      <c r="B271" s="45"/>
      <c r="C271" s="46"/>
      <c r="D271" s="46"/>
      <c r="E271" s="48" t="s">
        <v>1574</v>
      </c>
      <c r="F271" s="46"/>
      <c r="G271" s="46"/>
      <c r="H271" s="46"/>
      <c r="I271" s="46"/>
      <c r="J271" s="47"/>
    </row>
    <row r="272">
      <c r="A272" s="37" t="s">
        <v>99</v>
      </c>
      <c r="B272" s="45"/>
      <c r="C272" s="46"/>
      <c r="D272" s="46"/>
      <c r="E272" s="39" t="s">
        <v>788</v>
      </c>
      <c r="F272" s="46"/>
      <c r="G272" s="46"/>
      <c r="H272" s="46"/>
      <c r="I272" s="46"/>
      <c r="J272" s="47"/>
    </row>
    <row r="273">
      <c r="A273" s="37" t="s">
        <v>93</v>
      </c>
      <c r="B273" s="37">
        <v>66</v>
      </c>
      <c r="C273" s="38" t="s">
        <v>1590</v>
      </c>
      <c r="D273" s="37" t="s">
        <v>786</v>
      </c>
      <c r="E273" s="39" t="s">
        <v>1591</v>
      </c>
      <c r="F273" s="40" t="s">
        <v>117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98</v>
      </c>
      <c r="B274" s="45"/>
      <c r="C274" s="46"/>
      <c r="D274" s="46"/>
      <c r="E274" s="39" t="s">
        <v>1591</v>
      </c>
      <c r="F274" s="46"/>
      <c r="G274" s="46"/>
      <c r="H274" s="46"/>
      <c r="I274" s="46"/>
      <c r="J274" s="47"/>
    </row>
    <row r="275" ht="30">
      <c r="A275" s="37" t="s">
        <v>390</v>
      </c>
      <c r="B275" s="45"/>
      <c r="C275" s="46"/>
      <c r="D275" s="46"/>
      <c r="E275" s="48" t="s">
        <v>815</v>
      </c>
      <c r="F275" s="46"/>
      <c r="G275" s="46"/>
      <c r="H275" s="46"/>
      <c r="I275" s="46"/>
      <c r="J275" s="47"/>
    </row>
    <row r="276">
      <c r="A276" s="37" t="s">
        <v>99</v>
      </c>
      <c r="B276" s="45"/>
      <c r="C276" s="46"/>
      <c r="D276" s="46"/>
      <c r="E276" s="39" t="s">
        <v>788</v>
      </c>
      <c r="F276" s="46"/>
      <c r="G276" s="46"/>
      <c r="H276" s="46"/>
      <c r="I276" s="46"/>
      <c r="J276" s="47"/>
    </row>
    <row r="277">
      <c r="A277" s="37" t="s">
        <v>93</v>
      </c>
      <c r="B277" s="37">
        <v>67</v>
      </c>
      <c r="C277" s="38" t="s">
        <v>2397</v>
      </c>
      <c r="D277" s="37" t="s">
        <v>786</v>
      </c>
      <c r="E277" s="39" t="s">
        <v>2398</v>
      </c>
      <c r="F277" s="40" t="s">
        <v>117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98</v>
      </c>
      <c r="B278" s="45"/>
      <c r="C278" s="46"/>
      <c r="D278" s="46"/>
      <c r="E278" s="39" t="s">
        <v>2398</v>
      </c>
      <c r="F278" s="46"/>
      <c r="G278" s="46"/>
      <c r="H278" s="46"/>
      <c r="I278" s="46"/>
      <c r="J278" s="47"/>
    </row>
    <row r="279" ht="30">
      <c r="A279" s="37" t="s">
        <v>390</v>
      </c>
      <c r="B279" s="45"/>
      <c r="C279" s="46"/>
      <c r="D279" s="46"/>
      <c r="E279" s="48" t="s">
        <v>815</v>
      </c>
      <c r="F279" s="46"/>
      <c r="G279" s="46"/>
      <c r="H279" s="46"/>
      <c r="I279" s="46"/>
      <c r="J279" s="47"/>
    </row>
    <row r="280">
      <c r="A280" s="37" t="s">
        <v>99</v>
      </c>
      <c r="B280" s="45"/>
      <c r="C280" s="46"/>
      <c r="D280" s="46"/>
      <c r="E280" s="39" t="s">
        <v>788</v>
      </c>
      <c r="F280" s="46"/>
      <c r="G280" s="46"/>
      <c r="H280" s="46"/>
      <c r="I280" s="46"/>
      <c r="J280" s="47"/>
    </row>
    <row r="281">
      <c r="A281" s="37" t="s">
        <v>93</v>
      </c>
      <c r="B281" s="37">
        <v>68</v>
      </c>
      <c r="C281" s="38" t="s">
        <v>1424</v>
      </c>
      <c r="D281" s="37" t="s">
        <v>786</v>
      </c>
      <c r="E281" s="39" t="s">
        <v>1425</v>
      </c>
      <c r="F281" s="40" t="s">
        <v>117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98</v>
      </c>
      <c r="B282" s="45"/>
      <c r="C282" s="46"/>
      <c r="D282" s="46"/>
      <c r="E282" s="39" t="s">
        <v>1425</v>
      </c>
      <c r="F282" s="46"/>
      <c r="G282" s="46"/>
      <c r="H282" s="46"/>
      <c r="I282" s="46"/>
      <c r="J282" s="47"/>
    </row>
    <row r="283" ht="30">
      <c r="A283" s="37" t="s">
        <v>390</v>
      </c>
      <c r="B283" s="45"/>
      <c r="C283" s="46"/>
      <c r="D283" s="46"/>
      <c r="E283" s="48" t="s">
        <v>2399</v>
      </c>
      <c r="F283" s="46"/>
      <c r="G283" s="46"/>
      <c r="H283" s="46"/>
      <c r="I283" s="46"/>
      <c r="J283" s="47"/>
    </row>
    <row r="284">
      <c r="A284" s="37" t="s">
        <v>99</v>
      </c>
      <c r="B284" s="45"/>
      <c r="C284" s="46"/>
      <c r="D284" s="46"/>
      <c r="E284" s="39" t="s">
        <v>788</v>
      </c>
      <c r="F284" s="46"/>
      <c r="G284" s="46"/>
      <c r="H284" s="46"/>
      <c r="I284" s="46"/>
      <c r="J284" s="47"/>
    </row>
    <row r="285">
      <c r="A285" s="37" t="s">
        <v>93</v>
      </c>
      <c r="B285" s="37">
        <v>69</v>
      </c>
      <c r="C285" s="38" t="s">
        <v>2187</v>
      </c>
      <c r="D285" s="37" t="s">
        <v>786</v>
      </c>
      <c r="E285" s="39" t="s">
        <v>2188</v>
      </c>
      <c r="F285" s="40" t="s">
        <v>117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98</v>
      </c>
      <c r="B286" s="45"/>
      <c r="C286" s="46"/>
      <c r="D286" s="46"/>
      <c r="E286" s="39" t="s">
        <v>2188</v>
      </c>
      <c r="F286" s="46"/>
      <c r="G286" s="46"/>
      <c r="H286" s="46"/>
      <c r="I286" s="46"/>
      <c r="J286" s="47"/>
    </row>
    <row r="287" ht="30">
      <c r="A287" s="37" t="s">
        <v>390</v>
      </c>
      <c r="B287" s="45"/>
      <c r="C287" s="46"/>
      <c r="D287" s="46"/>
      <c r="E287" s="48" t="s">
        <v>978</v>
      </c>
      <c r="F287" s="46"/>
      <c r="G287" s="46"/>
      <c r="H287" s="46"/>
      <c r="I287" s="46"/>
      <c r="J287" s="47"/>
    </row>
    <row r="288">
      <c r="A288" s="37" t="s">
        <v>99</v>
      </c>
      <c r="B288" s="45"/>
      <c r="C288" s="46"/>
      <c r="D288" s="46"/>
      <c r="E288" s="39" t="s">
        <v>788</v>
      </c>
      <c r="F288" s="46"/>
      <c r="G288" s="46"/>
      <c r="H288" s="46"/>
      <c r="I288" s="46"/>
      <c r="J288" s="47"/>
    </row>
    <row r="289">
      <c r="A289" s="37" t="s">
        <v>93</v>
      </c>
      <c r="B289" s="37">
        <v>70</v>
      </c>
      <c r="C289" s="38" t="s">
        <v>1845</v>
      </c>
      <c r="D289" s="37" t="s">
        <v>786</v>
      </c>
      <c r="E289" s="39" t="s">
        <v>1846</v>
      </c>
      <c r="F289" s="40" t="s">
        <v>117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98</v>
      </c>
      <c r="B290" s="45"/>
      <c r="C290" s="46"/>
      <c r="D290" s="46"/>
      <c r="E290" s="39" t="s">
        <v>1846</v>
      </c>
      <c r="F290" s="46"/>
      <c r="G290" s="46"/>
      <c r="H290" s="46"/>
      <c r="I290" s="46"/>
      <c r="J290" s="47"/>
    </row>
    <row r="291" ht="30">
      <c r="A291" s="37" t="s">
        <v>390</v>
      </c>
      <c r="B291" s="45"/>
      <c r="C291" s="46"/>
      <c r="D291" s="46"/>
      <c r="E291" s="48" t="s">
        <v>1988</v>
      </c>
      <c r="F291" s="46"/>
      <c r="G291" s="46"/>
      <c r="H291" s="46"/>
      <c r="I291" s="46"/>
      <c r="J291" s="47"/>
    </row>
    <row r="292">
      <c r="A292" s="37" t="s">
        <v>99</v>
      </c>
      <c r="B292" s="45"/>
      <c r="C292" s="46"/>
      <c r="D292" s="46"/>
      <c r="E292" s="39" t="s">
        <v>788</v>
      </c>
      <c r="F292" s="46"/>
      <c r="G292" s="46"/>
      <c r="H292" s="46"/>
      <c r="I292" s="46"/>
      <c r="J292" s="47"/>
    </row>
    <row r="293">
      <c r="A293" s="37" t="s">
        <v>93</v>
      </c>
      <c r="B293" s="37">
        <v>71</v>
      </c>
      <c r="C293" s="38" t="s">
        <v>1847</v>
      </c>
      <c r="D293" s="37" t="s">
        <v>786</v>
      </c>
      <c r="E293" s="39" t="s">
        <v>1848</v>
      </c>
      <c r="F293" s="40" t="s">
        <v>117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98</v>
      </c>
      <c r="B294" s="45"/>
      <c r="C294" s="46"/>
      <c r="D294" s="46"/>
      <c r="E294" s="39" t="s">
        <v>1848</v>
      </c>
      <c r="F294" s="46"/>
      <c r="G294" s="46"/>
      <c r="H294" s="46"/>
      <c r="I294" s="46"/>
      <c r="J294" s="47"/>
    </row>
    <row r="295" ht="30">
      <c r="A295" s="37" t="s">
        <v>390</v>
      </c>
      <c r="B295" s="45"/>
      <c r="C295" s="46"/>
      <c r="D295" s="46"/>
      <c r="E295" s="48" t="s">
        <v>1988</v>
      </c>
      <c r="F295" s="46"/>
      <c r="G295" s="46"/>
      <c r="H295" s="46"/>
      <c r="I295" s="46"/>
      <c r="J295" s="47"/>
    </row>
    <row r="296">
      <c r="A296" s="37" t="s">
        <v>99</v>
      </c>
      <c r="B296" s="45"/>
      <c r="C296" s="46"/>
      <c r="D296" s="46"/>
      <c r="E296" s="39" t="s">
        <v>788</v>
      </c>
      <c r="F296" s="46"/>
      <c r="G296" s="46"/>
      <c r="H296" s="46"/>
      <c r="I296" s="46"/>
      <c r="J296" s="47"/>
    </row>
    <row r="297">
      <c r="A297" s="37" t="s">
        <v>93</v>
      </c>
      <c r="B297" s="37">
        <v>72</v>
      </c>
      <c r="C297" s="38" t="s">
        <v>1426</v>
      </c>
      <c r="D297" s="37" t="s">
        <v>786</v>
      </c>
      <c r="E297" s="39" t="s">
        <v>1427</v>
      </c>
      <c r="F297" s="40" t="s">
        <v>117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98</v>
      </c>
      <c r="B298" s="45"/>
      <c r="C298" s="46"/>
      <c r="D298" s="46"/>
      <c r="E298" s="39" t="s">
        <v>1427</v>
      </c>
      <c r="F298" s="46"/>
      <c r="G298" s="46"/>
      <c r="H298" s="46"/>
      <c r="I298" s="46"/>
      <c r="J298" s="47"/>
    </row>
    <row r="299" ht="30">
      <c r="A299" s="37" t="s">
        <v>390</v>
      </c>
      <c r="B299" s="45"/>
      <c r="C299" s="46"/>
      <c r="D299" s="46"/>
      <c r="E299" s="48" t="s">
        <v>897</v>
      </c>
      <c r="F299" s="46"/>
      <c r="G299" s="46"/>
      <c r="H299" s="46"/>
      <c r="I299" s="46"/>
      <c r="J299" s="47"/>
    </row>
    <row r="300">
      <c r="A300" s="37" t="s">
        <v>99</v>
      </c>
      <c r="B300" s="45"/>
      <c r="C300" s="46"/>
      <c r="D300" s="46"/>
      <c r="E300" s="39" t="s">
        <v>788</v>
      </c>
      <c r="F300" s="46"/>
      <c r="G300" s="46"/>
      <c r="H300" s="46"/>
      <c r="I300" s="46"/>
      <c r="J300" s="47"/>
    </row>
    <row r="301">
      <c r="A301" s="37" t="s">
        <v>93</v>
      </c>
      <c r="B301" s="37">
        <v>73</v>
      </c>
      <c r="C301" s="38" t="s">
        <v>1428</v>
      </c>
      <c r="D301" s="37" t="s">
        <v>786</v>
      </c>
      <c r="E301" s="39" t="s">
        <v>1429</v>
      </c>
      <c r="F301" s="40" t="s">
        <v>117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98</v>
      </c>
      <c r="B302" s="45"/>
      <c r="C302" s="46"/>
      <c r="D302" s="46"/>
      <c r="E302" s="39" t="s">
        <v>1429</v>
      </c>
      <c r="F302" s="46"/>
      <c r="G302" s="46"/>
      <c r="H302" s="46"/>
      <c r="I302" s="46"/>
      <c r="J302" s="47"/>
    </row>
    <row r="303" ht="30">
      <c r="A303" s="37" t="s">
        <v>390</v>
      </c>
      <c r="B303" s="45"/>
      <c r="C303" s="46"/>
      <c r="D303" s="46"/>
      <c r="E303" s="48" t="s">
        <v>919</v>
      </c>
      <c r="F303" s="46"/>
      <c r="G303" s="46"/>
      <c r="H303" s="46"/>
      <c r="I303" s="46"/>
      <c r="J303" s="47"/>
    </row>
    <row r="304">
      <c r="A304" s="37" t="s">
        <v>99</v>
      </c>
      <c r="B304" s="45"/>
      <c r="C304" s="46"/>
      <c r="D304" s="46"/>
      <c r="E304" s="39" t="s">
        <v>788</v>
      </c>
      <c r="F304" s="46"/>
      <c r="G304" s="46"/>
      <c r="H304" s="46"/>
      <c r="I304" s="46"/>
      <c r="J304" s="47"/>
    </row>
    <row r="305" ht="30">
      <c r="A305" s="37" t="s">
        <v>93</v>
      </c>
      <c r="B305" s="37">
        <v>74</v>
      </c>
      <c r="C305" s="38" t="s">
        <v>2400</v>
      </c>
      <c r="D305" s="37" t="s">
        <v>786</v>
      </c>
      <c r="E305" s="39" t="s">
        <v>2401</v>
      </c>
      <c r="F305" s="40" t="s">
        <v>117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98</v>
      </c>
      <c r="B306" s="45"/>
      <c r="C306" s="46"/>
      <c r="D306" s="46"/>
      <c r="E306" s="39" t="s">
        <v>2401</v>
      </c>
      <c r="F306" s="46"/>
      <c r="G306" s="46"/>
      <c r="H306" s="46"/>
      <c r="I306" s="46"/>
      <c r="J306" s="47"/>
    </row>
    <row r="307" ht="30">
      <c r="A307" s="37" t="s">
        <v>390</v>
      </c>
      <c r="B307" s="45"/>
      <c r="C307" s="46"/>
      <c r="D307" s="46"/>
      <c r="E307" s="48" t="s">
        <v>900</v>
      </c>
      <c r="F307" s="46"/>
      <c r="G307" s="46"/>
      <c r="H307" s="46"/>
      <c r="I307" s="46"/>
      <c r="J307" s="47"/>
    </row>
    <row r="308">
      <c r="A308" s="37" t="s">
        <v>99</v>
      </c>
      <c r="B308" s="45"/>
      <c r="C308" s="46"/>
      <c r="D308" s="46"/>
      <c r="E308" s="39" t="s">
        <v>788</v>
      </c>
      <c r="F308" s="46"/>
      <c r="G308" s="46"/>
      <c r="H308" s="46"/>
      <c r="I308" s="46"/>
      <c r="J308" s="47"/>
    </row>
    <row r="309">
      <c r="A309" s="37" t="s">
        <v>93</v>
      </c>
      <c r="B309" s="37">
        <v>75</v>
      </c>
      <c r="C309" s="38" t="s">
        <v>2402</v>
      </c>
      <c r="D309" s="37" t="s">
        <v>786</v>
      </c>
      <c r="E309" s="39" t="s">
        <v>2403</v>
      </c>
      <c r="F309" s="40" t="s">
        <v>117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98</v>
      </c>
      <c r="B310" s="45"/>
      <c r="C310" s="46"/>
      <c r="D310" s="46"/>
      <c r="E310" s="39" t="s">
        <v>2403</v>
      </c>
      <c r="F310" s="46"/>
      <c r="G310" s="46"/>
      <c r="H310" s="46"/>
      <c r="I310" s="46"/>
      <c r="J310" s="47"/>
    </row>
    <row r="311" ht="30">
      <c r="A311" s="37" t="s">
        <v>390</v>
      </c>
      <c r="B311" s="45"/>
      <c r="C311" s="46"/>
      <c r="D311" s="46"/>
      <c r="E311" s="48" t="s">
        <v>2001</v>
      </c>
      <c r="F311" s="46"/>
      <c r="G311" s="46"/>
      <c r="H311" s="46"/>
      <c r="I311" s="46"/>
      <c r="J311" s="47"/>
    </row>
    <row r="312">
      <c r="A312" s="37" t="s">
        <v>99</v>
      </c>
      <c r="B312" s="45"/>
      <c r="C312" s="46"/>
      <c r="D312" s="46"/>
      <c r="E312" s="39" t="s">
        <v>788</v>
      </c>
      <c r="F312" s="46"/>
      <c r="G312" s="46"/>
      <c r="H312" s="46"/>
      <c r="I312" s="46"/>
      <c r="J312" s="47"/>
    </row>
    <row r="313">
      <c r="A313" s="37" t="s">
        <v>93</v>
      </c>
      <c r="B313" s="37">
        <v>76</v>
      </c>
      <c r="C313" s="38" t="s">
        <v>2404</v>
      </c>
      <c r="D313" s="37" t="s">
        <v>786</v>
      </c>
      <c r="E313" s="39" t="s">
        <v>2405</v>
      </c>
      <c r="F313" s="40" t="s">
        <v>117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98</v>
      </c>
      <c r="B314" s="45"/>
      <c r="C314" s="46"/>
      <c r="D314" s="46"/>
      <c r="E314" s="39" t="s">
        <v>2405</v>
      </c>
      <c r="F314" s="46"/>
      <c r="G314" s="46"/>
      <c r="H314" s="46"/>
      <c r="I314" s="46"/>
      <c r="J314" s="47"/>
    </row>
    <row r="315" ht="30">
      <c r="A315" s="37" t="s">
        <v>390</v>
      </c>
      <c r="B315" s="45"/>
      <c r="C315" s="46"/>
      <c r="D315" s="46"/>
      <c r="E315" s="48" t="s">
        <v>912</v>
      </c>
      <c r="F315" s="46"/>
      <c r="G315" s="46"/>
      <c r="H315" s="46"/>
      <c r="I315" s="46"/>
      <c r="J315" s="47"/>
    </row>
    <row r="316">
      <c r="A316" s="37" t="s">
        <v>99</v>
      </c>
      <c r="B316" s="45"/>
      <c r="C316" s="46"/>
      <c r="D316" s="46"/>
      <c r="E316" s="39" t="s">
        <v>788</v>
      </c>
      <c r="F316" s="46"/>
      <c r="G316" s="46"/>
      <c r="H316" s="46"/>
      <c r="I316" s="46"/>
      <c r="J316" s="47"/>
    </row>
    <row r="317">
      <c r="A317" s="37" t="s">
        <v>93</v>
      </c>
      <c r="B317" s="37">
        <v>77</v>
      </c>
      <c r="C317" s="38" t="s">
        <v>1435</v>
      </c>
      <c r="D317" s="37" t="s">
        <v>786</v>
      </c>
      <c r="E317" s="39" t="s">
        <v>1436</v>
      </c>
      <c r="F317" s="40" t="s">
        <v>117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98</v>
      </c>
      <c r="B318" s="45"/>
      <c r="C318" s="46"/>
      <c r="D318" s="46"/>
      <c r="E318" s="39" t="s">
        <v>1436</v>
      </c>
      <c r="F318" s="46"/>
      <c r="G318" s="46"/>
      <c r="H318" s="46"/>
      <c r="I318" s="46"/>
      <c r="J318" s="47"/>
    </row>
    <row r="319" ht="30">
      <c r="A319" s="37" t="s">
        <v>390</v>
      </c>
      <c r="B319" s="45"/>
      <c r="C319" s="46"/>
      <c r="D319" s="46"/>
      <c r="E319" s="48" t="s">
        <v>900</v>
      </c>
      <c r="F319" s="46"/>
      <c r="G319" s="46"/>
      <c r="H319" s="46"/>
      <c r="I319" s="46"/>
      <c r="J319" s="47"/>
    </row>
    <row r="320">
      <c r="A320" s="37" t="s">
        <v>99</v>
      </c>
      <c r="B320" s="45"/>
      <c r="C320" s="46"/>
      <c r="D320" s="46"/>
      <c r="E320" s="39" t="s">
        <v>788</v>
      </c>
      <c r="F320" s="46"/>
      <c r="G320" s="46"/>
      <c r="H320" s="46"/>
      <c r="I320" s="46"/>
      <c r="J320" s="47"/>
    </row>
    <row r="321">
      <c r="A321" s="37" t="s">
        <v>93</v>
      </c>
      <c r="B321" s="37">
        <v>78</v>
      </c>
      <c r="C321" s="38" t="s">
        <v>1791</v>
      </c>
      <c r="D321" s="37" t="s">
        <v>786</v>
      </c>
      <c r="E321" s="39" t="s">
        <v>1792</v>
      </c>
      <c r="F321" s="40" t="s">
        <v>117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98</v>
      </c>
      <c r="B322" s="45"/>
      <c r="C322" s="46"/>
      <c r="D322" s="46"/>
      <c r="E322" s="39" t="s">
        <v>1792</v>
      </c>
      <c r="F322" s="46"/>
      <c r="G322" s="46"/>
      <c r="H322" s="46"/>
      <c r="I322" s="46"/>
      <c r="J322" s="47"/>
    </row>
    <row r="323" ht="30">
      <c r="A323" s="37" t="s">
        <v>390</v>
      </c>
      <c r="B323" s="45"/>
      <c r="C323" s="46"/>
      <c r="D323" s="46"/>
      <c r="E323" s="48" t="s">
        <v>802</v>
      </c>
      <c r="F323" s="46"/>
      <c r="G323" s="46"/>
      <c r="H323" s="46"/>
      <c r="I323" s="46"/>
      <c r="J323" s="47"/>
    </row>
    <row r="324">
      <c r="A324" s="37" t="s">
        <v>99</v>
      </c>
      <c r="B324" s="45"/>
      <c r="C324" s="46"/>
      <c r="D324" s="46"/>
      <c r="E324" s="39" t="s">
        <v>788</v>
      </c>
      <c r="F324" s="46"/>
      <c r="G324" s="46"/>
      <c r="H324" s="46"/>
      <c r="I324" s="46"/>
      <c r="J324" s="47"/>
    </row>
    <row r="325">
      <c r="A325" s="37" t="s">
        <v>93</v>
      </c>
      <c r="B325" s="37">
        <v>79</v>
      </c>
      <c r="C325" s="38" t="s">
        <v>2406</v>
      </c>
      <c r="D325" s="37" t="s">
        <v>786</v>
      </c>
      <c r="E325" s="39" t="s">
        <v>2407</v>
      </c>
      <c r="F325" s="40" t="s">
        <v>117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98</v>
      </c>
      <c r="B326" s="45"/>
      <c r="C326" s="46"/>
      <c r="D326" s="46"/>
      <c r="E326" s="39" t="s">
        <v>2407</v>
      </c>
      <c r="F326" s="46"/>
      <c r="G326" s="46"/>
      <c r="H326" s="46"/>
      <c r="I326" s="46"/>
      <c r="J326" s="47"/>
    </row>
    <row r="327" ht="30">
      <c r="A327" s="37" t="s">
        <v>390</v>
      </c>
      <c r="B327" s="45"/>
      <c r="C327" s="46"/>
      <c r="D327" s="46"/>
      <c r="E327" s="48" t="s">
        <v>810</v>
      </c>
      <c r="F327" s="46"/>
      <c r="G327" s="46"/>
      <c r="H327" s="46"/>
      <c r="I327" s="46"/>
      <c r="J327" s="47"/>
    </row>
    <row r="328">
      <c r="A328" s="37" t="s">
        <v>99</v>
      </c>
      <c r="B328" s="45"/>
      <c r="C328" s="46"/>
      <c r="D328" s="46"/>
      <c r="E328" s="39" t="s">
        <v>788</v>
      </c>
      <c r="F328" s="46"/>
      <c r="G328" s="46"/>
      <c r="H328" s="46"/>
      <c r="I328" s="46"/>
      <c r="J328" s="47"/>
    </row>
    <row r="329">
      <c r="A329" s="37" t="s">
        <v>93</v>
      </c>
      <c r="B329" s="37">
        <v>80</v>
      </c>
      <c r="C329" s="38" t="s">
        <v>2022</v>
      </c>
      <c r="D329" s="37" t="s">
        <v>786</v>
      </c>
      <c r="E329" s="39" t="s">
        <v>2023</v>
      </c>
      <c r="F329" s="40" t="s">
        <v>117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98</v>
      </c>
      <c r="B330" s="45"/>
      <c r="C330" s="46"/>
      <c r="D330" s="46"/>
      <c r="E330" s="39" t="s">
        <v>2023</v>
      </c>
      <c r="F330" s="46"/>
      <c r="G330" s="46"/>
      <c r="H330" s="46"/>
      <c r="I330" s="46"/>
      <c r="J330" s="47"/>
    </row>
    <row r="331" ht="30">
      <c r="A331" s="37" t="s">
        <v>390</v>
      </c>
      <c r="B331" s="45"/>
      <c r="C331" s="46"/>
      <c r="D331" s="46"/>
      <c r="E331" s="48" t="s">
        <v>810</v>
      </c>
      <c r="F331" s="46"/>
      <c r="G331" s="46"/>
      <c r="H331" s="46"/>
      <c r="I331" s="46"/>
      <c r="J331" s="47"/>
    </row>
    <row r="332">
      <c r="A332" s="37" t="s">
        <v>99</v>
      </c>
      <c r="B332" s="45"/>
      <c r="C332" s="46"/>
      <c r="D332" s="46"/>
      <c r="E332" s="39" t="s">
        <v>788</v>
      </c>
      <c r="F332" s="46"/>
      <c r="G332" s="46"/>
      <c r="H332" s="46"/>
      <c r="I332" s="46"/>
      <c r="J332" s="47"/>
    </row>
    <row r="333">
      <c r="A333" s="37" t="s">
        <v>93</v>
      </c>
      <c r="B333" s="37">
        <v>81</v>
      </c>
      <c r="C333" s="38" t="s">
        <v>2408</v>
      </c>
      <c r="D333" s="37" t="s">
        <v>786</v>
      </c>
      <c r="E333" s="39" t="s">
        <v>2409</v>
      </c>
      <c r="F333" s="40" t="s">
        <v>117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98</v>
      </c>
      <c r="B334" s="45"/>
      <c r="C334" s="46"/>
      <c r="D334" s="46"/>
      <c r="E334" s="39" t="s">
        <v>2409</v>
      </c>
      <c r="F334" s="46"/>
      <c r="G334" s="46"/>
      <c r="H334" s="46"/>
      <c r="I334" s="46"/>
      <c r="J334" s="47"/>
    </row>
    <row r="335" ht="30">
      <c r="A335" s="37" t="s">
        <v>390</v>
      </c>
      <c r="B335" s="45"/>
      <c r="C335" s="46"/>
      <c r="D335" s="46"/>
      <c r="E335" s="48" t="s">
        <v>912</v>
      </c>
      <c r="F335" s="46"/>
      <c r="G335" s="46"/>
      <c r="H335" s="46"/>
      <c r="I335" s="46"/>
      <c r="J335" s="47"/>
    </row>
    <row r="336">
      <c r="A336" s="37" t="s">
        <v>99</v>
      </c>
      <c r="B336" s="45"/>
      <c r="C336" s="46"/>
      <c r="D336" s="46"/>
      <c r="E336" s="39" t="s">
        <v>788</v>
      </c>
      <c r="F336" s="46"/>
      <c r="G336" s="46"/>
      <c r="H336" s="46"/>
      <c r="I336" s="46"/>
      <c r="J336" s="47"/>
    </row>
    <row r="337">
      <c r="A337" s="37" t="s">
        <v>93</v>
      </c>
      <c r="B337" s="37">
        <v>82</v>
      </c>
      <c r="C337" s="38" t="s">
        <v>2410</v>
      </c>
      <c r="D337" s="37" t="s">
        <v>786</v>
      </c>
      <c r="E337" s="39" t="s">
        <v>2411</v>
      </c>
      <c r="F337" s="40" t="s">
        <v>117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98</v>
      </c>
      <c r="B338" s="45"/>
      <c r="C338" s="46"/>
      <c r="D338" s="46"/>
      <c r="E338" s="39" t="s">
        <v>2411</v>
      </c>
      <c r="F338" s="46"/>
      <c r="G338" s="46"/>
      <c r="H338" s="46"/>
      <c r="I338" s="46"/>
      <c r="J338" s="47"/>
    </row>
    <row r="339" ht="30">
      <c r="A339" s="37" t="s">
        <v>390</v>
      </c>
      <c r="B339" s="45"/>
      <c r="C339" s="46"/>
      <c r="D339" s="46"/>
      <c r="E339" s="48" t="s">
        <v>919</v>
      </c>
      <c r="F339" s="46"/>
      <c r="G339" s="46"/>
      <c r="H339" s="46"/>
      <c r="I339" s="46"/>
      <c r="J339" s="47"/>
    </row>
    <row r="340">
      <c r="A340" s="37" t="s">
        <v>99</v>
      </c>
      <c r="B340" s="45"/>
      <c r="C340" s="46"/>
      <c r="D340" s="46"/>
      <c r="E340" s="39" t="s">
        <v>788</v>
      </c>
      <c r="F340" s="46"/>
      <c r="G340" s="46"/>
      <c r="H340" s="46"/>
      <c r="I340" s="46"/>
      <c r="J340" s="47"/>
    </row>
    <row r="341">
      <c r="A341" s="37" t="s">
        <v>93</v>
      </c>
      <c r="B341" s="37">
        <v>83</v>
      </c>
      <c r="C341" s="38" t="s">
        <v>2412</v>
      </c>
      <c r="D341" s="37" t="s">
        <v>786</v>
      </c>
      <c r="E341" s="39" t="s">
        <v>2413</v>
      </c>
      <c r="F341" s="40" t="s">
        <v>117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98</v>
      </c>
      <c r="B342" s="45"/>
      <c r="C342" s="46"/>
      <c r="D342" s="46"/>
      <c r="E342" s="39" t="s">
        <v>2413</v>
      </c>
      <c r="F342" s="46"/>
      <c r="G342" s="46"/>
      <c r="H342" s="46"/>
      <c r="I342" s="46"/>
      <c r="J342" s="47"/>
    </row>
    <row r="343" ht="30">
      <c r="A343" s="37" t="s">
        <v>390</v>
      </c>
      <c r="B343" s="45"/>
      <c r="C343" s="46"/>
      <c r="D343" s="46"/>
      <c r="E343" s="48" t="s">
        <v>919</v>
      </c>
      <c r="F343" s="46"/>
      <c r="G343" s="46"/>
      <c r="H343" s="46"/>
      <c r="I343" s="46"/>
      <c r="J343" s="47"/>
    </row>
    <row r="344">
      <c r="A344" s="37" t="s">
        <v>99</v>
      </c>
      <c r="B344" s="45"/>
      <c r="C344" s="46"/>
      <c r="D344" s="46"/>
      <c r="E344" s="39" t="s">
        <v>788</v>
      </c>
      <c r="F344" s="46"/>
      <c r="G344" s="46"/>
      <c r="H344" s="46"/>
      <c r="I344" s="46"/>
      <c r="J344" s="47"/>
    </row>
    <row r="345">
      <c r="A345" s="37" t="s">
        <v>93</v>
      </c>
      <c r="B345" s="37">
        <v>84</v>
      </c>
      <c r="C345" s="38" t="s">
        <v>2414</v>
      </c>
      <c r="D345" s="37" t="s">
        <v>786</v>
      </c>
      <c r="E345" s="39" t="s">
        <v>2415</v>
      </c>
      <c r="F345" s="40" t="s">
        <v>117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98</v>
      </c>
      <c r="B346" s="45"/>
      <c r="C346" s="46"/>
      <c r="D346" s="46"/>
      <c r="E346" s="39" t="s">
        <v>2415</v>
      </c>
      <c r="F346" s="46"/>
      <c r="G346" s="46"/>
      <c r="H346" s="46"/>
      <c r="I346" s="46"/>
      <c r="J346" s="47"/>
    </row>
    <row r="347" ht="30">
      <c r="A347" s="37" t="s">
        <v>390</v>
      </c>
      <c r="B347" s="45"/>
      <c r="C347" s="46"/>
      <c r="D347" s="46"/>
      <c r="E347" s="48" t="s">
        <v>919</v>
      </c>
      <c r="F347" s="46"/>
      <c r="G347" s="46"/>
      <c r="H347" s="46"/>
      <c r="I347" s="46"/>
      <c r="J347" s="47"/>
    </row>
    <row r="348">
      <c r="A348" s="37" t="s">
        <v>99</v>
      </c>
      <c r="B348" s="45"/>
      <c r="C348" s="46"/>
      <c r="D348" s="46"/>
      <c r="E348" s="39" t="s">
        <v>788</v>
      </c>
      <c r="F348" s="46"/>
      <c r="G348" s="46"/>
      <c r="H348" s="46"/>
      <c r="I348" s="46"/>
      <c r="J348" s="47"/>
    </row>
    <row r="349">
      <c r="A349" s="37" t="s">
        <v>93</v>
      </c>
      <c r="B349" s="37">
        <v>85</v>
      </c>
      <c r="C349" s="38" t="s">
        <v>2416</v>
      </c>
      <c r="D349" s="37" t="s">
        <v>786</v>
      </c>
      <c r="E349" s="39" t="s">
        <v>2417</v>
      </c>
      <c r="F349" s="40" t="s">
        <v>117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98</v>
      </c>
      <c r="B350" s="45"/>
      <c r="C350" s="46"/>
      <c r="D350" s="46"/>
      <c r="E350" s="39" t="s">
        <v>2417</v>
      </c>
      <c r="F350" s="46"/>
      <c r="G350" s="46"/>
      <c r="H350" s="46"/>
      <c r="I350" s="46"/>
      <c r="J350" s="47"/>
    </row>
    <row r="351" ht="30">
      <c r="A351" s="37" t="s">
        <v>390</v>
      </c>
      <c r="B351" s="45"/>
      <c r="C351" s="46"/>
      <c r="D351" s="46"/>
      <c r="E351" s="48" t="s">
        <v>919</v>
      </c>
      <c r="F351" s="46"/>
      <c r="G351" s="46"/>
      <c r="H351" s="46"/>
      <c r="I351" s="46"/>
      <c r="J351" s="47"/>
    </row>
    <row r="352">
      <c r="A352" s="37" t="s">
        <v>99</v>
      </c>
      <c r="B352" s="45"/>
      <c r="C352" s="46"/>
      <c r="D352" s="46"/>
      <c r="E352" s="39" t="s">
        <v>788</v>
      </c>
      <c r="F352" s="46"/>
      <c r="G352" s="46"/>
      <c r="H352" s="46"/>
      <c r="I352" s="46"/>
      <c r="J352" s="47"/>
    </row>
    <row r="353">
      <c r="A353" s="37" t="s">
        <v>93</v>
      </c>
      <c r="B353" s="37">
        <v>86</v>
      </c>
      <c r="C353" s="38" t="s">
        <v>1853</v>
      </c>
      <c r="D353" s="37" t="s">
        <v>786</v>
      </c>
      <c r="E353" s="39" t="s">
        <v>1854</v>
      </c>
      <c r="F353" s="40" t="s">
        <v>117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98</v>
      </c>
      <c r="B354" s="45"/>
      <c r="C354" s="46"/>
      <c r="D354" s="46"/>
      <c r="E354" s="39" t="s">
        <v>1854</v>
      </c>
      <c r="F354" s="46"/>
      <c r="G354" s="46"/>
      <c r="H354" s="46"/>
      <c r="I354" s="46"/>
      <c r="J354" s="47"/>
    </row>
    <row r="355" ht="30">
      <c r="A355" s="37" t="s">
        <v>390</v>
      </c>
      <c r="B355" s="45"/>
      <c r="C355" s="46"/>
      <c r="D355" s="46"/>
      <c r="E355" s="48" t="s">
        <v>919</v>
      </c>
      <c r="F355" s="46"/>
      <c r="G355" s="46"/>
      <c r="H355" s="46"/>
      <c r="I355" s="46"/>
      <c r="J355" s="47"/>
    </row>
    <row r="356">
      <c r="A356" s="37" t="s">
        <v>99</v>
      </c>
      <c r="B356" s="45"/>
      <c r="C356" s="46"/>
      <c r="D356" s="46"/>
      <c r="E356" s="39" t="s">
        <v>788</v>
      </c>
      <c r="F356" s="46"/>
      <c r="G356" s="46"/>
      <c r="H356" s="46"/>
      <c r="I356" s="46"/>
      <c r="J356" s="47"/>
    </row>
    <row r="357">
      <c r="A357" s="37" t="s">
        <v>93</v>
      </c>
      <c r="B357" s="37">
        <v>87</v>
      </c>
      <c r="C357" s="38" t="s">
        <v>2418</v>
      </c>
      <c r="D357" s="37" t="s">
        <v>786</v>
      </c>
      <c r="E357" s="39" t="s">
        <v>2419</v>
      </c>
      <c r="F357" s="40" t="s">
        <v>117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98</v>
      </c>
      <c r="B358" s="45"/>
      <c r="C358" s="46"/>
      <c r="D358" s="46"/>
      <c r="E358" s="39" t="s">
        <v>2419</v>
      </c>
      <c r="F358" s="46"/>
      <c r="G358" s="46"/>
      <c r="H358" s="46"/>
      <c r="I358" s="46"/>
      <c r="J358" s="47"/>
    </row>
    <row r="359" ht="30">
      <c r="A359" s="37" t="s">
        <v>390</v>
      </c>
      <c r="B359" s="45"/>
      <c r="C359" s="46"/>
      <c r="D359" s="46"/>
      <c r="E359" s="48" t="s">
        <v>919</v>
      </c>
      <c r="F359" s="46"/>
      <c r="G359" s="46"/>
      <c r="H359" s="46"/>
      <c r="I359" s="46"/>
      <c r="J359" s="47"/>
    </row>
    <row r="360">
      <c r="A360" s="37" t="s">
        <v>99</v>
      </c>
      <c r="B360" s="45"/>
      <c r="C360" s="46"/>
      <c r="D360" s="46"/>
      <c r="E360" s="39" t="s">
        <v>788</v>
      </c>
      <c r="F360" s="46"/>
      <c r="G360" s="46"/>
      <c r="H360" s="46"/>
      <c r="I360" s="46"/>
      <c r="J360" s="47"/>
    </row>
    <row r="361">
      <c r="A361" s="37" t="s">
        <v>93</v>
      </c>
      <c r="B361" s="37">
        <v>88</v>
      </c>
      <c r="C361" s="38" t="s">
        <v>2420</v>
      </c>
      <c r="D361" s="37" t="s">
        <v>786</v>
      </c>
      <c r="E361" s="39" t="s">
        <v>2421</v>
      </c>
      <c r="F361" s="40" t="s">
        <v>117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98</v>
      </c>
      <c r="B362" s="45"/>
      <c r="C362" s="46"/>
      <c r="D362" s="46"/>
      <c r="E362" s="39" t="s">
        <v>2421</v>
      </c>
      <c r="F362" s="46"/>
      <c r="G362" s="46"/>
      <c r="H362" s="46"/>
      <c r="I362" s="46"/>
      <c r="J362" s="47"/>
    </row>
    <row r="363" ht="30">
      <c r="A363" s="37" t="s">
        <v>390</v>
      </c>
      <c r="B363" s="45"/>
      <c r="C363" s="46"/>
      <c r="D363" s="46"/>
      <c r="E363" s="48" t="s">
        <v>912</v>
      </c>
      <c r="F363" s="46"/>
      <c r="G363" s="46"/>
      <c r="H363" s="46"/>
      <c r="I363" s="46"/>
      <c r="J363" s="47"/>
    </row>
    <row r="364">
      <c r="A364" s="37" t="s">
        <v>99</v>
      </c>
      <c r="B364" s="45"/>
      <c r="C364" s="46"/>
      <c r="D364" s="46"/>
      <c r="E364" s="39" t="s">
        <v>788</v>
      </c>
      <c r="F364" s="46"/>
      <c r="G364" s="46"/>
      <c r="H364" s="46"/>
      <c r="I364" s="46"/>
      <c r="J364" s="47"/>
    </row>
    <row r="365">
      <c r="A365" s="37" t="s">
        <v>93</v>
      </c>
      <c r="B365" s="37">
        <v>89</v>
      </c>
      <c r="C365" s="38" t="s">
        <v>2422</v>
      </c>
      <c r="D365" s="37" t="s">
        <v>786</v>
      </c>
      <c r="E365" s="39" t="s">
        <v>2423</v>
      </c>
      <c r="F365" s="40" t="s">
        <v>117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98</v>
      </c>
      <c r="B366" s="45"/>
      <c r="C366" s="46"/>
      <c r="D366" s="46"/>
      <c r="E366" s="39" t="s">
        <v>2423</v>
      </c>
      <c r="F366" s="46"/>
      <c r="G366" s="46"/>
      <c r="H366" s="46"/>
      <c r="I366" s="46"/>
      <c r="J366" s="47"/>
    </row>
    <row r="367" ht="30">
      <c r="A367" s="37" t="s">
        <v>390</v>
      </c>
      <c r="B367" s="45"/>
      <c r="C367" s="46"/>
      <c r="D367" s="46"/>
      <c r="E367" s="48" t="s">
        <v>919</v>
      </c>
      <c r="F367" s="46"/>
      <c r="G367" s="46"/>
      <c r="H367" s="46"/>
      <c r="I367" s="46"/>
      <c r="J367" s="47"/>
    </row>
    <row r="368">
      <c r="A368" s="37" t="s">
        <v>99</v>
      </c>
      <c r="B368" s="45"/>
      <c r="C368" s="46"/>
      <c r="D368" s="46"/>
      <c r="E368" s="39" t="s">
        <v>788</v>
      </c>
      <c r="F368" s="46"/>
      <c r="G368" s="46"/>
      <c r="H368" s="46"/>
      <c r="I368" s="46"/>
      <c r="J368" s="47"/>
    </row>
    <row r="369">
      <c r="A369" s="37" t="s">
        <v>93</v>
      </c>
      <c r="B369" s="37">
        <v>90</v>
      </c>
      <c r="C369" s="38" t="s">
        <v>2424</v>
      </c>
      <c r="D369" s="37" t="s">
        <v>786</v>
      </c>
      <c r="E369" s="39" t="s">
        <v>2425</v>
      </c>
      <c r="F369" s="40" t="s">
        <v>117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98</v>
      </c>
      <c r="B370" s="45"/>
      <c r="C370" s="46"/>
      <c r="D370" s="46"/>
      <c r="E370" s="39" t="s">
        <v>2425</v>
      </c>
      <c r="F370" s="46"/>
      <c r="G370" s="46"/>
      <c r="H370" s="46"/>
      <c r="I370" s="46"/>
      <c r="J370" s="47"/>
    </row>
    <row r="371" ht="30">
      <c r="A371" s="37" t="s">
        <v>390</v>
      </c>
      <c r="B371" s="45"/>
      <c r="C371" s="46"/>
      <c r="D371" s="46"/>
      <c r="E371" s="48" t="s">
        <v>829</v>
      </c>
      <c r="F371" s="46"/>
      <c r="G371" s="46"/>
      <c r="H371" s="46"/>
      <c r="I371" s="46"/>
      <c r="J371" s="47"/>
    </row>
    <row r="372">
      <c r="A372" s="37" t="s">
        <v>99</v>
      </c>
      <c r="B372" s="45"/>
      <c r="C372" s="46"/>
      <c r="D372" s="46"/>
      <c r="E372" s="39" t="s">
        <v>788</v>
      </c>
      <c r="F372" s="46"/>
      <c r="G372" s="46"/>
      <c r="H372" s="46"/>
      <c r="I372" s="46"/>
      <c r="J372" s="47"/>
    </row>
    <row r="373">
      <c r="A373" s="37" t="s">
        <v>93</v>
      </c>
      <c r="B373" s="37">
        <v>91</v>
      </c>
      <c r="C373" s="38" t="s">
        <v>1855</v>
      </c>
      <c r="D373" s="37" t="s">
        <v>786</v>
      </c>
      <c r="E373" s="39" t="s">
        <v>1856</v>
      </c>
      <c r="F373" s="40" t="s">
        <v>117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98</v>
      </c>
      <c r="B374" s="45"/>
      <c r="C374" s="46"/>
      <c r="D374" s="46"/>
      <c r="E374" s="39" t="s">
        <v>1856</v>
      </c>
      <c r="F374" s="46"/>
      <c r="G374" s="46"/>
      <c r="H374" s="46"/>
      <c r="I374" s="46"/>
      <c r="J374" s="47"/>
    </row>
    <row r="375" ht="30">
      <c r="A375" s="37" t="s">
        <v>390</v>
      </c>
      <c r="B375" s="45"/>
      <c r="C375" s="46"/>
      <c r="D375" s="46"/>
      <c r="E375" s="48" t="s">
        <v>919</v>
      </c>
      <c r="F375" s="46"/>
      <c r="G375" s="46"/>
      <c r="H375" s="46"/>
      <c r="I375" s="46"/>
      <c r="J375" s="47"/>
    </row>
    <row r="376">
      <c r="A376" s="37" t="s">
        <v>99</v>
      </c>
      <c r="B376" s="45"/>
      <c r="C376" s="46"/>
      <c r="D376" s="46"/>
      <c r="E376" s="39" t="s">
        <v>788</v>
      </c>
      <c r="F376" s="46"/>
      <c r="G376" s="46"/>
      <c r="H376" s="46"/>
      <c r="I376" s="46"/>
      <c r="J376" s="47"/>
    </row>
    <row r="377" ht="30">
      <c r="A377" s="37" t="s">
        <v>93</v>
      </c>
      <c r="B377" s="37">
        <v>92</v>
      </c>
      <c r="C377" s="38" t="s">
        <v>2426</v>
      </c>
      <c r="D377" s="37" t="s">
        <v>786</v>
      </c>
      <c r="E377" s="39" t="s">
        <v>2427</v>
      </c>
      <c r="F377" s="40" t="s">
        <v>117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98</v>
      </c>
      <c r="B378" s="45"/>
      <c r="C378" s="46"/>
      <c r="D378" s="46"/>
      <c r="E378" s="39" t="s">
        <v>2427</v>
      </c>
      <c r="F378" s="46"/>
      <c r="G378" s="46"/>
      <c r="H378" s="46"/>
      <c r="I378" s="46"/>
      <c r="J378" s="47"/>
    </row>
    <row r="379" ht="30">
      <c r="A379" s="37" t="s">
        <v>390</v>
      </c>
      <c r="B379" s="45"/>
      <c r="C379" s="46"/>
      <c r="D379" s="46"/>
      <c r="E379" s="48" t="s">
        <v>912</v>
      </c>
      <c r="F379" s="46"/>
      <c r="G379" s="46"/>
      <c r="H379" s="46"/>
      <c r="I379" s="46"/>
      <c r="J379" s="47"/>
    </row>
    <row r="380">
      <c r="A380" s="37" t="s">
        <v>99</v>
      </c>
      <c r="B380" s="45"/>
      <c r="C380" s="46"/>
      <c r="D380" s="46"/>
      <c r="E380" s="39" t="s">
        <v>788</v>
      </c>
      <c r="F380" s="46"/>
      <c r="G380" s="46"/>
      <c r="H380" s="46"/>
      <c r="I380" s="46"/>
      <c r="J380" s="47"/>
    </row>
    <row r="381">
      <c r="A381" s="37" t="s">
        <v>93</v>
      </c>
      <c r="B381" s="37">
        <v>93</v>
      </c>
      <c r="C381" s="38" t="s">
        <v>2428</v>
      </c>
      <c r="D381" s="37" t="s">
        <v>786</v>
      </c>
      <c r="E381" s="39" t="s">
        <v>2429</v>
      </c>
      <c r="F381" s="40" t="s">
        <v>117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98</v>
      </c>
      <c r="B382" s="45"/>
      <c r="C382" s="46"/>
      <c r="D382" s="46"/>
      <c r="E382" s="39" t="s">
        <v>2429</v>
      </c>
      <c r="F382" s="46"/>
      <c r="G382" s="46"/>
      <c r="H382" s="46"/>
      <c r="I382" s="46"/>
      <c r="J382" s="47"/>
    </row>
    <row r="383" ht="30">
      <c r="A383" s="37" t="s">
        <v>390</v>
      </c>
      <c r="B383" s="45"/>
      <c r="C383" s="46"/>
      <c r="D383" s="46"/>
      <c r="E383" s="48" t="s">
        <v>919</v>
      </c>
      <c r="F383" s="46"/>
      <c r="G383" s="46"/>
      <c r="H383" s="46"/>
      <c r="I383" s="46"/>
      <c r="J383" s="47"/>
    </row>
    <row r="384">
      <c r="A384" s="37" t="s">
        <v>99</v>
      </c>
      <c r="B384" s="45"/>
      <c r="C384" s="46"/>
      <c r="D384" s="46"/>
      <c r="E384" s="39" t="s">
        <v>788</v>
      </c>
      <c r="F384" s="46"/>
      <c r="G384" s="46"/>
      <c r="H384" s="46"/>
      <c r="I384" s="46"/>
      <c r="J384" s="47"/>
    </row>
    <row r="385">
      <c r="A385" s="37" t="s">
        <v>93</v>
      </c>
      <c r="B385" s="37">
        <v>94</v>
      </c>
      <c r="C385" s="38" t="s">
        <v>2430</v>
      </c>
      <c r="D385" s="37" t="s">
        <v>786</v>
      </c>
      <c r="E385" s="39" t="s">
        <v>2431</v>
      </c>
      <c r="F385" s="40" t="s">
        <v>117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98</v>
      </c>
      <c r="B386" s="45"/>
      <c r="C386" s="46"/>
      <c r="D386" s="46"/>
      <c r="E386" s="39" t="s">
        <v>2431</v>
      </c>
      <c r="F386" s="46"/>
      <c r="G386" s="46"/>
      <c r="H386" s="46"/>
      <c r="I386" s="46"/>
      <c r="J386" s="47"/>
    </row>
    <row r="387" ht="30">
      <c r="A387" s="37" t="s">
        <v>390</v>
      </c>
      <c r="B387" s="45"/>
      <c r="C387" s="46"/>
      <c r="D387" s="46"/>
      <c r="E387" s="48" t="s">
        <v>919</v>
      </c>
      <c r="F387" s="46"/>
      <c r="G387" s="46"/>
      <c r="H387" s="46"/>
      <c r="I387" s="46"/>
      <c r="J387" s="47"/>
    </row>
    <row r="388">
      <c r="A388" s="37" t="s">
        <v>99</v>
      </c>
      <c r="B388" s="45"/>
      <c r="C388" s="46"/>
      <c r="D388" s="46"/>
      <c r="E388" s="39" t="s">
        <v>788</v>
      </c>
      <c r="F388" s="46"/>
      <c r="G388" s="46"/>
      <c r="H388" s="46"/>
      <c r="I388" s="46"/>
      <c r="J388" s="47"/>
    </row>
    <row r="389">
      <c r="A389" s="37" t="s">
        <v>93</v>
      </c>
      <c r="B389" s="37">
        <v>95</v>
      </c>
      <c r="C389" s="38" t="s">
        <v>2432</v>
      </c>
      <c r="D389" s="37" t="s">
        <v>786</v>
      </c>
      <c r="E389" s="39" t="s">
        <v>2433</v>
      </c>
      <c r="F389" s="40" t="s">
        <v>117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98</v>
      </c>
      <c r="B390" s="45"/>
      <c r="C390" s="46"/>
      <c r="D390" s="46"/>
      <c r="E390" s="39" t="s">
        <v>2433</v>
      </c>
      <c r="F390" s="46"/>
      <c r="G390" s="46"/>
      <c r="H390" s="46"/>
      <c r="I390" s="46"/>
      <c r="J390" s="47"/>
    </row>
    <row r="391" ht="30">
      <c r="A391" s="37" t="s">
        <v>390</v>
      </c>
      <c r="B391" s="45"/>
      <c r="C391" s="46"/>
      <c r="D391" s="46"/>
      <c r="E391" s="48" t="s">
        <v>919</v>
      </c>
      <c r="F391" s="46"/>
      <c r="G391" s="46"/>
      <c r="H391" s="46"/>
      <c r="I391" s="46"/>
      <c r="J391" s="47"/>
    </row>
    <row r="392">
      <c r="A392" s="37" t="s">
        <v>99</v>
      </c>
      <c r="B392" s="45"/>
      <c r="C392" s="46"/>
      <c r="D392" s="46"/>
      <c r="E392" s="39" t="s">
        <v>788</v>
      </c>
      <c r="F392" s="46"/>
      <c r="G392" s="46"/>
      <c r="H392" s="46"/>
      <c r="I392" s="46"/>
      <c r="J392" s="47"/>
    </row>
    <row r="393">
      <c r="A393" s="37" t="s">
        <v>93</v>
      </c>
      <c r="B393" s="37">
        <v>96</v>
      </c>
      <c r="C393" s="38" t="s">
        <v>2189</v>
      </c>
      <c r="D393" s="37" t="s">
        <v>786</v>
      </c>
      <c r="E393" s="39" t="s">
        <v>2190</v>
      </c>
      <c r="F393" s="40" t="s">
        <v>117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98</v>
      </c>
      <c r="B394" s="45"/>
      <c r="C394" s="46"/>
      <c r="D394" s="46"/>
      <c r="E394" s="39" t="s">
        <v>2190</v>
      </c>
      <c r="F394" s="46"/>
      <c r="G394" s="46"/>
      <c r="H394" s="46"/>
      <c r="I394" s="46"/>
      <c r="J394" s="47"/>
    </row>
    <row r="395" ht="30">
      <c r="A395" s="37" t="s">
        <v>390</v>
      </c>
      <c r="B395" s="45"/>
      <c r="C395" s="46"/>
      <c r="D395" s="46"/>
      <c r="E395" s="48" t="s">
        <v>912</v>
      </c>
      <c r="F395" s="46"/>
      <c r="G395" s="46"/>
      <c r="H395" s="46"/>
      <c r="I395" s="46"/>
      <c r="J395" s="47"/>
    </row>
    <row r="396">
      <c r="A396" s="37" t="s">
        <v>99</v>
      </c>
      <c r="B396" s="45"/>
      <c r="C396" s="46"/>
      <c r="D396" s="46"/>
      <c r="E396" s="39" t="s">
        <v>788</v>
      </c>
      <c r="F396" s="46"/>
      <c r="G396" s="46"/>
      <c r="H396" s="46"/>
      <c r="I396" s="46"/>
      <c r="J396" s="47"/>
    </row>
    <row r="397">
      <c r="A397" s="37" t="s">
        <v>93</v>
      </c>
      <c r="B397" s="37">
        <v>97</v>
      </c>
      <c r="C397" s="38" t="s">
        <v>2434</v>
      </c>
      <c r="D397" s="37" t="s">
        <v>786</v>
      </c>
      <c r="E397" s="39" t="s">
        <v>2435</v>
      </c>
      <c r="F397" s="40" t="s">
        <v>117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98</v>
      </c>
      <c r="B398" s="45"/>
      <c r="C398" s="46"/>
      <c r="D398" s="46"/>
      <c r="E398" s="39" t="s">
        <v>2435</v>
      </c>
      <c r="F398" s="46"/>
      <c r="G398" s="46"/>
      <c r="H398" s="46"/>
      <c r="I398" s="46"/>
      <c r="J398" s="47"/>
    </row>
    <row r="399" ht="30">
      <c r="A399" s="37" t="s">
        <v>390</v>
      </c>
      <c r="B399" s="45"/>
      <c r="C399" s="46"/>
      <c r="D399" s="46"/>
      <c r="E399" s="48" t="s">
        <v>919</v>
      </c>
      <c r="F399" s="46"/>
      <c r="G399" s="46"/>
      <c r="H399" s="46"/>
      <c r="I399" s="46"/>
      <c r="J399" s="47"/>
    </row>
    <row r="400">
      <c r="A400" s="37" t="s">
        <v>99</v>
      </c>
      <c r="B400" s="45"/>
      <c r="C400" s="46"/>
      <c r="D400" s="46"/>
      <c r="E400" s="39" t="s">
        <v>788</v>
      </c>
      <c r="F400" s="46"/>
      <c r="G400" s="46"/>
      <c r="H400" s="46"/>
      <c r="I400" s="46"/>
      <c r="J400" s="47"/>
    </row>
    <row r="401">
      <c r="A401" s="37" t="s">
        <v>93</v>
      </c>
      <c r="B401" s="37">
        <v>98</v>
      </c>
      <c r="C401" s="38" t="s">
        <v>2436</v>
      </c>
      <c r="D401" s="37" t="s">
        <v>786</v>
      </c>
      <c r="E401" s="39" t="s">
        <v>2437</v>
      </c>
      <c r="F401" s="40" t="s">
        <v>117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98</v>
      </c>
      <c r="B402" s="45"/>
      <c r="C402" s="46"/>
      <c r="D402" s="46"/>
      <c r="E402" s="39" t="s">
        <v>2437</v>
      </c>
      <c r="F402" s="46"/>
      <c r="G402" s="46"/>
      <c r="H402" s="46"/>
      <c r="I402" s="46"/>
      <c r="J402" s="47"/>
    </row>
    <row r="403" ht="30">
      <c r="A403" s="37" t="s">
        <v>390</v>
      </c>
      <c r="B403" s="45"/>
      <c r="C403" s="46"/>
      <c r="D403" s="46"/>
      <c r="E403" s="48" t="s">
        <v>919</v>
      </c>
      <c r="F403" s="46"/>
      <c r="G403" s="46"/>
      <c r="H403" s="46"/>
      <c r="I403" s="46"/>
      <c r="J403" s="47"/>
    </row>
    <row r="404">
      <c r="A404" s="37" t="s">
        <v>99</v>
      </c>
      <c r="B404" s="45"/>
      <c r="C404" s="46"/>
      <c r="D404" s="46"/>
      <c r="E404" s="39" t="s">
        <v>788</v>
      </c>
      <c r="F404" s="46"/>
      <c r="G404" s="46"/>
      <c r="H404" s="46"/>
      <c r="I404" s="46"/>
      <c r="J404" s="47"/>
    </row>
    <row r="405">
      <c r="A405" s="37" t="s">
        <v>93</v>
      </c>
      <c r="B405" s="37">
        <v>99</v>
      </c>
      <c r="C405" s="38" t="s">
        <v>2438</v>
      </c>
      <c r="D405" s="37" t="s">
        <v>786</v>
      </c>
      <c r="E405" s="39" t="s">
        <v>2439</v>
      </c>
      <c r="F405" s="40" t="s">
        <v>117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98</v>
      </c>
      <c r="B406" s="45"/>
      <c r="C406" s="46"/>
      <c r="D406" s="46"/>
      <c r="E406" s="39" t="s">
        <v>2439</v>
      </c>
      <c r="F406" s="46"/>
      <c r="G406" s="46"/>
      <c r="H406" s="46"/>
      <c r="I406" s="46"/>
      <c r="J406" s="47"/>
    </row>
    <row r="407" ht="30">
      <c r="A407" s="37" t="s">
        <v>390</v>
      </c>
      <c r="B407" s="45"/>
      <c r="C407" s="46"/>
      <c r="D407" s="46"/>
      <c r="E407" s="48" t="s">
        <v>919</v>
      </c>
      <c r="F407" s="46"/>
      <c r="G407" s="46"/>
      <c r="H407" s="46"/>
      <c r="I407" s="46"/>
      <c r="J407" s="47"/>
    </row>
    <row r="408">
      <c r="A408" s="37" t="s">
        <v>99</v>
      </c>
      <c r="B408" s="45"/>
      <c r="C408" s="46"/>
      <c r="D408" s="46"/>
      <c r="E408" s="39" t="s">
        <v>788</v>
      </c>
      <c r="F408" s="46"/>
      <c r="G408" s="46"/>
      <c r="H408" s="46"/>
      <c r="I408" s="46"/>
      <c r="J408" s="47"/>
    </row>
    <row r="409">
      <c r="A409" s="37" t="s">
        <v>93</v>
      </c>
      <c r="B409" s="37">
        <v>100</v>
      </c>
      <c r="C409" s="38" t="s">
        <v>1859</v>
      </c>
      <c r="D409" s="37" t="s">
        <v>786</v>
      </c>
      <c r="E409" s="39" t="s">
        <v>1860</v>
      </c>
      <c r="F409" s="40" t="s">
        <v>117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98</v>
      </c>
      <c r="B410" s="45"/>
      <c r="C410" s="46"/>
      <c r="D410" s="46"/>
      <c r="E410" s="39" t="s">
        <v>1860</v>
      </c>
      <c r="F410" s="46"/>
      <c r="G410" s="46"/>
      <c r="H410" s="46"/>
      <c r="I410" s="46"/>
      <c r="J410" s="47"/>
    </row>
    <row r="411" ht="30">
      <c r="A411" s="37" t="s">
        <v>390</v>
      </c>
      <c r="B411" s="45"/>
      <c r="C411" s="46"/>
      <c r="D411" s="46"/>
      <c r="E411" s="48" t="s">
        <v>919</v>
      </c>
      <c r="F411" s="46"/>
      <c r="G411" s="46"/>
      <c r="H411" s="46"/>
      <c r="I411" s="46"/>
      <c r="J411" s="47"/>
    </row>
    <row r="412">
      <c r="A412" s="37" t="s">
        <v>99</v>
      </c>
      <c r="B412" s="45"/>
      <c r="C412" s="46"/>
      <c r="D412" s="46"/>
      <c r="E412" s="39" t="s">
        <v>788</v>
      </c>
      <c r="F412" s="46"/>
      <c r="G412" s="46"/>
      <c r="H412" s="46"/>
      <c r="I412" s="46"/>
      <c r="J412" s="47"/>
    </row>
    <row r="413">
      <c r="A413" s="37" t="s">
        <v>93</v>
      </c>
      <c r="B413" s="37">
        <v>101</v>
      </c>
      <c r="C413" s="38" t="s">
        <v>2440</v>
      </c>
      <c r="D413" s="37" t="s">
        <v>786</v>
      </c>
      <c r="E413" s="39" t="s">
        <v>2441</v>
      </c>
      <c r="F413" s="40" t="s">
        <v>117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98</v>
      </c>
      <c r="B414" s="45"/>
      <c r="C414" s="46"/>
      <c r="D414" s="46"/>
      <c r="E414" s="39" t="s">
        <v>2441</v>
      </c>
      <c r="F414" s="46"/>
      <c r="G414" s="46"/>
      <c r="H414" s="46"/>
      <c r="I414" s="46"/>
      <c r="J414" s="47"/>
    </row>
    <row r="415" ht="30">
      <c r="A415" s="37" t="s">
        <v>390</v>
      </c>
      <c r="B415" s="45"/>
      <c r="C415" s="46"/>
      <c r="D415" s="46"/>
      <c r="E415" s="48" t="s">
        <v>919</v>
      </c>
      <c r="F415" s="46"/>
      <c r="G415" s="46"/>
      <c r="H415" s="46"/>
      <c r="I415" s="46"/>
      <c r="J415" s="47"/>
    </row>
    <row r="416">
      <c r="A416" s="37" t="s">
        <v>99</v>
      </c>
      <c r="B416" s="45"/>
      <c r="C416" s="46"/>
      <c r="D416" s="46"/>
      <c r="E416" s="39" t="s">
        <v>788</v>
      </c>
      <c r="F416" s="46"/>
      <c r="G416" s="46"/>
      <c r="H416" s="46"/>
      <c r="I416" s="46"/>
      <c r="J416" s="47"/>
    </row>
    <row r="417" ht="30">
      <c r="A417" s="37" t="s">
        <v>93</v>
      </c>
      <c r="B417" s="37">
        <v>102</v>
      </c>
      <c r="C417" s="38" t="s">
        <v>1861</v>
      </c>
      <c r="D417" s="37" t="s">
        <v>786</v>
      </c>
      <c r="E417" s="39" t="s">
        <v>1862</v>
      </c>
      <c r="F417" s="40" t="s">
        <v>117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30">
      <c r="A418" s="37" t="s">
        <v>98</v>
      </c>
      <c r="B418" s="45"/>
      <c r="C418" s="46"/>
      <c r="D418" s="46"/>
      <c r="E418" s="39" t="s">
        <v>1862</v>
      </c>
      <c r="F418" s="46"/>
      <c r="G418" s="46"/>
      <c r="H418" s="46"/>
      <c r="I418" s="46"/>
      <c r="J418" s="47"/>
    </row>
    <row r="419" ht="30">
      <c r="A419" s="37" t="s">
        <v>390</v>
      </c>
      <c r="B419" s="45"/>
      <c r="C419" s="46"/>
      <c r="D419" s="46"/>
      <c r="E419" s="48" t="s">
        <v>919</v>
      </c>
      <c r="F419" s="46"/>
      <c r="G419" s="46"/>
      <c r="H419" s="46"/>
      <c r="I419" s="46"/>
      <c r="J419" s="47"/>
    </row>
    <row r="420">
      <c r="A420" s="37" t="s">
        <v>99</v>
      </c>
      <c r="B420" s="45"/>
      <c r="C420" s="46"/>
      <c r="D420" s="46"/>
      <c r="E420" s="39" t="s">
        <v>788</v>
      </c>
      <c r="F420" s="46"/>
      <c r="G420" s="46"/>
      <c r="H420" s="46"/>
      <c r="I420" s="46"/>
      <c r="J420" s="47"/>
    </row>
    <row r="421">
      <c r="A421" s="37" t="s">
        <v>93</v>
      </c>
      <c r="B421" s="37">
        <v>103</v>
      </c>
      <c r="C421" s="38" t="s">
        <v>1863</v>
      </c>
      <c r="D421" s="37" t="s">
        <v>786</v>
      </c>
      <c r="E421" s="39" t="s">
        <v>1864</v>
      </c>
      <c r="F421" s="40" t="s">
        <v>117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98</v>
      </c>
      <c r="B422" s="45"/>
      <c r="C422" s="46"/>
      <c r="D422" s="46"/>
      <c r="E422" s="39" t="s">
        <v>1864</v>
      </c>
      <c r="F422" s="46"/>
      <c r="G422" s="46"/>
      <c r="H422" s="46"/>
      <c r="I422" s="46"/>
      <c r="J422" s="47"/>
    </row>
    <row r="423" ht="30">
      <c r="A423" s="37" t="s">
        <v>390</v>
      </c>
      <c r="B423" s="45"/>
      <c r="C423" s="46"/>
      <c r="D423" s="46"/>
      <c r="E423" s="48" t="s">
        <v>919</v>
      </c>
      <c r="F423" s="46"/>
      <c r="G423" s="46"/>
      <c r="H423" s="46"/>
      <c r="I423" s="46"/>
      <c r="J423" s="47"/>
    </row>
    <row r="424">
      <c r="A424" s="37" t="s">
        <v>99</v>
      </c>
      <c r="B424" s="45"/>
      <c r="C424" s="46"/>
      <c r="D424" s="46"/>
      <c r="E424" s="39" t="s">
        <v>788</v>
      </c>
      <c r="F424" s="46"/>
      <c r="G424" s="46"/>
      <c r="H424" s="46"/>
      <c r="I424" s="46"/>
      <c r="J424" s="47"/>
    </row>
    <row r="425" ht="30">
      <c r="A425" s="37" t="s">
        <v>93</v>
      </c>
      <c r="B425" s="37">
        <v>104</v>
      </c>
      <c r="C425" s="38" t="s">
        <v>2442</v>
      </c>
      <c r="D425" s="37" t="s">
        <v>786</v>
      </c>
      <c r="E425" s="39" t="s">
        <v>2443</v>
      </c>
      <c r="F425" s="40" t="s">
        <v>117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 ht="30">
      <c r="A426" s="37" t="s">
        <v>98</v>
      </c>
      <c r="B426" s="45"/>
      <c r="C426" s="46"/>
      <c r="D426" s="46"/>
      <c r="E426" s="39" t="s">
        <v>2443</v>
      </c>
      <c r="F426" s="46"/>
      <c r="G426" s="46"/>
      <c r="H426" s="46"/>
      <c r="I426" s="46"/>
      <c r="J426" s="47"/>
    </row>
    <row r="427" ht="30">
      <c r="A427" s="37" t="s">
        <v>390</v>
      </c>
      <c r="B427" s="45"/>
      <c r="C427" s="46"/>
      <c r="D427" s="46"/>
      <c r="E427" s="48" t="s">
        <v>919</v>
      </c>
      <c r="F427" s="46"/>
      <c r="G427" s="46"/>
      <c r="H427" s="46"/>
      <c r="I427" s="46"/>
      <c r="J427" s="47"/>
    </row>
    <row r="428">
      <c r="A428" s="37" t="s">
        <v>99</v>
      </c>
      <c r="B428" s="45"/>
      <c r="C428" s="46"/>
      <c r="D428" s="46"/>
      <c r="E428" s="39" t="s">
        <v>788</v>
      </c>
      <c r="F428" s="46"/>
      <c r="G428" s="46"/>
      <c r="H428" s="46"/>
      <c r="I428" s="46"/>
      <c r="J428" s="47"/>
    </row>
    <row r="429" ht="30">
      <c r="A429" s="37" t="s">
        <v>93</v>
      </c>
      <c r="B429" s="37">
        <v>105</v>
      </c>
      <c r="C429" s="38" t="s">
        <v>2444</v>
      </c>
      <c r="D429" s="37" t="s">
        <v>786</v>
      </c>
      <c r="E429" s="39" t="s">
        <v>2445</v>
      </c>
      <c r="F429" s="40" t="s">
        <v>117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98</v>
      </c>
      <c r="B430" s="45"/>
      <c r="C430" s="46"/>
      <c r="D430" s="46"/>
      <c r="E430" s="39" t="s">
        <v>2445</v>
      </c>
      <c r="F430" s="46"/>
      <c r="G430" s="46"/>
      <c r="H430" s="46"/>
      <c r="I430" s="46"/>
      <c r="J430" s="47"/>
    </row>
    <row r="431" ht="30">
      <c r="A431" s="37" t="s">
        <v>390</v>
      </c>
      <c r="B431" s="45"/>
      <c r="C431" s="46"/>
      <c r="D431" s="46"/>
      <c r="E431" s="48" t="s">
        <v>912</v>
      </c>
      <c r="F431" s="46"/>
      <c r="G431" s="46"/>
      <c r="H431" s="46"/>
      <c r="I431" s="46"/>
      <c r="J431" s="47"/>
    </row>
    <row r="432">
      <c r="A432" s="37" t="s">
        <v>99</v>
      </c>
      <c r="B432" s="45"/>
      <c r="C432" s="46"/>
      <c r="D432" s="46"/>
      <c r="E432" s="39" t="s">
        <v>788</v>
      </c>
      <c r="F432" s="46"/>
      <c r="G432" s="46"/>
      <c r="H432" s="46"/>
      <c r="I432" s="46"/>
      <c r="J432" s="47"/>
    </row>
    <row r="433">
      <c r="A433" s="37" t="s">
        <v>93</v>
      </c>
      <c r="B433" s="37">
        <v>106</v>
      </c>
      <c r="C433" s="38" t="s">
        <v>2446</v>
      </c>
      <c r="D433" s="37" t="s">
        <v>786</v>
      </c>
      <c r="E433" s="39" t="s">
        <v>2447</v>
      </c>
      <c r="F433" s="40" t="s">
        <v>117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98</v>
      </c>
      <c r="B434" s="45"/>
      <c r="C434" s="46"/>
      <c r="D434" s="46"/>
      <c r="E434" s="39" t="s">
        <v>2447</v>
      </c>
      <c r="F434" s="46"/>
      <c r="G434" s="46"/>
      <c r="H434" s="46"/>
      <c r="I434" s="46"/>
      <c r="J434" s="47"/>
    </row>
    <row r="435" ht="30">
      <c r="A435" s="37" t="s">
        <v>390</v>
      </c>
      <c r="B435" s="45"/>
      <c r="C435" s="46"/>
      <c r="D435" s="46"/>
      <c r="E435" s="48" t="s">
        <v>829</v>
      </c>
      <c r="F435" s="46"/>
      <c r="G435" s="46"/>
      <c r="H435" s="46"/>
      <c r="I435" s="46"/>
      <c r="J435" s="47"/>
    </row>
    <row r="436">
      <c r="A436" s="37" t="s">
        <v>99</v>
      </c>
      <c r="B436" s="45"/>
      <c r="C436" s="46"/>
      <c r="D436" s="46"/>
      <c r="E436" s="39" t="s">
        <v>788</v>
      </c>
      <c r="F436" s="46"/>
      <c r="G436" s="46"/>
      <c r="H436" s="46"/>
      <c r="I436" s="46"/>
      <c r="J436" s="47"/>
    </row>
    <row r="437">
      <c r="A437" s="37" t="s">
        <v>93</v>
      </c>
      <c r="B437" s="37">
        <v>107</v>
      </c>
      <c r="C437" s="38" t="s">
        <v>2448</v>
      </c>
      <c r="D437" s="37" t="s">
        <v>786</v>
      </c>
      <c r="E437" s="39" t="s">
        <v>2449</v>
      </c>
      <c r="F437" s="40" t="s">
        <v>117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98</v>
      </c>
      <c r="B438" s="45"/>
      <c r="C438" s="46"/>
      <c r="D438" s="46"/>
      <c r="E438" s="39" t="s">
        <v>2449</v>
      </c>
      <c r="F438" s="46"/>
      <c r="G438" s="46"/>
      <c r="H438" s="46"/>
      <c r="I438" s="46"/>
      <c r="J438" s="47"/>
    </row>
    <row r="439" ht="30">
      <c r="A439" s="37" t="s">
        <v>390</v>
      </c>
      <c r="B439" s="45"/>
      <c r="C439" s="46"/>
      <c r="D439" s="46"/>
      <c r="E439" s="48" t="s">
        <v>919</v>
      </c>
      <c r="F439" s="46"/>
      <c r="G439" s="46"/>
      <c r="H439" s="46"/>
      <c r="I439" s="46"/>
      <c r="J439" s="47"/>
    </row>
    <row r="440">
      <c r="A440" s="37" t="s">
        <v>99</v>
      </c>
      <c r="B440" s="45"/>
      <c r="C440" s="46"/>
      <c r="D440" s="46"/>
      <c r="E440" s="39" t="s">
        <v>788</v>
      </c>
      <c r="F440" s="46"/>
      <c r="G440" s="46"/>
      <c r="H440" s="46"/>
      <c r="I440" s="46"/>
      <c r="J440" s="47"/>
    </row>
    <row r="441">
      <c r="A441" s="37" t="s">
        <v>93</v>
      </c>
      <c r="B441" s="37">
        <v>108</v>
      </c>
      <c r="C441" s="38" t="s">
        <v>2450</v>
      </c>
      <c r="D441" s="37" t="s">
        <v>786</v>
      </c>
      <c r="E441" s="39" t="s">
        <v>2451</v>
      </c>
      <c r="F441" s="40" t="s">
        <v>110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98</v>
      </c>
      <c r="B442" s="45"/>
      <c r="C442" s="46"/>
      <c r="D442" s="46"/>
      <c r="E442" s="39" t="s">
        <v>2451</v>
      </c>
      <c r="F442" s="46"/>
      <c r="G442" s="46"/>
      <c r="H442" s="46"/>
      <c r="I442" s="46"/>
      <c r="J442" s="47"/>
    </row>
    <row r="443" ht="30">
      <c r="A443" s="37" t="s">
        <v>390</v>
      </c>
      <c r="B443" s="45"/>
      <c r="C443" s="46"/>
      <c r="D443" s="46"/>
      <c r="E443" s="48" t="s">
        <v>836</v>
      </c>
      <c r="F443" s="46"/>
      <c r="G443" s="46"/>
      <c r="H443" s="46"/>
      <c r="I443" s="46"/>
      <c r="J443" s="47"/>
    </row>
    <row r="444">
      <c r="A444" s="37" t="s">
        <v>99</v>
      </c>
      <c r="B444" s="45"/>
      <c r="C444" s="46"/>
      <c r="D444" s="46"/>
      <c r="E444" s="39" t="s">
        <v>788</v>
      </c>
      <c r="F444" s="46"/>
      <c r="G444" s="46"/>
      <c r="H444" s="46"/>
      <c r="I444" s="46"/>
      <c r="J444" s="47"/>
    </row>
    <row r="445">
      <c r="A445" s="37" t="s">
        <v>93</v>
      </c>
      <c r="B445" s="37">
        <v>109</v>
      </c>
      <c r="C445" s="38" t="s">
        <v>2452</v>
      </c>
      <c r="D445" s="37" t="s">
        <v>786</v>
      </c>
      <c r="E445" s="39" t="s">
        <v>2453</v>
      </c>
      <c r="F445" s="40" t="s">
        <v>110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98</v>
      </c>
      <c r="B446" s="45"/>
      <c r="C446" s="46"/>
      <c r="D446" s="46"/>
      <c r="E446" s="39" t="s">
        <v>2453</v>
      </c>
      <c r="F446" s="46"/>
      <c r="G446" s="46"/>
      <c r="H446" s="46"/>
      <c r="I446" s="46"/>
      <c r="J446" s="47"/>
    </row>
    <row r="447" ht="30">
      <c r="A447" s="37" t="s">
        <v>390</v>
      </c>
      <c r="B447" s="45"/>
      <c r="C447" s="46"/>
      <c r="D447" s="46"/>
      <c r="E447" s="48" t="s">
        <v>791</v>
      </c>
      <c r="F447" s="46"/>
      <c r="G447" s="46"/>
      <c r="H447" s="46"/>
      <c r="I447" s="46"/>
      <c r="J447" s="47"/>
    </row>
    <row r="448">
      <c r="A448" s="37" t="s">
        <v>99</v>
      </c>
      <c r="B448" s="45"/>
      <c r="C448" s="46"/>
      <c r="D448" s="46"/>
      <c r="E448" s="39" t="s">
        <v>788</v>
      </c>
      <c r="F448" s="46"/>
      <c r="G448" s="46"/>
      <c r="H448" s="46"/>
      <c r="I448" s="46"/>
      <c r="J448" s="47"/>
    </row>
    <row r="449">
      <c r="A449" s="37" t="s">
        <v>93</v>
      </c>
      <c r="B449" s="37">
        <v>110</v>
      </c>
      <c r="C449" s="38" t="s">
        <v>2454</v>
      </c>
      <c r="D449" s="37" t="s">
        <v>786</v>
      </c>
      <c r="E449" s="39" t="s">
        <v>2455</v>
      </c>
      <c r="F449" s="40" t="s">
        <v>110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98</v>
      </c>
      <c r="B450" s="45"/>
      <c r="C450" s="46"/>
      <c r="D450" s="46"/>
      <c r="E450" s="39" t="s">
        <v>2455</v>
      </c>
      <c r="F450" s="46"/>
      <c r="G450" s="46"/>
      <c r="H450" s="46"/>
      <c r="I450" s="46"/>
      <c r="J450" s="47"/>
    </row>
    <row r="451" ht="30">
      <c r="A451" s="37" t="s">
        <v>390</v>
      </c>
      <c r="B451" s="45"/>
      <c r="C451" s="46"/>
      <c r="D451" s="46"/>
      <c r="E451" s="48" t="s">
        <v>787</v>
      </c>
      <c r="F451" s="46"/>
      <c r="G451" s="46"/>
      <c r="H451" s="46"/>
      <c r="I451" s="46"/>
      <c r="J451" s="47"/>
    </row>
    <row r="452">
      <c r="A452" s="37" t="s">
        <v>99</v>
      </c>
      <c r="B452" s="45"/>
      <c r="C452" s="46"/>
      <c r="D452" s="46"/>
      <c r="E452" s="39" t="s">
        <v>788</v>
      </c>
      <c r="F452" s="46"/>
      <c r="G452" s="46"/>
      <c r="H452" s="46"/>
      <c r="I452" s="46"/>
      <c r="J452" s="47"/>
    </row>
    <row r="453">
      <c r="A453" s="37" t="s">
        <v>93</v>
      </c>
      <c r="B453" s="37">
        <v>111</v>
      </c>
      <c r="C453" s="38" t="s">
        <v>2456</v>
      </c>
      <c r="D453" s="37" t="s">
        <v>786</v>
      </c>
      <c r="E453" s="39" t="s">
        <v>2457</v>
      </c>
      <c r="F453" s="40" t="s">
        <v>110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98</v>
      </c>
      <c r="B454" s="45"/>
      <c r="C454" s="46"/>
      <c r="D454" s="46"/>
      <c r="E454" s="39" t="s">
        <v>2457</v>
      </c>
      <c r="F454" s="46"/>
      <c r="G454" s="46"/>
      <c r="H454" s="46"/>
      <c r="I454" s="46"/>
      <c r="J454" s="47"/>
    </row>
    <row r="455" ht="30">
      <c r="A455" s="37" t="s">
        <v>390</v>
      </c>
      <c r="B455" s="45"/>
      <c r="C455" s="46"/>
      <c r="D455" s="46"/>
      <c r="E455" s="48" t="s">
        <v>787</v>
      </c>
      <c r="F455" s="46"/>
      <c r="G455" s="46"/>
      <c r="H455" s="46"/>
      <c r="I455" s="46"/>
      <c r="J455" s="47"/>
    </row>
    <row r="456">
      <c r="A456" s="37" t="s">
        <v>99</v>
      </c>
      <c r="B456" s="45"/>
      <c r="C456" s="46"/>
      <c r="D456" s="46"/>
      <c r="E456" s="39" t="s">
        <v>788</v>
      </c>
      <c r="F456" s="46"/>
      <c r="G456" s="46"/>
      <c r="H456" s="46"/>
      <c r="I456" s="46"/>
      <c r="J456" s="47"/>
    </row>
    <row r="457">
      <c r="A457" s="37" t="s">
        <v>93</v>
      </c>
      <c r="B457" s="37">
        <v>112</v>
      </c>
      <c r="C457" s="38" t="s">
        <v>2458</v>
      </c>
      <c r="D457" s="37" t="s">
        <v>786</v>
      </c>
      <c r="E457" s="39" t="s">
        <v>2459</v>
      </c>
      <c r="F457" s="40" t="s">
        <v>117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98</v>
      </c>
      <c r="B458" s="45"/>
      <c r="C458" s="46"/>
      <c r="D458" s="46"/>
      <c r="E458" s="39" t="s">
        <v>2459</v>
      </c>
      <c r="F458" s="46"/>
      <c r="G458" s="46"/>
      <c r="H458" s="46"/>
      <c r="I458" s="46"/>
      <c r="J458" s="47"/>
    </row>
    <row r="459" ht="30">
      <c r="A459" s="37" t="s">
        <v>390</v>
      </c>
      <c r="B459" s="45"/>
      <c r="C459" s="46"/>
      <c r="D459" s="46"/>
      <c r="E459" s="48" t="s">
        <v>919</v>
      </c>
      <c r="F459" s="46"/>
      <c r="G459" s="46"/>
      <c r="H459" s="46"/>
      <c r="I459" s="46"/>
      <c r="J459" s="47"/>
    </row>
    <row r="460">
      <c r="A460" s="37" t="s">
        <v>99</v>
      </c>
      <c r="B460" s="45"/>
      <c r="C460" s="46"/>
      <c r="D460" s="46"/>
      <c r="E460" s="39" t="s">
        <v>788</v>
      </c>
      <c r="F460" s="46"/>
      <c r="G460" s="46"/>
      <c r="H460" s="46"/>
      <c r="I460" s="46"/>
      <c r="J460" s="47"/>
    </row>
    <row r="461">
      <c r="A461" s="37" t="s">
        <v>93</v>
      </c>
      <c r="B461" s="37">
        <v>113</v>
      </c>
      <c r="C461" s="38" t="s">
        <v>760</v>
      </c>
      <c r="D461" s="37" t="s">
        <v>786</v>
      </c>
      <c r="E461" s="39" t="s">
        <v>761</v>
      </c>
      <c r="F461" s="40" t="s">
        <v>117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98</v>
      </c>
      <c r="B462" s="45"/>
      <c r="C462" s="46"/>
      <c r="D462" s="46"/>
      <c r="E462" s="39" t="s">
        <v>761</v>
      </c>
      <c r="F462" s="46"/>
      <c r="G462" s="46"/>
      <c r="H462" s="46"/>
      <c r="I462" s="46"/>
      <c r="J462" s="47"/>
    </row>
    <row r="463" ht="30">
      <c r="A463" s="37" t="s">
        <v>390</v>
      </c>
      <c r="B463" s="45"/>
      <c r="C463" s="46"/>
      <c r="D463" s="46"/>
      <c r="E463" s="48" t="s">
        <v>919</v>
      </c>
      <c r="F463" s="46"/>
      <c r="G463" s="46"/>
      <c r="H463" s="46"/>
      <c r="I463" s="46"/>
      <c r="J463" s="47"/>
    </row>
    <row r="464">
      <c r="A464" s="37" t="s">
        <v>99</v>
      </c>
      <c r="B464" s="45"/>
      <c r="C464" s="46"/>
      <c r="D464" s="46"/>
      <c r="E464" s="39" t="s">
        <v>788</v>
      </c>
      <c r="F464" s="46"/>
      <c r="G464" s="46"/>
      <c r="H464" s="46"/>
      <c r="I464" s="46"/>
      <c r="J464" s="47"/>
    </row>
    <row r="465">
      <c r="A465" s="37" t="s">
        <v>93</v>
      </c>
      <c r="B465" s="37">
        <v>114</v>
      </c>
      <c r="C465" s="38" t="s">
        <v>2460</v>
      </c>
      <c r="D465" s="37" t="s">
        <v>786</v>
      </c>
      <c r="E465" s="39" t="s">
        <v>2461</v>
      </c>
      <c r="F465" s="40" t="s">
        <v>117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98</v>
      </c>
      <c r="B466" s="45"/>
      <c r="C466" s="46"/>
      <c r="D466" s="46"/>
      <c r="E466" s="39" t="s">
        <v>2461</v>
      </c>
      <c r="F466" s="46"/>
      <c r="G466" s="46"/>
      <c r="H466" s="46"/>
      <c r="I466" s="46"/>
      <c r="J466" s="47"/>
    </row>
    <row r="467" ht="30">
      <c r="A467" s="37" t="s">
        <v>390</v>
      </c>
      <c r="B467" s="45"/>
      <c r="C467" s="46"/>
      <c r="D467" s="46"/>
      <c r="E467" s="48" t="s">
        <v>897</v>
      </c>
      <c r="F467" s="46"/>
      <c r="G467" s="46"/>
      <c r="H467" s="46"/>
      <c r="I467" s="46"/>
      <c r="J467" s="47"/>
    </row>
    <row r="468">
      <c r="A468" s="37" t="s">
        <v>99</v>
      </c>
      <c r="B468" s="45"/>
      <c r="C468" s="46"/>
      <c r="D468" s="46"/>
      <c r="E468" s="39" t="s">
        <v>788</v>
      </c>
      <c r="F468" s="46"/>
      <c r="G468" s="46"/>
      <c r="H468" s="46"/>
      <c r="I468" s="46"/>
      <c r="J468" s="47"/>
    </row>
    <row r="469">
      <c r="A469" s="37" t="s">
        <v>93</v>
      </c>
      <c r="B469" s="37">
        <v>115</v>
      </c>
      <c r="C469" s="38" t="s">
        <v>2462</v>
      </c>
      <c r="D469" s="37" t="s">
        <v>786</v>
      </c>
      <c r="E469" s="39" t="s">
        <v>2463</v>
      </c>
      <c r="F469" s="40" t="s">
        <v>117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98</v>
      </c>
      <c r="B470" s="45"/>
      <c r="C470" s="46"/>
      <c r="D470" s="46"/>
      <c r="E470" s="39" t="s">
        <v>2463</v>
      </c>
      <c r="F470" s="46"/>
      <c r="G470" s="46"/>
      <c r="H470" s="46"/>
      <c r="I470" s="46"/>
      <c r="J470" s="47"/>
    </row>
    <row r="471" ht="30">
      <c r="A471" s="37" t="s">
        <v>390</v>
      </c>
      <c r="B471" s="45"/>
      <c r="C471" s="46"/>
      <c r="D471" s="46"/>
      <c r="E471" s="48" t="s">
        <v>897</v>
      </c>
      <c r="F471" s="46"/>
      <c r="G471" s="46"/>
      <c r="H471" s="46"/>
      <c r="I471" s="46"/>
      <c r="J471" s="47"/>
    </row>
    <row r="472">
      <c r="A472" s="37" t="s">
        <v>99</v>
      </c>
      <c r="B472" s="45"/>
      <c r="C472" s="46"/>
      <c r="D472" s="46"/>
      <c r="E472" s="39" t="s">
        <v>788</v>
      </c>
      <c r="F472" s="46"/>
      <c r="G472" s="46"/>
      <c r="H472" s="46"/>
      <c r="I472" s="46"/>
      <c r="J472" s="47"/>
    </row>
    <row r="473">
      <c r="A473" s="37" t="s">
        <v>93</v>
      </c>
      <c r="B473" s="37">
        <v>116</v>
      </c>
      <c r="C473" s="38" t="s">
        <v>2464</v>
      </c>
      <c r="D473" s="37" t="s">
        <v>786</v>
      </c>
      <c r="E473" s="39" t="s">
        <v>2465</v>
      </c>
      <c r="F473" s="40" t="s">
        <v>117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98</v>
      </c>
      <c r="B474" s="45"/>
      <c r="C474" s="46"/>
      <c r="D474" s="46"/>
      <c r="E474" s="39" t="s">
        <v>2465</v>
      </c>
      <c r="F474" s="46"/>
      <c r="G474" s="46"/>
      <c r="H474" s="46"/>
      <c r="I474" s="46"/>
      <c r="J474" s="47"/>
    </row>
    <row r="475" ht="30">
      <c r="A475" s="37" t="s">
        <v>390</v>
      </c>
      <c r="B475" s="45"/>
      <c r="C475" s="46"/>
      <c r="D475" s="46"/>
      <c r="E475" s="48" t="s">
        <v>829</v>
      </c>
      <c r="F475" s="46"/>
      <c r="G475" s="46"/>
      <c r="H475" s="46"/>
      <c r="I475" s="46"/>
      <c r="J475" s="47"/>
    </row>
    <row r="476">
      <c r="A476" s="37" t="s">
        <v>99</v>
      </c>
      <c r="B476" s="45"/>
      <c r="C476" s="46"/>
      <c r="D476" s="46"/>
      <c r="E476" s="39" t="s">
        <v>788</v>
      </c>
      <c r="F476" s="46"/>
      <c r="G476" s="46"/>
      <c r="H476" s="46"/>
      <c r="I476" s="46"/>
      <c r="J476" s="47"/>
    </row>
    <row r="477">
      <c r="A477" s="37" t="s">
        <v>93</v>
      </c>
      <c r="B477" s="37">
        <v>117</v>
      </c>
      <c r="C477" s="38" t="s">
        <v>2191</v>
      </c>
      <c r="D477" s="37" t="s">
        <v>786</v>
      </c>
      <c r="E477" s="39" t="s">
        <v>2192</v>
      </c>
      <c r="F477" s="40" t="s">
        <v>117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98</v>
      </c>
      <c r="B478" s="45"/>
      <c r="C478" s="46"/>
      <c r="D478" s="46"/>
      <c r="E478" s="39" t="s">
        <v>2192</v>
      </c>
      <c r="F478" s="46"/>
      <c r="G478" s="46"/>
      <c r="H478" s="46"/>
      <c r="I478" s="46"/>
      <c r="J478" s="47"/>
    </row>
    <row r="479" ht="30">
      <c r="A479" s="37" t="s">
        <v>390</v>
      </c>
      <c r="B479" s="45"/>
      <c r="C479" s="46"/>
      <c r="D479" s="46"/>
      <c r="E479" s="48" t="s">
        <v>2001</v>
      </c>
      <c r="F479" s="46"/>
      <c r="G479" s="46"/>
      <c r="H479" s="46"/>
      <c r="I479" s="46"/>
      <c r="J479" s="47"/>
    </row>
    <row r="480">
      <c r="A480" s="37" t="s">
        <v>99</v>
      </c>
      <c r="B480" s="45"/>
      <c r="C480" s="46"/>
      <c r="D480" s="46"/>
      <c r="E480" s="39" t="s">
        <v>788</v>
      </c>
      <c r="F480" s="46"/>
      <c r="G480" s="46"/>
      <c r="H480" s="46"/>
      <c r="I480" s="46"/>
      <c r="J480" s="47"/>
    </row>
    <row r="481">
      <c r="A481" s="37" t="s">
        <v>93</v>
      </c>
      <c r="B481" s="37">
        <v>118</v>
      </c>
      <c r="C481" s="38" t="s">
        <v>2193</v>
      </c>
      <c r="D481" s="37" t="s">
        <v>786</v>
      </c>
      <c r="E481" s="39" t="s">
        <v>2194</v>
      </c>
      <c r="F481" s="40" t="s">
        <v>117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98</v>
      </c>
      <c r="B482" s="45"/>
      <c r="C482" s="46"/>
      <c r="D482" s="46"/>
      <c r="E482" s="39" t="s">
        <v>2194</v>
      </c>
      <c r="F482" s="46"/>
      <c r="G482" s="46"/>
      <c r="H482" s="46"/>
      <c r="I482" s="46"/>
      <c r="J482" s="47"/>
    </row>
    <row r="483" ht="30">
      <c r="A483" s="37" t="s">
        <v>390</v>
      </c>
      <c r="B483" s="45"/>
      <c r="C483" s="46"/>
      <c r="D483" s="46"/>
      <c r="E483" s="48" t="s">
        <v>2001</v>
      </c>
      <c r="F483" s="46"/>
      <c r="G483" s="46"/>
      <c r="H483" s="46"/>
      <c r="I483" s="46"/>
      <c r="J483" s="47"/>
    </row>
    <row r="484">
      <c r="A484" s="37" t="s">
        <v>99</v>
      </c>
      <c r="B484" s="45"/>
      <c r="C484" s="46"/>
      <c r="D484" s="46"/>
      <c r="E484" s="39" t="s">
        <v>788</v>
      </c>
      <c r="F484" s="46"/>
      <c r="G484" s="46"/>
      <c r="H484" s="46"/>
      <c r="I484" s="46"/>
      <c r="J484" s="47"/>
    </row>
    <row r="485">
      <c r="A485" s="37" t="s">
        <v>93</v>
      </c>
      <c r="B485" s="37">
        <v>119</v>
      </c>
      <c r="C485" s="38" t="s">
        <v>1720</v>
      </c>
      <c r="D485" s="37" t="s">
        <v>786</v>
      </c>
      <c r="E485" s="39" t="s">
        <v>1649</v>
      </c>
      <c r="F485" s="40" t="s">
        <v>117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98</v>
      </c>
      <c r="B486" s="45"/>
      <c r="C486" s="46"/>
      <c r="D486" s="46"/>
      <c r="E486" s="39" t="s">
        <v>1649</v>
      </c>
      <c r="F486" s="46"/>
      <c r="G486" s="46"/>
      <c r="H486" s="46"/>
      <c r="I486" s="46"/>
      <c r="J486" s="47"/>
    </row>
    <row r="487" ht="30">
      <c r="A487" s="37" t="s">
        <v>390</v>
      </c>
      <c r="B487" s="45"/>
      <c r="C487" s="46"/>
      <c r="D487" s="46"/>
      <c r="E487" s="48" t="s">
        <v>912</v>
      </c>
      <c r="F487" s="46"/>
      <c r="G487" s="46"/>
      <c r="H487" s="46"/>
      <c r="I487" s="46"/>
      <c r="J487" s="47"/>
    </row>
    <row r="488">
      <c r="A488" s="37" t="s">
        <v>99</v>
      </c>
      <c r="B488" s="45"/>
      <c r="C488" s="46"/>
      <c r="D488" s="46"/>
      <c r="E488" s="39" t="s">
        <v>788</v>
      </c>
      <c r="F488" s="46"/>
      <c r="G488" s="46"/>
      <c r="H488" s="46"/>
      <c r="I488" s="46"/>
      <c r="J488" s="47"/>
    </row>
    <row r="489">
      <c r="A489" s="37" t="s">
        <v>93</v>
      </c>
      <c r="B489" s="37">
        <v>120</v>
      </c>
      <c r="C489" s="38" t="s">
        <v>2466</v>
      </c>
      <c r="D489" s="37" t="s">
        <v>786</v>
      </c>
      <c r="E489" s="39" t="s">
        <v>2467</v>
      </c>
      <c r="F489" s="40" t="s">
        <v>117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98</v>
      </c>
      <c r="B490" s="45"/>
      <c r="C490" s="46"/>
      <c r="D490" s="46"/>
      <c r="E490" s="39" t="s">
        <v>2467</v>
      </c>
      <c r="F490" s="46"/>
      <c r="G490" s="46"/>
      <c r="H490" s="46"/>
      <c r="I490" s="46"/>
      <c r="J490" s="47"/>
    </row>
    <row r="491" ht="30">
      <c r="A491" s="37" t="s">
        <v>390</v>
      </c>
      <c r="B491" s="45"/>
      <c r="C491" s="46"/>
      <c r="D491" s="46"/>
      <c r="E491" s="48" t="s">
        <v>919</v>
      </c>
      <c r="F491" s="46"/>
      <c r="G491" s="46"/>
      <c r="H491" s="46"/>
      <c r="I491" s="46"/>
      <c r="J491" s="47"/>
    </row>
    <row r="492">
      <c r="A492" s="37" t="s">
        <v>99</v>
      </c>
      <c r="B492" s="45"/>
      <c r="C492" s="46"/>
      <c r="D492" s="46"/>
      <c r="E492" s="39" t="s">
        <v>788</v>
      </c>
      <c r="F492" s="46"/>
      <c r="G492" s="46"/>
      <c r="H492" s="46"/>
      <c r="I492" s="46"/>
      <c r="J492" s="47"/>
    </row>
    <row r="493">
      <c r="A493" s="37" t="s">
        <v>93</v>
      </c>
      <c r="B493" s="37">
        <v>121</v>
      </c>
      <c r="C493" s="38" t="s">
        <v>2468</v>
      </c>
      <c r="D493" s="37" t="s">
        <v>786</v>
      </c>
      <c r="E493" s="39" t="s">
        <v>2469</v>
      </c>
      <c r="F493" s="40" t="s">
        <v>117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98</v>
      </c>
      <c r="B494" s="45"/>
      <c r="C494" s="46"/>
      <c r="D494" s="46"/>
      <c r="E494" s="39" t="s">
        <v>2469</v>
      </c>
      <c r="F494" s="46"/>
      <c r="G494" s="46"/>
      <c r="H494" s="46"/>
      <c r="I494" s="46"/>
      <c r="J494" s="47"/>
    </row>
    <row r="495" ht="30">
      <c r="A495" s="37" t="s">
        <v>390</v>
      </c>
      <c r="B495" s="45"/>
      <c r="C495" s="46"/>
      <c r="D495" s="46"/>
      <c r="E495" s="48" t="s">
        <v>919</v>
      </c>
      <c r="F495" s="46"/>
      <c r="G495" s="46"/>
      <c r="H495" s="46"/>
      <c r="I495" s="46"/>
      <c r="J495" s="47"/>
    </row>
    <row r="496">
      <c r="A496" s="37" t="s">
        <v>99</v>
      </c>
      <c r="B496" s="45"/>
      <c r="C496" s="46"/>
      <c r="D496" s="46"/>
      <c r="E496" s="39" t="s">
        <v>788</v>
      </c>
      <c r="F496" s="46"/>
      <c r="G496" s="46"/>
      <c r="H496" s="46"/>
      <c r="I496" s="46"/>
      <c r="J496" s="47"/>
    </row>
    <row r="497">
      <c r="A497" s="37" t="s">
        <v>93</v>
      </c>
      <c r="B497" s="37">
        <v>122</v>
      </c>
      <c r="C497" s="38" t="s">
        <v>2470</v>
      </c>
      <c r="D497" s="37" t="s">
        <v>786</v>
      </c>
      <c r="E497" s="39" t="s">
        <v>2471</v>
      </c>
      <c r="F497" s="40" t="s">
        <v>117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98</v>
      </c>
      <c r="B498" s="45"/>
      <c r="C498" s="46"/>
      <c r="D498" s="46"/>
      <c r="E498" s="39" t="s">
        <v>2471</v>
      </c>
      <c r="F498" s="46"/>
      <c r="G498" s="46"/>
      <c r="H498" s="46"/>
      <c r="I498" s="46"/>
      <c r="J498" s="47"/>
    </row>
    <row r="499" ht="30">
      <c r="A499" s="37" t="s">
        <v>390</v>
      </c>
      <c r="B499" s="45"/>
      <c r="C499" s="46"/>
      <c r="D499" s="46"/>
      <c r="E499" s="48" t="s">
        <v>919</v>
      </c>
      <c r="F499" s="46"/>
      <c r="G499" s="46"/>
      <c r="H499" s="46"/>
      <c r="I499" s="46"/>
      <c r="J499" s="47"/>
    </row>
    <row r="500">
      <c r="A500" s="37" t="s">
        <v>99</v>
      </c>
      <c r="B500" s="45"/>
      <c r="C500" s="46"/>
      <c r="D500" s="46"/>
      <c r="E500" s="39" t="s">
        <v>788</v>
      </c>
      <c r="F500" s="46"/>
      <c r="G500" s="46"/>
      <c r="H500" s="46"/>
      <c r="I500" s="46"/>
      <c r="J500" s="47"/>
    </row>
    <row r="501">
      <c r="A501" s="37" t="s">
        <v>93</v>
      </c>
      <c r="B501" s="37">
        <v>123</v>
      </c>
      <c r="C501" s="38" t="s">
        <v>2472</v>
      </c>
      <c r="D501" s="37" t="s">
        <v>786</v>
      </c>
      <c r="E501" s="39" t="s">
        <v>2473</v>
      </c>
      <c r="F501" s="40" t="s">
        <v>117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98</v>
      </c>
      <c r="B502" s="45"/>
      <c r="C502" s="46"/>
      <c r="D502" s="46"/>
      <c r="E502" s="39" t="s">
        <v>2473</v>
      </c>
      <c r="F502" s="46"/>
      <c r="G502" s="46"/>
      <c r="H502" s="46"/>
      <c r="I502" s="46"/>
      <c r="J502" s="47"/>
    </row>
    <row r="503" ht="30">
      <c r="A503" s="37" t="s">
        <v>390</v>
      </c>
      <c r="B503" s="45"/>
      <c r="C503" s="46"/>
      <c r="D503" s="46"/>
      <c r="E503" s="48" t="s">
        <v>919</v>
      </c>
      <c r="F503" s="46"/>
      <c r="G503" s="46"/>
      <c r="H503" s="46"/>
      <c r="I503" s="46"/>
      <c r="J503" s="47"/>
    </row>
    <row r="504">
      <c r="A504" s="37" t="s">
        <v>99</v>
      </c>
      <c r="B504" s="45"/>
      <c r="C504" s="46"/>
      <c r="D504" s="46"/>
      <c r="E504" s="39" t="s">
        <v>788</v>
      </c>
      <c r="F504" s="46"/>
      <c r="G504" s="46"/>
      <c r="H504" s="46"/>
      <c r="I504" s="46"/>
      <c r="J504" s="47"/>
    </row>
    <row r="505">
      <c r="A505" s="37" t="s">
        <v>93</v>
      </c>
      <c r="B505" s="37">
        <v>124</v>
      </c>
      <c r="C505" s="38" t="s">
        <v>2474</v>
      </c>
      <c r="D505" s="37" t="s">
        <v>786</v>
      </c>
      <c r="E505" s="39" t="s">
        <v>2475</v>
      </c>
      <c r="F505" s="40" t="s">
        <v>117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98</v>
      </c>
      <c r="B506" s="45"/>
      <c r="C506" s="46"/>
      <c r="D506" s="46"/>
      <c r="E506" s="39" t="s">
        <v>2475</v>
      </c>
      <c r="F506" s="46"/>
      <c r="G506" s="46"/>
      <c r="H506" s="46"/>
      <c r="I506" s="46"/>
      <c r="J506" s="47"/>
    </row>
    <row r="507" ht="30">
      <c r="A507" s="37" t="s">
        <v>390</v>
      </c>
      <c r="B507" s="45"/>
      <c r="C507" s="46"/>
      <c r="D507" s="46"/>
      <c r="E507" s="48" t="s">
        <v>919</v>
      </c>
      <c r="F507" s="46"/>
      <c r="G507" s="46"/>
      <c r="H507" s="46"/>
      <c r="I507" s="46"/>
      <c r="J507" s="47"/>
    </row>
    <row r="508">
      <c r="A508" s="37" t="s">
        <v>99</v>
      </c>
      <c r="B508" s="45"/>
      <c r="C508" s="46"/>
      <c r="D508" s="46"/>
      <c r="E508" s="39" t="s">
        <v>788</v>
      </c>
      <c r="F508" s="46"/>
      <c r="G508" s="46"/>
      <c r="H508" s="46"/>
      <c r="I508" s="46"/>
      <c r="J508" s="47"/>
    </row>
    <row r="509">
      <c r="A509" s="37" t="s">
        <v>93</v>
      </c>
      <c r="B509" s="37">
        <v>125</v>
      </c>
      <c r="C509" s="38" t="s">
        <v>2476</v>
      </c>
      <c r="D509" s="37" t="s">
        <v>786</v>
      </c>
      <c r="E509" s="39" t="s">
        <v>2477</v>
      </c>
      <c r="F509" s="40" t="s">
        <v>117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98</v>
      </c>
      <c r="B510" s="45"/>
      <c r="C510" s="46"/>
      <c r="D510" s="46"/>
      <c r="E510" s="39" t="s">
        <v>2477</v>
      </c>
      <c r="F510" s="46"/>
      <c r="G510" s="46"/>
      <c r="H510" s="46"/>
      <c r="I510" s="46"/>
      <c r="J510" s="47"/>
    </row>
    <row r="511" ht="30">
      <c r="A511" s="37" t="s">
        <v>390</v>
      </c>
      <c r="B511" s="45"/>
      <c r="C511" s="46"/>
      <c r="D511" s="46"/>
      <c r="E511" s="48" t="s">
        <v>919</v>
      </c>
      <c r="F511" s="46"/>
      <c r="G511" s="46"/>
      <c r="H511" s="46"/>
      <c r="I511" s="46"/>
      <c r="J511" s="47"/>
    </row>
    <row r="512">
      <c r="A512" s="37" t="s">
        <v>99</v>
      </c>
      <c r="B512" s="45"/>
      <c r="C512" s="46"/>
      <c r="D512" s="46"/>
      <c r="E512" s="39" t="s">
        <v>788</v>
      </c>
      <c r="F512" s="46"/>
      <c r="G512" s="46"/>
      <c r="H512" s="46"/>
      <c r="I512" s="46"/>
      <c r="J512" s="47"/>
    </row>
    <row r="513">
      <c r="A513" s="37" t="s">
        <v>93</v>
      </c>
      <c r="B513" s="37">
        <v>126</v>
      </c>
      <c r="C513" s="38" t="s">
        <v>2478</v>
      </c>
      <c r="D513" s="37" t="s">
        <v>786</v>
      </c>
      <c r="E513" s="39" t="s">
        <v>2479</v>
      </c>
      <c r="F513" s="40" t="s">
        <v>117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98</v>
      </c>
      <c r="B514" s="45"/>
      <c r="C514" s="46"/>
      <c r="D514" s="46"/>
      <c r="E514" s="39" t="s">
        <v>2479</v>
      </c>
      <c r="F514" s="46"/>
      <c r="G514" s="46"/>
      <c r="H514" s="46"/>
      <c r="I514" s="46"/>
      <c r="J514" s="47"/>
    </row>
    <row r="515" ht="30">
      <c r="A515" s="37" t="s">
        <v>390</v>
      </c>
      <c r="B515" s="45"/>
      <c r="C515" s="46"/>
      <c r="D515" s="46"/>
      <c r="E515" s="48" t="s">
        <v>919</v>
      </c>
      <c r="F515" s="46"/>
      <c r="G515" s="46"/>
      <c r="H515" s="46"/>
      <c r="I515" s="46"/>
      <c r="J515" s="47"/>
    </row>
    <row r="516">
      <c r="A516" s="37" t="s">
        <v>99</v>
      </c>
      <c r="B516" s="45"/>
      <c r="C516" s="46"/>
      <c r="D516" s="46"/>
      <c r="E516" s="39" t="s">
        <v>788</v>
      </c>
      <c r="F516" s="46"/>
      <c r="G516" s="46"/>
      <c r="H516" s="46"/>
      <c r="I516" s="46"/>
      <c r="J516" s="47"/>
    </row>
    <row r="517">
      <c r="A517" s="37" t="s">
        <v>93</v>
      </c>
      <c r="B517" s="37">
        <v>127</v>
      </c>
      <c r="C517" s="38" t="s">
        <v>2480</v>
      </c>
      <c r="D517" s="37" t="s">
        <v>786</v>
      </c>
      <c r="E517" s="39" t="s">
        <v>2481</v>
      </c>
      <c r="F517" s="40" t="s">
        <v>117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98</v>
      </c>
      <c r="B518" s="45"/>
      <c r="C518" s="46"/>
      <c r="D518" s="46"/>
      <c r="E518" s="39" t="s">
        <v>2481</v>
      </c>
      <c r="F518" s="46"/>
      <c r="G518" s="46"/>
      <c r="H518" s="46"/>
      <c r="I518" s="46"/>
      <c r="J518" s="47"/>
    </row>
    <row r="519" ht="30">
      <c r="A519" s="37" t="s">
        <v>390</v>
      </c>
      <c r="B519" s="45"/>
      <c r="C519" s="46"/>
      <c r="D519" s="46"/>
      <c r="E519" s="48" t="s">
        <v>919</v>
      </c>
      <c r="F519" s="46"/>
      <c r="G519" s="46"/>
      <c r="H519" s="46"/>
      <c r="I519" s="46"/>
      <c r="J519" s="47"/>
    </row>
    <row r="520">
      <c r="A520" s="37" t="s">
        <v>99</v>
      </c>
      <c r="B520" s="45"/>
      <c r="C520" s="46"/>
      <c r="D520" s="46"/>
      <c r="E520" s="39" t="s">
        <v>788</v>
      </c>
      <c r="F520" s="46"/>
      <c r="G520" s="46"/>
      <c r="H520" s="46"/>
      <c r="I520" s="46"/>
      <c r="J520" s="47"/>
    </row>
    <row r="521">
      <c r="A521" s="37" t="s">
        <v>93</v>
      </c>
      <c r="B521" s="37">
        <v>128</v>
      </c>
      <c r="C521" s="38" t="s">
        <v>2482</v>
      </c>
      <c r="D521" s="37" t="s">
        <v>786</v>
      </c>
      <c r="E521" s="39" t="s">
        <v>2483</v>
      </c>
      <c r="F521" s="40" t="s">
        <v>117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98</v>
      </c>
      <c r="B522" s="45"/>
      <c r="C522" s="46"/>
      <c r="D522" s="46"/>
      <c r="E522" s="39" t="s">
        <v>2483</v>
      </c>
      <c r="F522" s="46"/>
      <c r="G522" s="46"/>
      <c r="H522" s="46"/>
      <c r="I522" s="46"/>
      <c r="J522" s="47"/>
    </row>
    <row r="523" ht="30">
      <c r="A523" s="37" t="s">
        <v>390</v>
      </c>
      <c r="B523" s="45"/>
      <c r="C523" s="46"/>
      <c r="D523" s="46"/>
      <c r="E523" s="48" t="s">
        <v>919</v>
      </c>
      <c r="F523" s="46"/>
      <c r="G523" s="46"/>
      <c r="H523" s="46"/>
      <c r="I523" s="46"/>
      <c r="J523" s="47"/>
    </row>
    <row r="524">
      <c r="A524" s="37" t="s">
        <v>99</v>
      </c>
      <c r="B524" s="45"/>
      <c r="C524" s="46"/>
      <c r="D524" s="46"/>
      <c r="E524" s="39" t="s">
        <v>788</v>
      </c>
      <c r="F524" s="46"/>
      <c r="G524" s="46"/>
      <c r="H524" s="46"/>
      <c r="I524" s="46"/>
      <c r="J524" s="47"/>
    </row>
    <row r="525">
      <c r="A525" s="37" t="s">
        <v>93</v>
      </c>
      <c r="B525" s="37">
        <v>129</v>
      </c>
      <c r="C525" s="38" t="s">
        <v>2484</v>
      </c>
      <c r="D525" s="37" t="s">
        <v>786</v>
      </c>
      <c r="E525" s="39" t="s">
        <v>2485</v>
      </c>
      <c r="F525" s="40" t="s">
        <v>117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98</v>
      </c>
      <c r="B526" s="45"/>
      <c r="C526" s="46"/>
      <c r="D526" s="46"/>
      <c r="E526" s="39" t="s">
        <v>2485</v>
      </c>
      <c r="F526" s="46"/>
      <c r="G526" s="46"/>
      <c r="H526" s="46"/>
      <c r="I526" s="46"/>
      <c r="J526" s="47"/>
    </row>
    <row r="527" ht="30">
      <c r="A527" s="37" t="s">
        <v>390</v>
      </c>
      <c r="B527" s="45"/>
      <c r="C527" s="46"/>
      <c r="D527" s="46"/>
      <c r="E527" s="48" t="s">
        <v>919</v>
      </c>
      <c r="F527" s="46"/>
      <c r="G527" s="46"/>
      <c r="H527" s="46"/>
      <c r="I527" s="46"/>
      <c r="J527" s="47"/>
    </row>
    <row r="528">
      <c r="A528" s="37" t="s">
        <v>99</v>
      </c>
      <c r="B528" s="45"/>
      <c r="C528" s="46"/>
      <c r="D528" s="46"/>
      <c r="E528" s="39" t="s">
        <v>788</v>
      </c>
      <c r="F528" s="46"/>
      <c r="G528" s="46"/>
      <c r="H528" s="46"/>
      <c r="I528" s="46"/>
      <c r="J528" s="47"/>
    </row>
    <row r="529">
      <c r="A529" s="37" t="s">
        <v>93</v>
      </c>
      <c r="B529" s="37">
        <v>130</v>
      </c>
      <c r="C529" s="38" t="s">
        <v>2486</v>
      </c>
      <c r="D529" s="37" t="s">
        <v>786</v>
      </c>
      <c r="E529" s="39" t="s">
        <v>2487</v>
      </c>
      <c r="F529" s="40" t="s">
        <v>117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98</v>
      </c>
      <c r="B530" s="45"/>
      <c r="C530" s="46"/>
      <c r="D530" s="46"/>
      <c r="E530" s="39" t="s">
        <v>2487</v>
      </c>
      <c r="F530" s="46"/>
      <c r="G530" s="46"/>
      <c r="H530" s="46"/>
      <c r="I530" s="46"/>
      <c r="J530" s="47"/>
    </row>
    <row r="531" ht="30">
      <c r="A531" s="37" t="s">
        <v>390</v>
      </c>
      <c r="B531" s="45"/>
      <c r="C531" s="46"/>
      <c r="D531" s="46"/>
      <c r="E531" s="48" t="s">
        <v>919</v>
      </c>
      <c r="F531" s="46"/>
      <c r="G531" s="46"/>
      <c r="H531" s="46"/>
      <c r="I531" s="46"/>
      <c r="J531" s="47"/>
    </row>
    <row r="532">
      <c r="A532" s="37" t="s">
        <v>99</v>
      </c>
      <c r="B532" s="45"/>
      <c r="C532" s="46"/>
      <c r="D532" s="46"/>
      <c r="E532" s="39" t="s">
        <v>788</v>
      </c>
      <c r="F532" s="46"/>
      <c r="G532" s="46"/>
      <c r="H532" s="46"/>
      <c r="I532" s="46"/>
      <c r="J532" s="47"/>
    </row>
    <row r="533">
      <c r="A533" s="37" t="s">
        <v>93</v>
      </c>
      <c r="B533" s="37">
        <v>131</v>
      </c>
      <c r="C533" s="38" t="s">
        <v>2488</v>
      </c>
      <c r="D533" s="37" t="s">
        <v>786</v>
      </c>
      <c r="E533" s="39" t="s">
        <v>2489</v>
      </c>
      <c r="F533" s="40" t="s">
        <v>117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98</v>
      </c>
      <c r="B534" s="45"/>
      <c r="C534" s="46"/>
      <c r="D534" s="46"/>
      <c r="E534" s="39" t="s">
        <v>2489</v>
      </c>
      <c r="F534" s="46"/>
      <c r="G534" s="46"/>
      <c r="H534" s="46"/>
      <c r="I534" s="46"/>
      <c r="J534" s="47"/>
    </row>
    <row r="535" ht="30">
      <c r="A535" s="37" t="s">
        <v>390</v>
      </c>
      <c r="B535" s="45"/>
      <c r="C535" s="46"/>
      <c r="D535" s="46"/>
      <c r="E535" s="48" t="s">
        <v>919</v>
      </c>
      <c r="F535" s="46"/>
      <c r="G535" s="46"/>
      <c r="H535" s="46"/>
      <c r="I535" s="46"/>
      <c r="J535" s="47"/>
    </row>
    <row r="536">
      <c r="A536" s="37" t="s">
        <v>99</v>
      </c>
      <c r="B536" s="45"/>
      <c r="C536" s="46"/>
      <c r="D536" s="46"/>
      <c r="E536" s="39" t="s">
        <v>788</v>
      </c>
      <c r="F536" s="46"/>
      <c r="G536" s="46"/>
      <c r="H536" s="46"/>
      <c r="I536" s="46"/>
      <c r="J536" s="47"/>
    </row>
    <row r="537">
      <c r="A537" s="37" t="s">
        <v>93</v>
      </c>
      <c r="B537" s="37">
        <v>132</v>
      </c>
      <c r="C537" s="38" t="s">
        <v>2490</v>
      </c>
      <c r="D537" s="37" t="s">
        <v>786</v>
      </c>
      <c r="E537" s="39" t="s">
        <v>2491</v>
      </c>
      <c r="F537" s="40" t="s">
        <v>117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98</v>
      </c>
      <c r="B538" s="45"/>
      <c r="C538" s="46"/>
      <c r="D538" s="46"/>
      <c r="E538" s="39" t="s">
        <v>2491</v>
      </c>
      <c r="F538" s="46"/>
      <c r="G538" s="46"/>
      <c r="H538" s="46"/>
      <c r="I538" s="46"/>
      <c r="J538" s="47"/>
    </row>
    <row r="539" ht="30">
      <c r="A539" s="37" t="s">
        <v>390</v>
      </c>
      <c r="B539" s="45"/>
      <c r="C539" s="46"/>
      <c r="D539" s="46"/>
      <c r="E539" s="48" t="s">
        <v>919</v>
      </c>
      <c r="F539" s="46"/>
      <c r="G539" s="46"/>
      <c r="H539" s="46"/>
      <c r="I539" s="46"/>
      <c r="J539" s="47"/>
    </row>
    <row r="540">
      <c r="A540" s="37" t="s">
        <v>99</v>
      </c>
      <c r="B540" s="45"/>
      <c r="C540" s="46"/>
      <c r="D540" s="46"/>
      <c r="E540" s="39" t="s">
        <v>788</v>
      </c>
      <c r="F540" s="46"/>
      <c r="G540" s="46"/>
      <c r="H540" s="46"/>
      <c r="I540" s="46"/>
      <c r="J540" s="47"/>
    </row>
    <row r="541">
      <c r="A541" s="37" t="s">
        <v>93</v>
      </c>
      <c r="B541" s="37">
        <v>133</v>
      </c>
      <c r="C541" s="38" t="s">
        <v>2492</v>
      </c>
      <c r="D541" s="37" t="s">
        <v>786</v>
      </c>
      <c r="E541" s="39" t="s">
        <v>2493</v>
      </c>
      <c r="F541" s="40" t="s">
        <v>117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98</v>
      </c>
      <c r="B542" s="45"/>
      <c r="C542" s="46"/>
      <c r="D542" s="46"/>
      <c r="E542" s="39" t="s">
        <v>2493</v>
      </c>
      <c r="F542" s="46"/>
      <c r="G542" s="46"/>
      <c r="H542" s="46"/>
      <c r="I542" s="46"/>
      <c r="J542" s="47"/>
    </row>
    <row r="543" ht="30">
      <c r="A543" s="37" t="s">
        <v>390</v>
      </c>
      <c r="B543" s="45"/>
      <c r="C543" s="46"/>
      <c r="D543" s="46"/>
      <c r="E543" s="48" t="s">
        <v>919</v>
      </c>
      <c r="F543" s="46"/>
      <c r="G543" s="46"/>
      <c r="H543" s="46"/>
      <c r="I543" s="46"/>
      <c r="J543" s="47"/>
    </row>
    <row r="544">
      <c r="A544" s="37" t="s">
        <v>99</v>
      </c>
      <c r="B544" s="45"/>
      <c r="C544" s="46"/>
      <c r="D544" s="46"/>
      <c r="E544" s="39" t="s">
        <v>788</v>
      </c>
      <c r="F544" s="46"/>
      <c r="G544" s="46"/>
      <c r="H544" s="46"/>
      <c r="I544" s="46"/>
      <c r="J544" s="47"/>
    </row>
    <row r="545" ht="30">
      <c r="A545" s="37" t="s">
        <v>93</v>
      </c>
      <c r="B545" s="37">
        <v>134</v>
      </c>
      <c r="C545" s="38" t="s">
        <v>2494</v>
      </c>
      <c r="D545" s="37" t="s">
        <v>786</v>
      </c>
      <c r="E545" s="39" t="s">
        <v>2495</v>
      </c>
      <c r="F545" s="40" t="s">
        <v>117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98</v>
      </c>
      <c r="B546" s="45"/>
      <c r="C546" s="46"/>
      <c r="D546" s="46"/>
      <c r="E546" s="39" t="s">
        <v>2495</v>
      </c>
      <c r="F546" s="46"/>
      <c r="G546" s="46"/>
      <c r="H546" s="46"/>
      <c r="I546" s="46"/>
      <c r="J546" s="47"/>
    </row>
    <row r="547" ht="30">
      <c r="A547" s="37" t="s">
        <v>390</v>
      </c>
      <c r="B547" s="45"/>
      <c r="C547" s="46"/>
      <c r="D547" s="46"/>
      <c r="E547" s="48" t="s">
        <v>919</v>
      </c>
      <c r="F547" s="46"/>
      <c r="G547" s="46"/>
      <c r="H547" s="46"/>
      <c r="I547" s="46"/>
      <c r="J547" s="47"/>
    </row>
    <row r="548">
      <c r="A548" s="37" t="s">
        <v>99</v>
      </c>
      <c r="B548" s="45"/>
      <c r="C548" s="46"/>
      <c r="D548" s="46"/>
      <c r="E548" s="39" t="s">
        <v>788</v>
      </c>
      <c r="F548" s="46"/>
      <c r="G548" s="46"/>
      <c r="H548" s="46"/>
      <c r="I548" s="46"/>
      <c r="J548" s="47"/>
    </row>
    <row r="549" ht="30">
      <c r="A549" s="37" t="s">
        <v>93</v>
      </c>
      <c r="B549" s="37">
        <v>135</v>
      </c>
      <c r="C549" s="38" t="s">
        <v>2496</v>
      </c>
      <c r="D549" s="37" t="s">
        <v>786</v>
      </c>
      <c r="E549" s="39" t="s">
        <v>2497</v>
      </c>
      <c r="F549" s="40" t="s">
        <v>117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 ht="30">
      <c r="A550" s="37" t="s">
        <v>98</v>
      </c>
      <c r="B550" s="45"/>
      <c r="C550" s="46"/>
      <c r="D550" s="46"/>
      <c r="E550" s="39" t="s">
        <v>2497</v>
      </c>
      <c r="F550" s="46"/>
      <c r="G550" s="46"/>
      <c r="H550" s="46"/>
      <c r="I550" s="46"/>
      <c r="J550" s="47"/>
    </row>
    <row r="551" ht="30">
      <c r="A551" s="37" t="s">
        <v>390</v>
      </c>
      <c r="B551" s="45"/>
      <c r="C551" s="46"/>
      <c r="D551" s="46"/>
      <c r="E551" s="48" t="s">
        <v>919</v>
      </c>
      <c r="F551" s="46"/>
      <c r="G551" s="46"/>
      <c r="H551" s="46"/>
      <c r="I551" s="46"/>
      <c r="J551" s="47"/>
    </row>
    <row r="552">
      <c r="A552" s="37" t="s">
        <v>99</v>
      </c>
      <c r="B552" s="45"/>
      <c r="C552" s="46"/>
      <c r="D552" s="46"/>
      <c r="E552" s="39" t="s">
        <v>788</v>
      </c>
      <c r="F552" s="46"/>
      <c r="G552" s="46"/>
      <c r="H552" s="46"/>
      <c r="I552" s="46"/>
      <c r="J552" s="47"/>
    </row>
    <row r="553" ht="30">
      <c r="A553" s="37" t="s">
        <v>93</v>
      </c>
      <c r="B553" s="37">
        <v>136</v>
      </c>
      <c r="C553" s="38" t="s">
        <v>2498</v>
      </c>
      <c r="D553" s="37" t="s">
        <v>786</v>
      </c>
      <c r="E553" s="39" t="s">
        <v>2499</v>
      </c>
      <c r="F553" s="40" t="s">
        <v>117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98</v>
      </c>
      <c r="B554" s="45"/>
      <c r="C554" s="46"/>
      <c r="D554" s="46"/>
      <c r="E554" s="39" t="s">
        <v>2499</v>
      </c>
      <c r="F554" s="46"/>
      <c r="G554" s="46"/>
      <c r="H554" s="46"/>
      <c r="I554" s="46"/>
      <c r="J554" s="47"/>
    </row>
    <row r="555" ht="30">
      <c r="A555" s="37" t="s">
        <v>390</v>
      </c>
      <c r="B555" s="45"/>
      <c r="C555" s="46"/>
      <c r="D555" s="46"/>
      <c r="E555" s="48" t="s">
        <v>919</v>
      </c>
      <c r="F555" s="46"/>
      <c r="G555" s="46"/>
      <c r="H555" s="46"/>
      <c r="I555" s="46"/>
      <c r="J555" s="47"/>
    </row>
    <row r="556">
      <c r="A556" s="37" t="s">
        <v>99</v>
      </c>
      <c r="B556" s="45"/>
      <c r="C556" s="46"/>
      <c r="D556" s="46"/>
      <c r="E556" s="39" t="s">
        <v>788</v>
      </c>
      <c r="F556" s="46"/>
      <c r="G556" s="46"/>
      <c r="H556" s="46"/>
      <c r="I556" s="46"/>
      <c r="J556" s="47"/>
    </row>
    <row r="557" ht="30">
      <c r="A557" s="37" t="s">
        <v>93</v>
      </c>
      <c r="B557" s="37">
        <v>137</v>
      </c>
      <c r="C557" s="38" t="s">
        <v>2500</v>
      </c>
      <c r="D557" s="37" t="s">
        <v>786</v>
      </c>
      <c r="E557" s="39" t="s">
        <v>2501</v>
      </c>
      <c r="F557" s="40" t="s">
        <v>117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98</v>
      </c>
      <c r="B558" s="45"/>
      <c r="C558" s="46"/>
      <c r="D558" s="46"/>
      <c r="E558" s="39" t="s">
        <v>2501</v>
      </c>
      <c r="F558" s="46"/>
      <c r="G558" s="46"/>
      <c r="H558" s="46"/>
      <c r="I558" s="46"/>
      <c r="J558" s="47"/>
    </row>
    <row r="559" ht="30">
      <c r="A559" s="37" t="s">
        <v>390</v>
      </c>
      <c r="B559" s="45"/>
      <c r="C559" s="46"/>
      <c r="D559" s="46"/>
      <c r="E559" s="48" t="s">
        <v>829</v>
      </c>
      <c r="F559" s="46"/>
      <c r="G559" s="46"/>
      <c r="H559" s="46"/>
      <c r="I559" s="46"/>
      <c r="J559" s="47"/>
    </row>
    <row r="560">
      <c r="A560" s="37" t="s">
        <v>99</v>
      </c>
      <c r="B560" s="45"/>
      <c r="C560" s="46"/>
      <c r="D560" s="46"/>
      <c r="E560" s="39" t="s">
        <v>788</v>
      </c>
      <c r="F560" s="46"/>
      <c r="G560" s="46"/>
      <c r="H560" s="46"/>
      <c r="I560" s="46"/>
      <c r="J560" s="47"/>
    </row>
    <row r="561">
      <c r="A561" s="37" t="s">
        <v>93</v>
      </c>
      <c r="B561" s="37">
        <v>138</v>
      </c>
      <c r="C561" s="38" t="s">
        <v>2502</v>
      </c>
      <c r="D561" s="37" t="s">
        <v>786</v>
      </c>
      <c r="E561" s="39" t="s">
        <v>2503</v>
      </c>
      <c r="F561" s="40" t="s">
        <v>117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98</v>
      </c>
      <c r="B562" s="45"/>
      <c r="C562" s="46"/>
      <c r="D562" s="46"/>
      <c r="E562" s="39" t="s">
        <v>2503</v>
      </c>
      <c r="F562" s="46"/>
      <c r="G562" s="46"/>
      <c r="H562" s="46"/>
      <c r="I562" s="46"/>
      <c r="J562" s="47"/>
    </row>
    <row r="563" ht="30">
      <c r="A563" s="37" t="s">
        <v>390</v>
      </c>
      <c r="B563" s="45"/>
      <c r="C563" s="46"/>
      <c r="D563" s="46"/>
      <c r="E563" s="48" t="s">
        <v>810</v>
      </c>
      <c r="F563" s="46"/>
      <c r="G563" s="46"/>
      <c r="H563" s="46"/>
      <c r="I563" s="46"/>
      <c r="J563" s="47"/>
    </row>
    <row r="564">
      <c r="A564" s="37" t="s">
        <v>99</v>
      </c>
      <c r="B564" s="45"/>
      <c r="C564" s="46"/>
      <c r="D564" s="46"/>
      <c r="E564" s="39" t="s">
        <v>788</v>
      </c>
      <c r="F564" s="46"/>
      <c r="G564" s="46"/>
      <c r="H564" s="46"/>
      <c r="I564" s="46"/>
      <c r="J564" s="47"/>
    </row>
    <row r="565">
      <c r="A565" s="37" t="s">
        <v>93</v>
      </c>
      <c r="B565" s="37">
        <v>139</v>
      </c>
      <c r="C565" s="38" t="s">
        <v>2504</v>
      </c>
      <c r="D565" s="37" t="s">
        <v>786</v>
      </c>
      <c r="E565" s="39" t="s">
        <v>2505</v>
      </c>
      <c r="F565" s="40" t="s">
        <v>117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98</v>
      </c>
      <c r="B566" s="45"/>
      <c r="C566" s="46"/>
      <c r="D566" s="46"/>
      <c r="E566" s="39" t="s">
        <v>2505</v>
      </c>
      <c r="F566" s="46"/>
      <c r="G566" s="46"/>
      <c r="H566" s="46"/>
      <c r="I566" s="46"/>
      <c r="J566" s="47"/>
    </row>
    <row r="567" ht="30">
      <c r="A567" s="37" t="s">
        <v>390</v>
      </c>
      <c r="B567" s="45"/>
      <c r="C567" s="46"/>
      <c r="D567" s="46"/>
      <c r="E567" s="48" t="s">
        <v>802</v>
      </c>
      <c r="F567" s="46"/>
      <c r="G567" s="46"/>
      <c r="H567" s="46"/>
      <c r="I567" s="46"/>
      <c r="J567" s="47"/>
    </row>
    <row r="568">
      <c r="A568" s="37" t="s">
        <v>99</v>
      </c>
      <c r="B568" s="45"/>
      <c r="C568" s="46"/>
      <c r="D568" s="46"/>
      <c r="E568" s="39" t="s">
        <v>788</v>
      </c>
      <c r="F568" s="46"/>
      <c r="G568" s="46"/>
      <c r="H568" s="46"/>
      <c r="I568" s="46"/>
      <c r="J568" s="47"/>
    </row>
    <row r="569" ht="30">
      <c r="A569" s="37" t="s">
        <v>93</v>
      </c>
      <c r="B569" s="37">
        <v>140</v>
      </c>
      <c r="C569" s="38" t="s">
        <v>2506</v>
      </c>
      <c r="D569" s="37" t="s">
        <v>786</v>
      </c>
      <c r="E569" s="39" t="s">
        <v>2507</v>
      </c>
      <c r="F569" s="40" t="s">
        <v>117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98</v>
      </c>
      <c r="B570" s="45"/>
      <c r="C570" s="46"/>
      <c r="D570" s="46"/>
      <c r="E570" s="39" t="s">
        <v>2507</v>
      </c>
      <c r="F570" s="46"/>
      <c r="G570" s="46"/>
      <c r="H570" s="46"/>
      <c r="I570" s="46"/>
      <c r="J570" s="47"/>
    </row>
    <row r="571" ht="30">
      <c r="A571" s="37" t="s">
        <v>390</v>
      </c>
      <c r="B571" s="45"/>
      <c r="C571" s="46"/>
      <c r="D571" s="46"/>
      <c r="E571" s="48" t="s">
        <v>907</v>
      </c>
      <c r="F571" s="46"/>
      <c r="G571" s="46"/>
      <c r="H571" s="46"/>
      <c r="I571" s="46"/>
      <c r="J571" s="47"/>
    </row>
    <row r="572">
      <c r="A572" s="37" t="s">
        <v>99</v>
      </c>
      <c r="B572" s="45"/>
      <c r="C572" s="46"/>
      <c r="D572" s="46"/>
      <c r="E572" s="39" t="s">
        <v>788</v>
      </c>
      <c r="F572" s="46"/>
      <c r="G572" s="46"/>
      <c r="H572" s="46"/>
      <c r="I572" s="46"/>
      <c r="J572" s="47"/>
    </row>
    <row r="573" ht="30">
      <c r="A573" s="37" t="s">
        <v>93</v>
      </c>
      <c r="B573" s="37">
        <v>141</v>
      </c>
      <c r="C573" s="38" t="s">
        <v>2508</v>
      </c>
      <c r="D573" s="37" t="s">
        <v>786</v>
      </c>
      <c r="E573" s="39" t="s">
        <v>2509</v>
      </c>
      <c r="F573" s="40" t="s">
        <v>117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 ht="30">
      <c r="A574" s="37" t="s">
        <v>98</v>
      </c>
      <c r="B574" s="45"/>
      <c r="C574" s="46"/>
      <c r="D574" s="46"/>
      <c r="E574" s="39" t="s">
        <v>2509</v>
      </c>
      <c r="F574" s="46"/>
      <c r="G574" s="46"/>
      <c r="H574" s="46"/>
      <c r="I574" s="46"/>
      <c r="J574" s="47"/>
    </row>
    <row r="575" ht="30">
      <c r="A575" s="37" t="s">
        <v>390</v>
      </c>
      <c r="B575" s="45"/>
      <c r="C575" s="46"/>
      <c r="D575" s="46"/>
      <c r="E575" s="48" t="s">
        <v>900</v>
      </c>
      <c r="F575" s="46"/>
      <c r="G575" s="46"/>
      <c r="H575" s="46"/>
      <c r="I575" s="46"/>
      <c r="J575" s="47"/>
    </row>
    <row r="576">
      <c r="A576" s="37" t="s">
        <v>99</v>
      </c>
      <c r="B576" s="45"/>
      <c r="C576" s="46"/>
      <c r="D576" s="46"/>
      <c r="E576" s="39" t="s">
        <v>788</v>
      </c>
      <c r="F576" s="46"/>
      <c r="G576" s="46"/>
      <c r="H576" s="46"/>
      <c r="I576" s="46"/>
      <c r="J576" s="47"/>
    </row>
    <row r="577" ht="30">
      <c r="A577" s="37" t="s">
        <v>93</v>
      </c>
      <c r="B577" s="37">
        <v>142</v>
      </c>
      <c r="C577" s="38" t="s">
        <v>2510</v>
      </c>
      <c r="D577" s="37" t="s">
        <v>786</v>
      </c>
      <c r="E577" s="39" t="s">
        <v>2511</v>
      </c>
      <c r="F577" s="40" t="s">
        <v>117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98</v>
      </c>
      <c r="B578" s="45"/>
      <c r="C578" s="46"/>
      <c r="D578" s="46"/>
      <c r="E578" s="39" t="s">
        <v>2511</v>
      </c>
      <c r="F578" s="46"/>
      <c r="G578" s="46"/>
      <c r="H578" s="46"/>
      <c r="I578" s="46"/>
      <c r="J578" s="47"/>
    </row>
    <row r="579" ht="30">
      <c r="A579" s="37" t="s">
        <v>390</v>
      </c>
      <c r="B579" s="45"/>
      <c r="C579" s="46"/>
      <c r="D579" s="46"/>
      <c r="E579" s="48" t="s">
        <v>919</v>
      </c>
      <c r="F579" s="46"/>
      <c r="G579" s="46"/>
      <c r="H579" s="46"/>
      <c r="I579" s="46"/>
      <c r="J579" s="47"/>
    </row>
    <row r="580">
      <c r="A580" s="37" t="s">
        <v>99</v>
      </c>
      <c r="B580" s="45"/>
      <c r="C580" s="46"/>
      <c r="D580" s="46"/>
      <c r="E580" s="39" t="s">
        <v>788</v>
      </c>
      <c r="F580" s="46"/>
      <c r="G580" s="46"/>
      <c r="H580" s="46"/>
      <c r="I580" s="46"/>
      <c r="J580" s="47"/>
    </row>
    <row r="581" ht="30">
      <c r="A581" s="37" t="s">
        <v>93</v>
      </c>
      <c r="B581" s="37">
        <v>143</v>
      </c>
      <c r="C581" s="38" t="s">
        <v>2512</v>
      </c>
      <c r="D581" s="37" t="s">
        <v>786</v>
      </c>
      <c r="E581" s="39" t="s">
        <v>2513</v>
      </c>
      <c r="F581" s="40" t="s">
        <v>117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98</v>
      </c>
      <c r="B582" s="45"/>
      <c r="C582" s="46"/>
      <c r="D582" s="46"/>
      <c r="E582" s="39" t="s">
        <v>2513</v>
      </c>
      <c r="F582" s="46"/>
      <c r="G582" s="46"/>
      <c r="H582" s="46"/>
      <c r="I582" s="46"/>
      <c r="J582" s="47"/>
    </row>
    <row r="583" ht="30">
      <c r="A583" s="37" t="s">
        <v>390</v>
      </c>
      <c r="B583" s="45"/>
      <c r="C583" s="46"/>
      <c r="D583" s="46"/>
      <c r="E583" s="48" t="s">
        <v>919</v>
      </c>
      <c r="F583" s="46"/>
      <c r="G583" s="46"/>
      <c r="H583" s="46"/>
      <c r="I583" s="46"/>
      <c r="J583" s="47"/>
    </row>
    <row r="584">
      <c r="A584" s="37" t="s">
        <v>99</v>
      </c>
      <c r="B584" s="45"/>
      <c r="C584" s="46"/>
      <c r="D584" s="46"/>
      <c r="E584" s="39" t="s">
        <v>788</v>
      </c>
      <c r="F584" s="46"/>
      <c r="G584" s="46"/>
      <c r="H584" s="46"/>
      <c r="I584" s="46"/>
      <c r="J584" s="47"/>
    </row>
    <row r="585" ht="30">
      <c r="A585" s="37" t="s">
        <v>93</v>
      </c>
      <c r="B585" s="37">
        <v>144</v>
      </c>
      <c r="C585" s="38" t="s">
        <v>2514</v>
      </c>
      <c r="D585" s="37" t="s">
        <v>786</v>
      </c>
      <c r="E585" s="39" t="s">
        <v>2515</v>
      </c>
      <c r="F585" s="40" t="s">
        <v>117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98</v>
      </c>
      <c r="B586" s="45"/>
      <c r="C586" s="46"/>
      <c r="D586" s="46"/>
      <c r="E586" s="39" t="s">
        <v>2515</v>
      </c>
      <c r="F586" s="46"/>
      <c r="G586" s="46"/>
      <c r="H586" s="46"/>
      <c r="I586" s="46"/>
      <c r="J586" s="47"/>
    </row>
    <row r="587" ht="30">
      <c r="A587" s="37" t="s">
        <v>390</v>
      </c>
      <c r="B587" s="45"/>
      <c r="C587" s="46"/>
      <c r="D587" s="46"/>
      <c r="E587" s="48" t="s">
        <v>815</v>
      </c>
      <c r="F587" s="46"/>
      <c r="G587" s="46"/>
      <c r="H587" s="46"/>
      <c r="I587" s="46"/>
      <c r="J587" s="47"/>
    </row>
    <row r="588">
      <c r="A588" s="37" t="s">
        <v>99</v>
      </c>
      <c r="B588" s="45"/>
      <c r="C588" s="46"/>
      <c r="D588" s="46"/>
      <c r="E588" s="39" t="s">
        <v>788</v>
      </c>
      <c r="F588" s="46"/>
      <c r="G588" s="46"/>
      <c r="H588" s="46"/>
      <c r="I588" s="46"/>
      <c r="J588" s="47"/>
    </row>
    <row r="589">
      <c r="A589" s="37" t="s">
        <v>93</v>
      </c>
      <c r="B589" s="37">
        <v>145</v>
      </c>
      <c r="C589" s="38" t="s">
        <v>1644</v>
      </c>
      <c r="D589" s="37" t="s">
        <v>786</v>
      </c>
      <c r="E589" s="39" t="s">
        <v>1645</v>
      </c>
      <c r="F589" s="40" t="s">
        <v>117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98</v>
      </c>
      <c r="B590" s="45"/>
      <c r="C590" s="46"/>
      <c r="D590" s="46"/>
      <c r="E590" s="39" t="s">
        <v>1645</v>
      </c>
      <c r="F590" s="46"/>
      <c r="G590" s="46"/>
      <c r="H590" s="46"/>
      <c r="I590" s="46"/>
      <c r="J590" s="47"/>
    </row>
    <row r="591" ht="30">
      <c r="A591" s="37" t="s">
        <v>390</v>
      </c>
      <c r="B591" s="45"/>
      <c r="C591" s="46"/>
      <c r="D591" s="46"/>
      <c r="E591" s="48" t="s">
        <v>815</v>
      </c>
      <c r="F591" s="46"/>
      <c r="G591" s="46"/>
      <c r="H591" s="46"/>
      <c r="I591" s="46"/>
      <c r="J591" s="47"/>
    </row>
    <row r="592">
      <c r="A592" s="37" t="s">
        <v>99</v>
      </c>
      <c r="B592" s="45"/>
      <c r="C592" s="46"/>
      <c r="D592" s="46"/>
      <c r="E592" s="39" t="s">
        <v>788</v>
      </c>
      <c r="F592" s="46"/>
      <c r="G592" s="46"/>
      <c r="H592" s="46"/>
      <c r="I592" s="46"/>
      <c r="J592" s="47"/>
    </row>
    <row r="593" ht="30">
      <c r="A593" s="37" t="s">
        <v>93</v>
      </c>
      <c r="B593" s="37">
        <v>146</v>
      </c>
      <c r="C593" s="38" t="s">
        <v>2516</v>
      </c>
      <c r="D593" s="37" t="s">
        <v>786</v>
      </c>
      <c r="E593" s="39" t="s">
        <v>2517</v>
      </c>
      <c r="F593" s="40" t="s">
        <v>117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 ht="30">
      <c r="A594" s="37" t="s">
        <v>98</v>
      </c>
      <c r="B594" s="45"/>
      <c r="C594" s="46"/>
      <c r="D594" s="46"/>
      <c r="E594" s="39" t="s">
        <v>2517</v>
      </c>
      <c r="F594" s="46"/>
      <c r="G594" s="46"/>
      <c r="H594" s="46"/>
      <c r="I594" s="46"/>
      <c r="J594" s="47"/>
    </row>
    <row r="595" ht="30">
      <c r="A595" s="37" t="s">
        <v>390</v>
      </c>
      <c r="B595" s="45"/>
      <c r="C595" s="46"/>
      <c r="D595" s="46"/>
      <c r="E595" s="48" t="s">
        <v>919</v>
      </c>
      <c r="F595" s="46"/>
      <c r="G595" s="46"/>
      <c r="H595" s="46"/>
      <c r="I595" s="46"/>
      <c r="J595" s="47"/>
    </row>
    <row r="596">
      <c r="A596" s="37" t="s">
        <v>99</v>
      </c>
      <c r="B596" s="45"/>
      <c r="C596" s="46"/>
      <c r="D596" s="46"/>
      <c r="E596" s="39" t="s">
        <v>788</v>
      </c>
      <c r="F596" s="46"/>
      <c r="G596" s="46"/>
      <c r="H596" s="46"/>
      <c r="I596" s="46"/>
      <c r="J596" s="47"/>
    </row>
    <row r="597" ht="30">
      <c r="A597" s="37" t="s">
        <v>93</v>
      </c>
      <c r="B597" s="37">
        <v>147</v>
      </c>
      <c r="C597" s="38" t="s">
        <v>2518</v>
      </c>
      <c r="D597" s="37" t="s">
        <v>786</v>
      </c>
      <c r="E597" s="39" t="s">
        <v>2519</v>
      </c>
      <c r="F597" s="40" t="s">
        <v>117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 ht="30">
      <c r="A598" s="37" t="s">
        <v>98</v>
      </c>
      <c r="B598" s="45"/>
      <c r="C598" s="46"/>
      <c r="D598" s="46"/>
      <c r="E598" s="39" t="s">
        <v>2519</v>
      </c>
      <c r="F598" s="46"/>
      <c r="G598" s="46"/>
      <c r="H598" s="46"/>
      <c r="I598" s="46"/>
      <c r="J598" s="47"/>
    </row>
    <row r="599" ht="30">
      <c r="A599" s="37" t="s">
        <v>390</v>
      </c>
      <c r="B599" s="45"/>
      <c r="C599" s="46"/>
      <c r="D599" s="46"/>
      <c r="E599" s="48" t="s">
        <v>912</v>
      </c>
      <c r="F599" s="46"/>
      <c r="G599" s="46"/>
      <c r="H599" s="46"/>
      <c r="I599" s="46"/>
      <c r="J599" s="47"/>
    </row>
    <row r="600">
      <c r="A600" s="37" t="s">
        <v>99</v>
      </c>
      <c r="B600" s="45"/>
      <c r="C600" s="46"/>
      <c r="D600" s="46"/>
      <c r="E600" s="39" t="s">
        <v>788</v>
      </c>
      <c r="F600" s="46"/>
      <c r="G600" s="46"/>
      <c r="H600" s="46"/>
      <c r="I600" s="46"/>
      <c r="J600" s="47"/>
    </row>
    <row r="601" ht="30">
      <c r="A601" s="37" t="s">
        <v>93</v>
      </c>
      <c r="B601" s="37">
        <v>148</v>
      </c>
      <c r="C601" s="38" t="s">
        <v>2520</v>
      </c>
      <c r="D601" s="37" t="s">
        <v>786</v>
      </c>
      <c r="E601" s="39" t="s">
        <v>2521</v>
      </c>
      <c r="F601" s="40" t="s">
        <v>117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30">
      <c r="A602" s="37" t="s">
        <v>98</v>
      </c>
      <c r="B602" s="45"/>
      <c r="C602" s="46"/>
      <c r="D602" s="46"/>
      <c r="E602" s="39" t="s">
        <v>2521</v>
      </c>
      <c r="F602" s="46"/>
      <c r="G602" s="46"/>
      <c r="H602" s="46"/>
      <c r="I602" s="46"/>
      <c r="J602" s="47"/>
    </row>
    <row r="603" ht="30">
      <c r="A603" s="37" t="s">
        <v>390</v>
      </c>
      <c r="B603" s="45"/>
      <c r="C603" s="46"/>
      <c r="D603" s="46"/>
      <c r="E603" s="48" t="s">
        <v>919</v>
      </c>
      <c r="F603" s="46"/>
      <c r="G603" s="46"/>
      <c r="H603" s="46"/>
      <c r="I603" s="46"/>
      <c r="J603" s="47"/>
    </row>
    <row r="604">
      <c r="A604" s="37" t="s">
        <v>99</v>
      </c>
      <c r="B604" s="45"/>
      <c r="C604" s="46"/>
      <c r="D604" s="46"/>
      <c r="E604" s="39" t="s">
        <v>788</v>
      </c>
      <c r="F604" s="46"/>
      <c r="G604" s="46"/>
      <c r="H604" s="46"/>
      <c r="I604" s="46"/>
      <c r="J604" s="47"/>
    </row>
    <row r="605" ht="30">
      <c r="A605" s="37" t="s">
        <v>93</v>
      </c>
      <c r="B605" s="37">
        <v>149</v>
      </c>
      <c r="C605" s="38" t="s">
        <v>2522</v>
      </c>
      <c r="D605" s="37" t="s">
        <v>786</v>
      </c>
      <c r="E605" s="39" t="s">
        <v>2523</v>
      </c>
      <c r="F605" s="40" t="s">
        <v>117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 ht="30">
      <c r="A606" s="37" t="s">
        <v>98</v>
      </c>
      <c r="B606" s="45"/>
      <c r="C606" s="46"/>
      <c r="D606" s="46"/>
      <c r="E606" s="39" t="s">
        <v>2523</v>
      </c>
      <c r="F606" s="46"/>
      <c r="G606" s="46"/>
      <c r="H606" s="46"/>
      <c r="I606" s="46"/>
      <c r="J606" s="47"/>
    </row>
    <row r="607" ht="30">
      <c r="A607" s="37" t="s">
        <v>390</v>
      </c>
      <c r="B607" s="45"/>
      <c r="C607" s="46"/>
      <c r="D607" s="46"/>
      <c r="E607" s="48" t="s">
        <v>919</v>
      </c>
      <c r="F607" s="46"/>
      <c r="G607" s="46"/>
      <c r="H607" s="46"/>
      <c r="I607" s="46"/>
      <c r="J607" s="47"/>
    </row>
    <row r="608">
      <c r="A608" s="37" t="s">
        <v>99</v>
      </c>
      <c r="B608" s="45"/>
      <c r="C608" s="46"/>
      <c r="D608" s="46"/>
      <c r="E608" s="39" t="s">
        <v>788</v>
      </c>
      <c r="F608" s="46"/>
      <c r="G608" s="46"/>
      <c r="H608" s="46"/>
      <c r="I608" s="46"/>
      <c r="J608" s="47"/>
    </row>
    <row r="609">
      <c r="A609" s="37" t="s">
        <v>93</v>
      </c>
      <c r="B609" s="37">
        <v>150</v>
      </c>
      <c r="C609" s="38" t="s">
        <v>2524</v>
      </c>
      <c r="D609" s="37" t="s">
        <v>786</v>
      </c>
      <c r="E609" s="39" t="s">
        <v>2525</v>
      </c>
      <c r="F609" s="40" t="s">
        <v>117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98</v>
      </c>
      <c r="B610" s="45"/>
      <c r="C610" s="46"/>
      <c r="D610" s="46"/>
      <c r="E610" s="39" t="s">
        <v>2525</v>
      </c>
      <c r="F610" s="46"/>
      <c r="G610" s="46"/>
      <c r="H610" s="46"/>
      <c r="I610" s="46"/>
      <c r="J610" s="47"/>
    </row>
    <row r="611" ht="30">
      <c r="A611" s="37" t="s">
        <v>390</v>
      </c>
      <c r="B611" s="45"/>
      <c r="C611" s="46"/>
      <c r="D611" s="46"/>
      <c r="E611" s="48" t="s">
        <v>978</v>
      </c>
      <c r="F611" s="46"/>
      <c r="G611" s="46"/>
      <c r="H611" s="46"/>
      <c r="I611" s="46"/>
      <c r="J611" s="47"/>
    </row>
    <row r="612">
      <c r="A612" s="37" t="s">
        <v>99</v>
      </c>
      <c r="B612" s="45"/>
      <c r="C612" s="46"/>
      <c r="D612" s="46"/>
      <c r="E612" s="39" t="s">
        <v>788</v>
      </c>
      <c r="F612" s="46"/>
      <c r="G612" s="46"/>
      <c r="H612" s="46"/>
      <c r="I612" s="46"/>
      <c r="J612" s="47"/>
    </row>
    <row r="613">
      <c r="A613" s="37" t="s">
        <v>93</v>
      </c>
      <c r="B613" s="37">
        <v>151</v>
      </c>
      <c r="C613" s="38" t="s">
        <v>2526</v>
      </c>
      <c r="D613" s="37" t="s">
        <v>786</v>
      </c>
      <c r="E613" s="39" t="s">
        <v>2527</v>
      </c>
      <c r="F613" s="40" t="s">
        <v>117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98</v>
      </c>
      <c r="B614" s="45"/>
      <c r="C614" s="46"/>
      <c r="D614" s="46"/>
      <c r="E614" s="39" t="s">
        <v>2527</v>
      </c>
      <c r="F614" s="46"/>
      <c r="G614" s="46"/>
      <c r="H614" s="46"/>
      <c r="I614" s="46"/>
      <c r="J614" s="47"/>
    </row>
    <row r="615" ht="30">
      <c r="A615" s="37" t="s">
        <v>390</v>
      </c>
      <c r="B615" s="45"/>
      <c r="C615" s="46"/>
      <c r="D615" s="46"/>
      <c r="E615" s="48" t="s">
        <v>912</v>
      </c>
      <c r="F615" s="46"/>
      <c r="G615" s="46"/>
      <c r="H615" s="46"/>
      <c r="I615" s="46"/>
      <c r="J615" s="47"/>
    </row>
    <row r="616">
      <c r="A616" s="37" t="s">
        <v>99</v>
      </c>
      <c r="B616" s="45"/>
      <c r="C616" s="46"/>
      <c r="D616" s="46"/>
      <c r="E616" s="39" t="s">
        <v>788</v>
      </c>
      <c r="F616" s="46"/>
      <c r="G616" s="46"/>
      <c r="H616" s="46"/>
      <c r="I616" s="46"/>
      <c r="J616" s="47"/>
    </row>
    <row r="617">
      <c r="A617" s="37" t="s">
        <v>93</v>
      </c>
      <c r="B617" s="37">
        <v>152</v>
      </c>
      <c r="C617" s="38" t="s">
        <v>2528</v>
      </c>
      <c r="D617" s="37" t="s">
        <v>786</v>
      </c>
      <c r="E617" s="39" t="s">
        <v>2529</v>
      </c>
      <c r="F617" s="40" t="s">
        <v>117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98</v>
      </c>
      <c r="B618" s="45"/>
      <c r="C618" s="46"/>
      <c r="D618" s="46"/>
      <c r="E618" s="39" t="s">
        <v>2529</v>
      </c>
      <c r="F618" s="46"/>
      <c r="G618" s="46"/>
      <c r="H618" s="46"/>
      <c r="I618" s="46"/>
      <c r="J618" s="47"/>
    </row>
    <row r="619" ht="30">
      <c r="A619" s="37" t="s">
        <v>390</v>
      </c>
      <c r="B619" s="45"/>
      <c r="C619" s="46"/>
      <c r="D619" s="46"/>
      <c r="E619" s="48" t="s">
        <v>897</v>
      </c>
      <c r="F619" s="46"/>
      <c r="G619" s="46"/>
      <c r="H619" s="46"/>
      <c r="I619" s="46"/>
      <c r="J619" s="47"/>
    </row>
    <row r="620">
      <c r="A620" s="37" t="s">
        <v>99</v>
      </c>
      <c r="B620" s="45"/>
      <c r="C620" s="46"/>
      <c r="D620" s="46"/>
      <c r="E620" s="39" t="s">
        <v>788</v>
      </c>
      <c r="F620" s="46"/>
      <c r="G620" s="46"/>
      <c r="H620" s="46"/>
      <c r="I620" s="46"/>
      <c r="J620" s="47"/>
    </row>
    <row r="621">
      <c r="A621" s="37" t="s">
        <v>93</v>
      </c>
      <c r="B621" s="37">
        <v>153</v>
      </c>
      <c r="C621" s="38" t="s">
        <v>2530</v>
      </c>
      <c r="D621" s="37" t="s">
        <v>786</v>
      </c>
      <c r="E621" s="39" t="s">
        <v>2531</v>
      </c>
      <c r="F621" s="40" t="s">
        <v>117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98</v>
      </c>
      <c r="B622" s="45"/>
      <c r="C622" s="46"/>
      <c r="D622" s="46"/>
      <c r="E622" s="39" t="s">
        <v>2531</v>
      </c>
      <c r="F622" s="46"/>
      <c r="G622" s="46"/>
      <c r="H622" s="46"/>
      <c r="I622" s="46"/>
      <c r="J622" s="47"/>
    </row>
    <row r="623" ht="30">
      <c r="A623" s="37" t="s">
        <v>390</v>
      </c>
      <c r="B623" s="45"/>
      <c r="C623" s="46"/>
      <c r="D623" s="46"/>
      <c r="E623" s="48" t="s">
        <v>897</v>
      </c>
      <c r="F623" s="46"/>
      <c r="G623" s="46"/>
      <c r="H623" s="46"/>
      <c r="I623" s="46"/>
      <c r="J623" s="47"/>
    </row>
    <row r="624">
      <c r="A624" s="37" t="s">
        <v>99</v>
      </c>
      <c r="B624" s="45"/>
      <c r="C624" s="46"/>
      <c r="D624" s="46"/>
      <c r="E624" s="39" t="s">
        <v>788</v>
      </c>
      <c r="F624" s="46"/>
      <c r="G624" s="46"/>
      <c r="H624" s="46"/>
      <c r="I624" s="46"/>
      <c r="J624" s="47"/>
    </row>
    <row r="625">
      <c r="A625" s="37" t="s">
        <v>93</v>
      </c>
      <c r="B625" s="37">
        <v>154</v>
      </c>
      <c r="C625" s="38" t="s">
        <v>2532</v>
      </c>
      <c r="D625" s="37" t="s">
        <v>786</v>
      </c>
      <c r="E625" s="39" t="s">
        <v>2533</v>
      </c>
      <c r="F625" s="40" t="s">
        <v>117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98</v>
      </c>
      <c r="B626" s="45"/>
      <c r="C626" s="46"/>
      <c r="D626" s="46"/>
      <c r="E626" s="39" t="s">
        <v>2533</v>
      </c>
      <c r="F626" s="46"/>
      <c r="G626" s="46"/>
      <c r="H626" s="46"/>
      <c r="I626" s="46"/>
      <c r="J626" s="47"/>
    </row>
    <row r="627" ht="30">
      <c r="A627" s="37" t="s">
        <v>390</v>
      </c>
      <c r="B627" s="45"/>
      <c r="C627" s="46"/>
      <c r="D627" s="46"/>
      <c r="E627" s="48" t="s">
        <v>919</v>
      </c>
      <c r="F627" s="46"/>
      <c r="G627" s="46"/>
      <c r="H627" s="46"/>
      <c r="I627" s="46"/>
      <c r="J627" s="47"/>
    </row>
    <row r="628">
      <c r="A628" s="37" t="s">
        <v>99</v>
      </c>
      <c r="B628" s="45"/>
      <c r="C628" s="46"/>
      <c r="D628" s="46"/>
      <c r="E628" s="39" t="s">
        <v>788</v>
      </c>
      <c r="F628" s="46"/>
      <c r="G628" s="46"/>
      <c r="H628" s="46"/>
      <c r="I628" s="46"/>
      <c r="J628" s="47"/>
    </row>
    <row r="629">
      <c r="A629" s="37" t="s">
        <v>93</v>
      </c>
      <c r="B629" s="37">
        <v>155</v>
      </c>
      <c r="C629" s="38" t="s">
        <v>1646</v>
      </c>
      <c r="D629" s="37" t="s">
        <v>786</v>
      </c>
      <c r="E629" s="39" t="s">
        <v>1647</v>
      </c>
      <c r="F629" s="40" t="s">
        <v>117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98</v>
      </c>
      <c r="B630" s="45"/>
      <c r="C630" s="46"/>
      <c r="D630" s="46"/>
      <c r="E630" s="39" t="s">
        <v>1647</v>
      </c>
      <c r="F630" s="46"/>
      <c r="G630" s="46"/>
      <c r="H630" s="46"/>
      <c r="I630" s="46"/>
      <c r="J630" s="47"/>
    </row>
    <row r="631" ht="30">
      <c r="A631" s="37" t="s">
        <v>390</v>
      </c>
      <c r="B631" s="45"/>
      <c r="C631" s="46"/>
      <c r="D631" s="46"/>
      <c r="E631" s="48" t="s">
        <v>981</v>
      </c>
      <c r="F631" s="46"/>
      <c r="G631" s="46"/>
      <c r="H631" s="46"/>
      <c r="I631" s="46"/>
      <c r="J631" s="47"/>
    </row>
    <row r="632">
      <c r="A632" s="37" t="s">
        <v>99</v>
      </c>
      <c r="B632" s="45"/>
      <c r="C632" s="46"/>
      <c r="D632" s="46"/>
      <c r="E632" s="39" t="s">
        <v>788</v>
      </c>
      <c r="F632" s="46"/>
      <c r="G632" s="46"/>
      <c r="H632" s="46"/>
      <c r="I632" s="46"/>
      <c r="J632" s="47"/>
    </row>
    <row r="633">
      <c r="A633" s="37" t="s">
        <v>93</v>
      </c>
      <c r="B633" s="37">
        <v>156</v>
      </c>
      <c r="C633" s="38" t="s">
        <v>2534</v>
      </c>
      <c r="D633" s="37" t="s">
        <v>786</v>
      </c>
      <c r="E633" s="39" t="s">
        <v>2535</v>
      </c>
      <c r="F633" s="40" t="s">
        <v>117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98</v>
      </c>
      <c r="B634" s="45"/>
      <c r="C634" s="46"/>
      <c r="D634" s="46"/>
      <c r="E634" s="39" t="s">
        <v>2535</v>
      </c>
      <c r="F634" s="46"/>
      <c r="G634" s="46"/>
      <c r="H634" s="46"/>
      <c r="I634" s="46"/>
      <c r="J634" s="47"/>
    </row>
    <row r="635" ht="30">
      <c r="A635" s="37" t="s">
        <v>390</v>
      </c>
      <c r="B635" s="45"/>
      <c r="C635" s="46"/>
      <c r="D635" s="46"/>
      <c r="E635" s="48" t="s">
        <v>1243</v>
      </c>
      <c r="F635" s="46"/>
      <c r="G635" s="46"/>
      <c r="H635" s="46"/>
      <c r="I635" s="46"/>
      <c r="J635" s="47"/>
    </row>
    <row r="636">
      <c r="A636" s="37" t="s">
        <v>99</v>
      </c>
      <c r="B636" s="45"/>
      <c r="C636" s="46"/>
      <c r="D636" s="46"/>
      <c r="E636" s="39" t="s">
        <v>788</v>
      </c>
      <c r="F636" s="46"/>
      <c r="G636" s="46"/>
      <c r="H636" s="46"/>
      <c r="I636" s="46"/>
      <c r="J636" s="47"/>
    </row>
    <row r="637">
      <c r="A637" s="37" t="s">
        <v>93</v>
      </c>
      <c r="B637" s="37">
        <v>157</v>
      </c>
      <c r="C637" s="38" t="s">
        <v>2536</v>
      </c>
      <c r="D637" s="37" t="s">
        <v>786</v>
      </c>
      <c r="E637" s="39" t="s">
        <v>2537</v>
      </c>
      <c r="F637" s="40" t="s">
        <v>117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98</v>
      </c>
      <c r="B638" s="45"/>
      <c r="C638" s="46"/>
      <c r="D638" s="46"/>
      <c r="E638" s="39" t="s">
        <v>2537</v>
      </c>
      <c r="F638" s="46"/>
      <c r="G638" s="46"/>
      <c r="H638" s="46"/>
      <c r="I638" s="46"/>
      <c r="J638" s="47"/>
    </row>
    <row r="639" ht="30">
      <c r="A639" s="37" t="s">
        <v>390</v>
      </c>
      <c r="B639" s="45"/>
      <c r="C639" s="46"/>
      <c r="D639" s="46"/>
      <c r="E639" s="48" t="s">
        <v>962</v>
      </c>
      <c r="F639" s="46"/>
      <c r="G639" s="46"/>
      <c r="H639" s="46"/>
      <c r="I639" s="46"/>
      <c r="J639" s="47"/>
    </row>
    <row r="640">
      <c r="A640" s="37" t="s">
        <v>99</v>
      </c>
      <c r="B640" s="45"/>
      <c r="C640" s="46"/>
      <c r="D640" s="46"/>
      <c r="E640" s="39" t="s">
        <v>788</v>
      </c>
      <c r="F640" s="46"/>
      <c r="G640" s="46"/>
      <c r="H640" s="46"/>
      <c r="I640" s="46"/>
      <c r="J640" s="47"/>
    </row>
    <row r="641">
      <c r="A641" s="37" t="s">
        <v>93</v>
      </c>
      <c r="B641" s="37">
        <v>158</v>
      </c>
      <c r="C641" s="38" t="s">
        <v>1648</v>
      </c>
      <c r="D641" s="37" t="s">
        <v>786</v>
      </c>
      <c r="E641" s="39" t="s">
        <v>1649</v>
      </c>
      <c r="F641" s="40" t="s">
        <v>117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98</v>
      </c>
      <c r="B642" s="45"/>
      <c r="C642" s="46"/>
      <c r="D642" s="46"/>
      <c r="E642" s="39" t="s">
        <v>1649</v>
      </c>
      <c r="F642" s="46"/>
      <c r="G642" s="46"/>
      <c r="H642" s="46"/>
      <c r="I642" s="46"/>
      <c r="J642" s="47"/>
    </row>
    <row r="643" ht="30">
      <c r="A643" s="37" t="s">
        <v>390</v>
      </c>
      <c r="B643" s="45"/>
      <c r="C643" s="46"/>
      <c r="D643" s="46"/>
      <c r="E643" s="48" t="s">
        <v>1322</v>
      </c>
      <c r="F643" s="46"/>
      <c r="G643" s="46"/>
      <c r="H643" s="46"/>
      <c r="I643" s="46"/>
      <c r="J643" s="47"/>
    </row>
    <row r="644">
      <c r="A644" s="37" t="s">
        <v>99</v>
      </c>
      <c r="B644" s="45"/>
      <c r="C644" s="46"/>
      <c r="D644" s="46"/>
      <c r="E644" s="39" t="s">
        <v>788</v>
      </c>
      <c r="F644" s="46"/>
      <c r="G644" s="46"/>
      <c r="H644" s="46"/>
      <c r="I644" s="46"/>
      <c r="J644" s="47"/>
    </row>
    <row r="645">
      <c r="A645" s="37" t="s">
        <v>93</v>
      </c>
      <c r="B645" s="37">
        <v>159</v>
      </c>
      <c r="C645" s="38" t="s">
        <v>2538</v>
      </c>
      <c r="D645" s="37" t="s">
        <v>786</v>
      </c>
      <c r="E645" s="39" t="s">
        <v>1723</v>
      </c>
      <c r="F645" s="40" t="s">
        <v>117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98</v>
      </c>
      <c r="B646" s="45"/>
      <c r="C646" s="46"/>
      <c r="D646" s="46"/>
      <c r="E646" s="39" t="s">
        <v>1723</v>
      </c>
      <c r="F646" s="46"/>
      <c r="G646" s="46"/>
      <c r="H646" s="46"/>
      <c r="I646" s="46"/>
      <c r="J646" s="47"/>
    </row>
    <row r="647" ht="30">
      <c r="A647" s="37" t="s">
        <v>390</v>
      </c>
      <c r="B647" s="45"/>
      <c r="C647" s="46"/>
      <c r="D647" s="46"/>
      <c r="E647" s="48" t="s">
        <v>981</v>
      </c>
      <c r="F647" s="46"/>
      <c r="G647" s="46"/>
      <c r="H647" s="46"/>
      <c r="I647" s="46"/>
      <c r="J647" s="47"/>
    </row>
    <row r="648">
      <c r="A648" s="37" t="s">
        <v>99</v>
      </c>
      <c r="B648" s="45"/>
      <c r="C648" s="46"/>
      <c r="D648" s="46"/>
      <c r="E648" s="39" t="s">
        <v>788</v>
      </c>
      <c r="F648" s="46"/>
      <c r="G648" s="46"/>
      <c r="H648" s="46"/>
      <c r="I648" s="46"/>
      <c r="J648" s="47"/>
    </row>
    <row r="649">
      <c r="A649" s="31" t="s">
        <v>90</v>
      </c>
      <c r="B649" s="32"/>
      <c r="C649" s="33" t="s">
        <v>1057</v>
      </c>
      <c r="D649" s="34"/>
      <c r="E649" s="31" t="s">
        <v>1058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93</v>
      </c>
      <c r="B650" s="37">
        <v>160</v>
      </c>
      <c r="C650" s="38" t="s">
        <v>1059</v>
      </c>
      <c r="D650" s="37" t="s">
        <v>786</v>
      </c>
      <c r="E650" s="39" t="s">
        <v>1060</v>
      </c>
      <c r="F650" s="40" t="s">
        <v>1061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98</v>
      </c>
      <c r="B651" s="45"/>
      <c r="C651" s="46"/>
      <c r="D651" s="46"/>
      <c r="E651" s="39" t="s">
        <v>1060</v>
      </c>
      <c r="F651" s="46"/>
      <c r="G651" s="46"/>
      <c r="H651" s="46"/>
      <c r="I651" s="46"/>
      <c r="J651" s="47"/>
    </row>
    <row r="652" ht="30">
      <c r="A652" s="37" t="s">
        <v>390</v>
      </c>
      <c r="B652" s="45"/>
      <c r="C652" s="46"/>
      <c r="D652" s="46"/>
      <c r="E652" s="48" t="s">
        <v>919</v>
      </c>
      <c r="F652" s="46"/>
      <c r="G652" s="46"/>
      <c r="H652" s="46"/>
      <c r="I652" s="46"/>
      <c r="J652" s="47"/>
    </row>
    <row r="653" ht="30">
      <c r="A653" s="37" t="s">
        <v>99</v>
      </c>
      <c r="B653" s="45"/>
      <c r="C653" s="46"/>
      <c r="D653" s="46"/>
      <c r="E653" s="39" t="s">
        <v>1062</v>
      </c>
      <c r="F653" s="46"/>
      <c r="G653" s="46"/>
      <c r="H653" s="46"/>
      <c r="I653" s="46"/>
      <c r="J653" s="47"/>
    </row>
    <row r="654">
      <c r="A654" s="37" t="s">
        <v>93</v>
      </c>
      <c r="B654" s="37">
        <v>161</v>
      </c>
      <c r="C654" s="38" t="s">
        <v>2539</v>
      </c>
      <c r="D654" s="37" t="s">
        <v>786</v>
      </c>
      <c r="E654" s="39" t="s">
        <v>1965</v>
      </c>
      <c r="F654" s="40" t="s">
        <v>117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98</v>
      </c>
      <c r="B655" s="45"/>
      <c r="C655" s="46"/>
      <c r="D655" s="46"/>
      <c r="E655" s="39" t="s">
        <v>1966</v>
      </c>
      <c r="F655" s="46"/>
      <c r="G655" s="46"/>
      <c r="H655" s="46"/>
      <c r="I655" s="46"/>
      <c r="J655" s="47"/>
    </row>
    <row r="656" ht="30">
      <c r="A656" s="37" t="s">
        <v>390</v>
      </c>
      <c r="B656" s="45"/>
      <c r="C656" s="46"/>
      <c r="D656" s="46"/>
      <c r="E656" s="48" t="s">
        <v>810</v>
      </c>
      <c r="F656" s="46"/>
      <c r="G656" s="46"/>
      <c r="H656" s="46"/>
      <c r="I656" s="46"/>
      <c r="J656" s="47"/>
    </row>
    <row r="657" ht="105">
      <c r="A657" s="37" t="s">
        <v>99</v>
      </c>
      <c r="B657" s="45"/>
      <c r="C657" s="46"/>
      <c r="D657" s="46"/>
      <c r="E657" s="39" t="s">
        <v>1967</v>
      </c>
      <c r="F657" s="46"/>
      <c r="G657" s="46"/>
      <c r="H657" s="46"/>
      <c r="I657" s="46"/>
      <c r="J657" s="47"/>
    </row>
    <row r="658">
      <c r="A658" s="37" t="s">
        <v>93</v>
      </c>
      <c r="B658" s="37">
        <v>162</v>
      </c>
      <c r="C658" s="38" t="s">
        <v>2540</v>
      </c>
      <c r="D658" s="37" t="s">
        <v>786</v>
      </c>
      <c r="E658" s="39" t="s">
        <v>1969</v>
      </c>
      <c r="F658" s="40" t="s">
        <v>117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98</v>
      </c>
      <c r="B659" s="45"/>
      <c r="C659" s="46"/>
      <c r="D659" s="46"/>
      <c r="E659" s="39" t="s">
        <v>1969</v>
      </c>
      <c r="F659" s="46"/>
      <c r="G659" s="46"/>
      <c r="H659" s="46"/>
      <c r="I659" s="46"/>
      <c r="J659" s="47"/>
    </row>
    <row r="660" ht="30">
      <c r="A660" s="37" t="s">
        <v>390</v>
      </c>
      <c r="B660" s="45"/>
      <c r="C660" s="46"/>
      <c r="D660" s="46"/>
      <c r="E660" s="48" t="s">
        <v>810</v>
      </c>
      <c r="F660" s="46"/>
      <c r="G660" s="46"/>
      <c r="H660" s="46"/>
      <c r="I660" s="46"/>
      <c r="J660" s="47"/>
    </row>
    <row r="661" ht="105">
      <c r="A661" s="37" t="s">
        <v>99</v>
      </c>
      <c r="B661" s="45"/>
      <c r="C661" s="46"/>
      <c r="D661" s="46"/>
      <c r="E661" s="39" t="s">
        <v>1970</v>
      </c>
      <c r="F661" s="46"/>
      <c r="G661" s="46"/>
      <c r="H661" s="46"/>
      <c r="I661" s="46"/>
      <c r="J661" s="47"/>
    </row>
    <row r="662">
      <c r="A662" s="37" t="s">
        <v>93</v>
      </c>
      <c r="B662" s="37">
        <v>163</v>
      </c>
      <c r="C662" s="38" t="s">
        <v>2541</v>
      </c>
      <c r="D662" s="37" t="s">
        <v>786</v>
      </c>
      <c r="E662" s="39" t="s">
        <v>1798</v>
      </c>
      <c r="F662" s="40" t="s">
        <v>1061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98</v>
      </c>
      <c r="B663" s="45"/>
      <c r="C663" s="46"/>
      <c r="D663" s="46"/>
      <c r="E663" s="39" t="s">
        <v>1798</v>
      </c>
      <c r="F663" s="46"/>
      <c r="G663" s="46"/>
      <c r="H663" s="46"/>
      <c r="I663" s="46"/>
      <c r="J663" s="47"/>
    </row>
    <row r="664" ht="30">
      <c r="A664" s="37" t="s">
        <v>390</v>
      </c>
      <c r="B664" s="45"/>
      <c r="C664" s="46"/>
      <c r="D664" s="46"/>
      <c r="E664" s="48" t="s">
        <v>919</v>
      </c>
      <c r="F664" s="46"/>
      <c r="G664" s="46"/>
      <c r="H664" s="46"/>
      <c r="I664" s="46"/>
      <c r="J664" s="47"/>
    </row>
    <row r="665" ht="30">
      <c r="A665" s="37" t="s">
        <v>99</v>
      </c>
      <c r="B665" s="45"/>
      <c r="C665" s="46"/>
      <c r="D665" s="46"/>
      <c r="E665" s="39" t="s">
        <v>1799</v>
      </c>
      <c r="F665" s="46"/>
      <c r="G665" s="46"/>
      <c r="H665" s="46"/>
      <c r="I665" s="46"/>
      <c r="J665" s="47"/>
    </row>
    <row r="666" ht="30">
      <c r="A666" s="37" t="s">
        <v>93</v>
      </c>
      <c r="B666" s="37">
        <v>164</v>
      </c>
      <c r="C666" s="38" t="s">
        <v>2542</v>
      </c>
      <c r="D666" s="37" t="s">
        <v>786</v>
      </c>
      <c r="E666" s="39" t="s">
        <v>2543</v>
      </c>
      <c r="F666" s="40" t="s">
        <v>117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98</v>
      </c>
      <c r="B667" s="45"/>
      <c r="C667" s="46"/>
      <c r="D667" s="46"/>
      <c r="E667" s="39" t="s">
        <v>2543</v>
      </c>
      <c r="F667" s="46"/>
      <c r="G667" s="46"/>
      <c r="H667" s="46"/>
      <c r="I667" s="46"/>
      <c r="J667" s="47"/>
    </row>
    <row r="668" ht="30">
      <c r="A668" s="37" t="s">
        <v>390</v>
      </c>
      <c r="B668" s="45"/>
      <c r="C668" s="46"/>
      <c r="D668" s="46"/>
      <c r="E668" s="48" t="s">
        <v>912</v>
      </c>
      <c r="F668" s="46"/>
      <c r="G668" s="46"/>
      <c r="H668" s="46"/>
      <c r="I668" s="46"/>
      <c r="J668" s="47"/>
    </row>
    <row r="669" ht="135">
      <c r="A669" s="37" t="s">
        <v>99</v>
      </c>
      <c r="B669" s="45"/>
      <c r="C669" s="46"/>
      <c r="D669" s="46"/>
      <c r="E669" s="39" t="s">
        <v>1310</v>
      </c>
      <c r="F669" s="46"/>
      <c r="G669" s="46"/>
      <c r="H669" s="46"/>
      <c r="I669" s="46"/>
      <c r="J669" s="47"/>
    </row>
    <row r="670">
      <c r="A670" s="37" t="s">
        <v>93</v>
      </c>
      <c r="B670" s="37">
        <v>165</v>
      </c>
      <c r="C670" s="38" t="s">
        <v>2544</v>
      </c>
      <c r="D670" s="37" t="s">
        <v>786</v>
      </c>
      <c r="E670" s="39" t="s">
        <v>1488</v>
      </c>
      <c r="F670" s="40" t="s">
        <v>503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98</v>
      </c>
      <c r="B671" s="45"/>
      <c r="C671" s="46"/>
      <c r="D671" s="46"/>
      <c r="E671" s="39" t="s">
        <v>1488</v>
      </c>
      <c r="F671" s="46"/>
      <c r="G671" s="46"/>
      <c r="H671" s="46"/>
      <c r="I671" s="46"/>
      <c r="J671" s="47"/>
    </row>
    <row r="672" ht="30">
      <c r="A672" s="37" t="s">
        <v>390</v>
      </c>
      <c r="B672" s="45"/>
      <c r="C672" s="46"/>
      <c r="D672" s="46"/>
      <c r="E672" s="48" t="s">
        <v>2062</v>
      </c>
      <c r="F672" s="46"/>
      <c r="G672" s="46"/>
      <c r="H672" s="46"/>
      <c r="I672" s="46"/>
      <c r="J672" s="47"/>
    </row>
    <row r="673" ht="150">
      <c r="A673" s="37" t="s">
        <v>99</v>
      </c>
      <c r="B673" s="45"/>
      <c r="C673" s="46"/>
      <c r="D673" s="46"/>
      <c r="E673" s="39" t="s">
        <v>1489</v>
      </c>
      <c r="F673" s="46"/>
      <c r="G673" s="46"/>
      <c r="H673" s="46"/>
      <c r="I673" s="46"/>
      <c r="J673" s="47"/>
    </row>
    <row r="674">
      <c r="A674" s="37" t="s">
        <v>93</v>
      </c>
      <c r="B674" s="37">
        <v>166</v>
      </c>
      <c r="C674" s="38" t="s">
        <v>2545</v>
      </c>
      <c r="D674" s="37" t="s">
        <v>786</v>
      </c>
      <c r="E674" s="39" t="s">
        <v>2546</v>
      </c>
      <c r="F674" s="40" t="s">
        <v>503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98</v>
      </c>
      <c r="B675" s="45"/>
      <c r="C675" s="46"/>
      <c r="D675" s="46"/>
      <c r="E675" s="39" t="s">
        <v>2546</v>
      </c>
      <c r="F675" s="46"/>
      <c r="G675" s="46"/>
      <c r="H675" s="46"/>
      <c r="I675" s="46"/>
      <c r="J675" s="47"/>
    </row>
    <row r="676" ht="30">
      <c r="A676" s="37" t="s">
        <v>390</v>
      </c>
      <c r="B676" s="45"/>
      <c r="C676" s="46"/>
      <c r="D676" s="46"/>
      <c r="E676" s="48" t="s">
        <v>1036</v>
      </c>
      <c r="F676" s="46"/>
      <c r="G676" s="46"/>
      <c r="H676" s="46"/>
      <c r="I676" s="46"/>
      <c r="J676" s="47"/>
    </row>
    <row r="677" ht="150">
      <c r="A677" s="37" t="s">
        <v>99</v>
      </c>
      <c r="B677" s="45"/>
      <c r="C677" s="46"/>
      <c r="D677" s="46"/>
      <c r="E677" s="39" t="s">
        <v>2547</v>
      </c>
      <c r="F677" s="46"/>
      <c r="G677" s="46"/>
      <c r="H677" s="46"/>
      <c r="I677" s="46"/>
      <c r="J677" s="47"/>
    </row>
    <row r="678">
      <c r="A678" s="37" t="s">
        <v>93</v>
      </c>
      <c r="B678" s="37">
        <v>167</v>
      </c>
      <c r="C678" s="38" t="s">
        <v>2548</v>
      </c>
      <c r="D678" s="37" t="s">
        <v>786</v>
      </c>
      <c r="E678" s="39" t="s">
        <v>2549</v>
      </c>
      <c r="F678" s="40" t="s">
        <v>117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98</v>
      </c>
      <c r="B679" s="45"/>
      <c r="C679" s="46"/>
      <c r="D679" s="46"/>
      <c r="E679" s="39" t="s">
        <v>2549</v>
      </c>
      <c r="F679" s="46"/>
      <c r="G679" s="46"/>
      <c r="H679" s="46"/>
      <c r="I679" s="46"/>
      <c r="J679" s="47"/>
    </row>
    <row r="680" ht="30">
      <c r="A680" s="37" t="s">
        <v>390</v>
      </c>
      <c r="B680" s="45"/>
      <c r="C680" s="46"/>
      <c r="D680" s="46"/>
      <c r="E680" s="48" t="s">
        <v>919</v>
      </c>
      <c r="F680" s="46"/>
      <c r="G680" s="46"/>
      <c r="H680" s="46"/>
      <c r="I680" s="46"/>
      <c r="J680" s="47"/>
    </row>
    <row r="681" ht="150">
      <c r="A681" s="37" t="s">
        <v>99</v>
      </c>
      <c r="B681" s="45"/>
      <c r="C681" s="46"/>
      <c r="D681" s="46"/>
      <c r="E681" s="39" t="s">
        <v>2550</v>
      </c>
      <c r="F681" s="46"/>
      <c r="G681" s="46"/>
      <c r="H681" s="46"/>
      <c r="I681" s="46"/>
      <c r="J681" s="47"/>
    </row>
    <row r="682" ht="30">
      <c r="A682" s="37" t="s">
        <v>93</v>
      </c>
      <c r="B682" s="37">
        <v>168</v>
      </c>
      <c r="C682" s="38" t="s">
        <v>2551</v>
      </c>
      <c r="D682" s="37" t="s">
        <v>786</v>
      </c>
      <c r="E682" s="39" t="s">
        <v>2552</v>
      </c>
      <c r="F682" s="40" t="s">
        <v>117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30">
      <c r="A683" s="37" t="s">
        <v>98</v>
      </c>
      <c r="B683" s="45"/>
      <c r="C683" s="46"/>
      <c r="D683" s="46"/>
      <c r="E683" s="39" t="s">
        <v>2552</v>
      </c>
      <c r="F683" s="46"/>
      <c r="G683" s="46"/>
      <c r="H683" s="46"/>
      <c r="I683" s="46"/>
      <c r="J683" s="47"/>
    </row>
    <row r="684" ht="30">
      <c r="A684" s="37" t="s">
        <v>390</v>
      </c>
      <c r="B684" s="45"/>
      <c r="C684" s="46"/>
      <c r="D684" s="46"/>
      <c r="E684" s="48" t="s">
        <v>919</v>
      </c>
      <c r="F684" s="46"/>
      <c r="G684" s="46"/>
      <c r="H684" s="46"/>
      <c r="I684" s="46"/>
      <c r="J684" s="47"/>
    </row>
    <row r="685" ht="165">
      <c r="A685" s="37" t="s">
        <v>99</v>
      </c>
      <c r="B685" s="45"/>
      <c r="C685" s="46"/>
      <c r="D685" s="46"/>
      <c r="E685" s="39" t="s">
        <v>2553</v>
      </c>
      <c r="F685" s="46"/>
      <c r="G685" s="46"/>
      <c r="H685" s="46"/>
      <c r="I685" s="46"/>
      <c r="J685" s="47"/>
    </row>
    <row r="686">
      <c r="A686" s="31" t="s">
        <v>90</v>
      </c>
      <c r="B686" s="32"/>
      <c r="C686" s="33" t="s">
        <v>1091</v>
      </c>
      <c r="D686" s="34"/>
      <c r="E686" s="31" t="s">
        <v>1092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93</v>
      </c>
      <c r="B687" s="37">
        <v>169</v>
      </c>
      <c r="C687" s="38" t="s">
        <v>633</v>
      </c>
      <c r="D687" s="37" t="s">
        <v>1176</v>
      </c>
      <c r="E687" s="39" t="s">
        <v>634</v>
      </c>
      <c r="F687" s="40" t="s">
        <v>626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98</v>
      </c>
      <c r="B688" s="45"/>
      <c r="C688" s="46"/>
      <c r="D688" s="46"/>
      <c r="E688" s="39" t="s">
        <v>627</v>
      </c>
      <c r="F688" s="46"/>
      <c r="G688" s="46"/>
      <c r="H688" s="46"/>
      <c r="I688" s="46"/>
      <c r="J688" s="47"/>
    </row>
    <row r="689" ht="30">
      <c r="A689" s="37" t="s">
        <v>390</v>
      </c>
      <c r="B689" s="45"/>
      <c r="C689" s="46"/>
      <c r="D689" s="46"/>
      <c r="E689" s="48" t="s">
        <v>1100</v>
      </c>
      <c r="F689" s="46"/>
      <c r="G689" s="46"/>
      <c r="H689" s="46"/>
      <c r="I689" s="46"/>
      <c r="J689" s="47"/>
    </row>
    <row r="690" ht="210">
      <c r="A690" s="37" t="s">
        <v>99</v>
      </c>
      <c r="B690" s="45"/>
      <c r="C690" s="46"/>
      <c r="D690" s="46"/>
      <c r="E690" s="39" t="s">
        <v>628</v>
      </c>
      <c r="F690" s="46"/>
      <c r="G690" s="46"/>
      <c r="H690" s="46"/>
      <c r="I690" s="46"/>
      <c r="J690" s="47"/>
    </row>
    <row r="691" ht="45">
      <c r="A691" s="37" t="s">
        <v>93</v>
      </c>
      <c r="B691" s="37">
        <v>170</v>
      </c>
      <c r="C691" s="38" t="s">
        <v>635</v>
      </c>
      <c r="D691" s="37" t="s">
        <v>1178</v>
      </c>
      <c r="E691" s="39" t="s">
        <v>636</v>
      </c>
      <c r="F691" s="40" t="s">
        <v>626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98</v>
      </c>
      <c r="B692" s="45"/>
      <c r="C692" s="46"/>
      <c r="D692" s="46"/>
      <c r="E692" s="39" t="s">
        <v>627</v>
      </c>
      <c r="F692" s="46"/>
      <c r="G692" s="46"/>
      <c r="H692" s="46"/>
      <c r="I692" s="46"/>
      <c r="J692" s="47"/>
    </row>
    <row r="693" ht="30">
      <c r="A693" s="37" t="s">
        <v>390</v>
      </c>
      <c r="B693" s="45"/>
      <c r="C693" s="46"/>
      <c r="D693" s="46"/>
      <c r="E693" s="48" t="s">
        <v>1100</v>
      </c>
      <c r="F693" s="46"/>
      <c r="G693" s="46"/>
      <c r="H693" s="46"/>
      <c r="I693" s="46"/>
      <c r="J693" s="47"/>
    </row>
    <row r="694" ht="210">
      <c r="A694" s="37" t="s">
        <v>99</v>
      </c>
      <c r="B694" s="45"/>
      <c r="C694" s="46"/>
      <c r="D694" s="46"/>
      <c r="E694" s="39" t="s">
        <v>628</v>
      </c>
      <c r="F694" s="46"/>
      <c r="G694" s="46"/>
      <c r="H694" s="46"/>
      <c r="I694" s="46"/>
      <c r="J694" s="47"/>
    </row>
    <row r="695" ht="30">
      <c r="A695" s="37" t="s">
        <v>93</v>
      </c>
      <c r="B695" s="37">
        <v>171</v>
      </c>
      <c r="C695" s="38" t="s">
        <v>643</v>
      </c>
      <c r="D695" s="37" t="s">
        <v>2354</v>
      </c>
      <c r="E695" s="39" t="s">
        <v>644</v>
      </c>
      <c r="F695" s="40" t="s">
        <v>626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98</v>
      </c>
      <c r="B696" s="45"/>
      <c r="C696" s="46"/>
      <c r="D696" s="46"/>
      <c r="E696" s="39" t="s">
        <v>627</v>
      </c>
      <c r="F696" s="46"/>
      <c r="G696" s="46"/>
      <c r="H696" s="46"/>
      <c r="I696" s="46"/>
      <c r="J696" s="47"/>
    </row>
    <row r="697" ht="30">
      <c r="A697" s="37" t="s">
        <v>390</v>
      </c>
      <c r="B697" s="45"/>
      <c r="C697" s="46"/>
      <c r="D697" s="46"/>
      <c r="E697" s="48" t="s">
        <v>2554</v>
      </c>
      <c r="F697" s="46"/>
      <c r="G697" s="46"/>
      <c r="H697" s="46"/>
      <c r="I697" s="46"/>
      <c r="J697" s="47"/>
    </row>
    <row r="698" ht="210">
      <c r="A698" s="37" t="s">
        <v>99</v>
      </c>
      <c r="B698" s="49"/>
      <c r="C698" s="50"/>
      <c r="D698" s="50"/>
      <c r="E698" s="39" t="s">
        <v>628</v>
      </c>
      <c r="F698" s="50"/>
      <c r="G698" s="50"/>
      <c r="H698" s="50"/>
      <c r="I698" s="50"/>
      <c r="J698" s="51"/>
    </row>
  </sheetData>
  <sheetProtection sheet="1" objects="1" scenarios="1" spinCount="100000" saltValue="fHltYxIkT4lyUf6EO7Nwt3DcT+HUSgVgSIsubx+kbB64jPc4kfOlvx8kmRPWpYIpbHIm/RO9qaxQ29r7r2O4oQ==" hashValue="lJSxe2Vs4GdyC7JJqpGx/45zRxjeQhFVxwylMfFijl8aupZiaEmzJ1YNrMafN15ahXXY3hJRj5MDN2pP/qwRr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2555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61</v>
      </c>
      <c r="D4" s="22"/>
      <c r="E4" s="23" t="s">
        <v>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2555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622</v>
      </c>
      <c r="D9" s="34"/>
      <c r="E9" s="31" t="s">
        <v>2556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93</v>
      </c>
      <c r="B10" s="37">
        <v>1</v>
      </c>
      <c r="C10" s="38" t="s">
        <v>624</v>
      </c>
      <c r="D10" s="37" t="s">
        <v>1093</v>
      </c>
      <c r="E10" s="39" t="s">
        <v>2557</v>
      </c>
      <c r="F10" s="40" t="s">
        <v>626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98</v>
      </c>
      <c r="B11" s="45"/>
      <c r="C11" s="46"/>
      <c r="D11" s="46"/>
      <c r="E11" s="39" t="s">
        <v>2557</v>
      </c>
      <c r="F11" s="46"/>
      <c r="G11" s="46"/>
      <c r="H11" s="46"/>
      <c r="I11" s="46"/>
      <c r="J11" s="47"/>
    </row>
    <row r="12" ht="210">
      <c r="A12" s="37" t="s">
        <v>99</v>
      </c>
      <c r="B12" s="45"/>
      <c r="C12" s="46"/>
      <c r="D12" s="46"/>
      <c r="E12" s="39" t="s">
        <v>628</v>
      </c>
      <c r="F12" s="46"/>
      <c r="G12" s="46"/>
      <c r="H12" s="46"/>
      <c r="I12" s="46"/>
      <c r="J12" s="47"/>
    </row>
    <row r="13" ht="30">
      <c r="A13" s="37" t="s">
        <v>93</v>
      </c>
      <c r="B13" s="37">
        <v>2</v>
      </c>
      <c r="C13" s="38" t="s">
        <v>1171</v>
      </c>
      <c r="D13" s="37" t="s">
        <v>1172</v>
      </c>
      <c r="E13" s="39" t="s">
        <v>2558</v>
      </c>
      <c r="F13" s="40" t="s">
        <v>626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98</v>
      </c>
      <c r="B14" s="45"/>
      <c r="C14" s="46"/>
      <c r="D14" s="46"/>
      <c r="E14" s="39" t="s">
        <v>2558</v>
      </c>
      <c r="F14" s="46"/>
      <c r="G14" s="46"/>
      <c r="H14" s="46"/>
      <c r="I14" s="46"/>
      <c r="J14" s="47"/>
    </row>
    <row r="15" ht="210">
      <c r="A15" s="37" t="s">
        <v>99</v>
      </c>
      <c r="B15" s="45"/>
      <c r="C15" s="46"/>
      <c r="D15" s="46"/>
      <c r="E15" s="39" t="s">
        <v>628</v>
      </c>
      <c r="F15" s="46"/>
      <c r="G15" s="46"/>
      <c r="H15" s="46"/>
      <c r="I15" s="46"/>
      <c r="J15" s="47"/>
    </row>
    <row r="16" ht="45">
      <c r="A16" s="37" t="s">
        <v>93</v>
      </c>
      <c r="B16" s="37">
        <v>3</v>
      </c>
      <c r="C16" s="38" t="s">
        <v>629</v>
      </c>
      <c r="D16" s="37" t="s">
        <v>1095</v>
      </c>
      <c r="E16" s="39" t="s">
        <v>2559</v>
      </c>
      <c r="F16" s="40" t="s">
        <v>626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45">
      <c r="A17" s="37" t="s">
        <v>98</v>
      </c>
      <c r="B17" s="45"/>
      <c r="C17" s="46"/>
      <c r="D17" s="46"/>
      <c r="E17" s="39" t="s">
        <v>2559</v>
      </c>
      <c r="F17" s="46"/>
      <c r="G17" s="46"/>
      <c r="H17" s="46"/>
      <c r="I17" s="46"/>
      <c r="J17" s="47"/>
    </row>
    <row r="18" ht="210">
      <c r="A18" s="37" t="s">
        <v>99</v>
      </c>
      <c r="B18" s="45"/>
      <c r="C18" s="46"/>
      <c r="D18" s="46"/>
      <c r="E18" s="39" t="s">
        <v>628</v>
      </c>
      <c r="F18" s="46"/>
      <c r="G18" s="46"/>
      <c r="H18" s="46"/>
      <c r="I18" s="46"/>
      <c r="J18" s="47"/>
    </row>
    <row r="19" ht="30">
      <c r="A19" s="37" t="s">
        <v>93</v>
      </c>
      <c r="B19" s="37">
        <v>4</v>
      </c>
      <c r="C19" s="38" t="s">
        <v>1097</v>
      </c>
      <c r="D19" s="37" t="s">
        <v>1098</v>
      </c>
      <c r="E19" s="39" t="s">
        <v>2560</v>
      </c>
      <c r="F19" s="40" t="s">
        <v>626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98</v>
      </c>
      <c r="B20" s="45"/>
      <c r="C20" s="46"/>
      <c r="D20" s="46"/>
      <c r="E20" s="39" t="s">
        <v>2560</v>
      </c>
      <c r="F20" s="46"/>
      <c r="G20" s="46"/>
      <c r="H20" s="46"/>
      <c r="I20" s="46"/>
      <c r="J20" s="47"/>
    </row>
    <row r="21" ht="210">
      <c r="A21" s="37" t="s">
        <v>99</v>
      </c>
      <c r="B21" s="45"/>
      <c r="C21" s="46"/>
      <c r="D21" s="46"/>
      <c r="E21" s="39" t="s">
        <v>628</v>
      </c>
      <c r="F21" s="46"/>
      <c r="G21" s="46"/>
      <c r="H21" s="46"/>
      <c r="I21" s="46"/>
      <c r="J21" s="47"/>
    </row>
    <row r="22" ht="30">
      <c r="A22" s="37" t="s">
        <v>93</v>
      </c>
      <c r="B22" s="37">
        <v>5</v>
      </c>
      <c r="C22" s="38" t="s">
        <v>1101</v>
      </c>
      <c r="D22" s="37" t="s">
        <v>1102</v>
      </c>
      <c r="E22" s="39" t="s">
        <v>2561</v>
      </c>
      <c r="F22" s="40" t="s">
        <v>626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2561</v>
      </c>
      <c r="F23" s="46"/>
      <c r="G23" s="46"/>
      <c r="H23" s="46"/>
      <c r="I23" s="46"/>
      <c r="J23" s="47"/>
    </row>
    <row r="24" ht="210">
      <c r="A24" s="37" t="s">
        <v>99</v>
      </c>
      <c r="B24" s="45"/>
      <c r="C24" s="46"/>
      <c r="D24" s="46"/>
      <c r="E24" s="39" t="s">
        <v>628</v>
      </c>
      <c r="F24" s="46"/>
      <c r="G24" s="46"/>
      <c r="H24" s="46"/>
      <c r="I24" s="46"/>
      <c r="J24" s="47"/>
    </row>
    <row r="25" ht="30">
      <c r="A25" s="37" t="s">
        <v>93</v>
      </c>
      <c r="B25" s="37">
        <v>6</v>
      </c>
      <c r="C25" s="38" t="s">
        <v>631</v>
      </c>
      <c r="D25" s="37" t="s">
        <v>1104</v>
      </c>
      <c r="E25" s="39" t="s">
        <v>2562</v>
      </c>
      <c r="F25" s="40" t="s">
        <v>626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98</v>
      </c>
      <c r="B26" s="45"/>
      <c r="C26" s="46"/>
      <c r="D26" s="46"/>
      <c r="E26" s="39" t="s">
        <v>2562</v>
      </c>
      <c r="F26" s="46"/>
      <c r="G26" s="46"/>
      <c r="H26" s="46"/>
      <c r="I26" s="46"/>
      <c r="J26" s="47"/>
    </row>
    <row r="27" ht="210">
      <c r="A27" s="37" t="s">
        <v>99</v>
      </c>
      <c r="B27" s="45"/>
      <c r="C27" s="46"/>
      <c r="D27" s="46"/>
      <c r="E27" s="39" t="s">
        <v>628</v>
      </c>
      <c r="F27" s="46"/>
      <c r="G27" s="46"/>
      <c r="H27" s="46"/>
      <c r="I27" s="46"/>
      <c r="J27" s="47"/>
    </row>
    <row r="28" ht="30">
      <c r="A28" s="37" t="s">
        <v>93</v>
      </c>
      <c r="B28" s="37">
        <v>7</v>
      </c>
      <c r="C28" s="38" t="s">
        <v>769</v>
      </c>
      <c r="D28" s="37" t="s">
        <v>1105</v>
      </c>
      <c r="E28" s="39" t="s">
        <v>2563</v>
      </c>
      <c r="F28" s="40" t="s">
        <v>626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98</v>
      </c>
      <c r="B29" s="45"/>
      <c r="C29" s="46"/>
      <c r="D29" s="46"/>
      <c r="E29" s="39" t="s">
        <v>2563</v>
      </c>
      <c r="F29" s="46"/>
      <c r="G29" s="46"/>
      <c r="H29" s="46"/>
      <c r="I29" s="46"/>
      <c r="J29" s="47"/>
    </row>
    <row r="30" ht="210">
      <c r="A30" s="37" t="s">
        <v>99</v>
      </c>
      <c r="B30" s="45"/>
      <c r="C30" s="46"/>
      <c r="D30" s="46"/>
      <c r="E30" s="39" t="s">
        <v>628</v>
      </c>
      <c r="F30" s="46"/>
      <c r="G30" s="46"/>
      <c r="H30" s="46"/>
      <c r="I30" s="46"/>
      <c r="J30" s="47"/>
    </row>
    <row r="31" ht="30">
      <c r="A31" s="37" t="s">
        <v>93</v>
      </c>
      <c r="B31" s="37">
        <v>8</v>
      </c>
      <c r="C31" s="38" t="s">
        <v>633</v>
      </c>
      <c r="D31" s="37" t="s">
        <v>1176</v>
      </c>
      <c r="E31" s="39" t="s">
        <v>2564</v>
      </c>
      <c r="F31" s="40" t="s">
        <v>626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98</v>
      </c>
      <c r="B32" s="45"/>
      <c r="C32" s="46"/>
      <c r="D32" s="46"/>
      <c r="E32" s="39" t="s">
        <v>2564</v>
      </c>
      <c r="F32" s="46"/>
      <c r="G32" s="46"/>
      <c r="H32" s="46"/>
      <c r="I32" s="46"/>
      <c r="J32" s="47"/>
    </row>
    <row r="33" ht="210">
      <c r="A33" s="37" t="s">
        <v>99</v>
      </c>
      <c r="B33" s="45"/>
      <c r="C33" s="46"/>
      <c r="D33" s="46"/>
      <c r="E33" s="39" t="s">
        <v>628</v>
      </c>
      <c r="F33" s="46"/>
      <c r="G33" s="46"/>
      <c r="H33" s="46"/>
      <c r="I33" s="46"/>
      <c r="J33" s="47"/>
    </row>
    <row r="34" ht="45">
      <c r="A34" s="37" t="s">
        <v>93</v>
      </c>
      <c r="B34" s="37">
        <v>9</v>
      </c>
      <c r="C34" s="38" t="s">
        <v>635</v>
      </c>
      <c r="D34" s="37" t="s">
        <v>1178</v>
      </c>
      <c r="E34" s="39" t="s">
        <v>2565</v>
      </c>
      <c r="F34" s="40" t="s">
        <v>626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98</v>
      </c>
      <c r="B35" s="45"/>
      <c r="C35" s="46"/>
      <c r="D35" s="46"/>
      <c r="E35" s="39" t="s">
        <v>2565</v>
      </c>
      <c r="F35" s="46"/>
      <c r="G35" s="46"/>
      <c r="H35" s="46"/>
      <c r="I35" s="46"/>
      <c r="J35" s="47"/>
    </row>
    <row r="36" ht="210">
      <c r="A36" s="37" t="s">
        <v>99</v>
      </c>
      <c r="B36" s="45"/>
      <c r="C36" s="46"/>
      <c r="D36" s="46"/>
      <c r="E36" s="39" t="s">
        <v>628</v>
      </c>
      <c r="F36" s="46"/>
      <c r="G36" s="46"/>
      <c r="H36" s="46"/>
      <c r="I36" s="46"/>
      <c r="J36" s="47"/>
    </row>
    <row r="37" ht="30">
      <c r="A37" s="37" t="s">
        <v>93</v>
      </c>
      <c r="B37" s="37">
        <v>10</v>
      </c>
      <c r="C37" s="38" t="s">
        <v>637</v>
      </c>
      <c r="D37" s="37" t="s">
        <v>1106</v>
      </c>
      <c r="E37" s="39" t="s">
        <v>2566</v>
      </c>
      <c r="F37" s="40" t="s">
        <v>626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98</v>
      </c>
      <c r="B38" s="45"/>
      <c r="C38" s="46"/>
      <c r="D38" s="46"/>
      <c r="E38" s="39" t="s">
        <v>2566</v>
      </c>
      <c r="F38" s="46"/>
      <c r="G38" s="46"/>
      <c r="H38" s="46"/>
      <c r="I38" s="46"/>
      <c r="J38" s="47"/>
    </row>
    <row r="39" ht="210">
      <c r="A39" s="37" t="s">
        <v>99</v>
      </c>
      <c r="B39" s="45"/>
      <c r="C39" s="46"/>
      <c r="D39" s="46"/>
      <c r="E39" s="39" t="s">
        <v>628</v>
      </c>
      <c r="F39" s="46"/>
      <c r="G39" s="46"/>
      <c r="H39" s="46"/>
      <c r="I39" s="46"/>
      <c r="J39" s="47"/>
    </row>
    <row r="40" ht="30">
      <c r="A40" s="37" t="s">
        <v>93</v>
      </c>
      <c r="B40" s="37">
        <v>11</v>
      </c>
      <c r="C40" s="38" t="s">
        <v>639</v>
      </c>
      <c r="D40" s="37" t="s">
        <v>2567</v>
      </c>
      <c r="E40" s="39" t="s">
        <v>2568</v>
      </c>
      <c r="F40" s="40" t="s">
        <v>626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98</v>
      </c>
      <c r="B41" s="45"/>
      <c r="C41" s="46"/>
      <c r="D41" s="46"/>
      <c r="E41" s="39" t="s">
        <v>2568</v>
      </c>
      <c r="F41" s="46"/>
      <c r="G41" s="46"/>
      <c r="H41" s="46"/>
      <c r="I41" s="46"/>
      <c r="J41" s="47"/>
    </row>
    <row r="42" ht="210">
      <c r="A42" s="37" t="s">
        <v>99</v>
      </c>
      <c r="B42" s="45"/>
      <c r="C42" s="46"/>
      <c r="D42" s="46"/>
      <c r="E42" s="39" t="s">
        <v>628</v>
      </c>
      <c r="F42" s="46"/>
      <c r="G42" s="46"/>
      <c r="H42" s="46"/>
      <c r="I42" s="46"/>
      <c r="J42" s="47"/>
    </row>
    <row r="43" ht="30">
      <c r="A43" s="37" t="s">
        <v>93</v>
      </c>
      <c r="B43" s="37">
        <v>12</v>
      </c>
      <c r="C43" s="38" t="s">
        <v>641</v>
      </c>
      <c r="D43" s="37" t="s">
        <v>2569</v>
      </c>
      <c r="E43" s="39" t="s">
        <v>2570</v>
      </c>
      <c r="F43" s="40" t="s">
        <v>626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98</v>
      </c>
      <c r="B44" s="45"/>
      <c r="C44" s="46"/>
      <c r="D44" s="46"/>
      <c r="E44" s="39" t="s">
        <v>2570</v>
      </c>
      <c r="F44" s="46"/>
      <c r="G44" s="46"/>
      <c r="H44" s="46"/>
      <c r="I44" s="46"/>
      <c r="J44" s="47"/>
    </row>
    <row r="45" ht="210">
      <c r="A45" s="37" t="s">
        <v>99</v>
      </c>
      <c r="B45" s="45"/>
      <c r="C45" s="46"/>
      <c r="D45" s="46"/>
      <c r="E45" s="39" t="s">
        <v>628</v>
      </c>
      <c r="F45" s="46"/>
      <c r="G45" s="46"/>
      <c r="H45" s="46"/>
      <c r="I45" s="46"/>
      <c r="J45" s="47"/>
    </row>
    <row r="46" ht="30">
      <c r="A46" s="37" t="s">
        <v>93</v>
      </c>
      <c r="B46" s="37">
        <v>13</v>
      </c>
      <c r="C46" s="38" t="s">
        <v>643</v>
      </c>
      <c r="D46" s="37" t="s">
        <v>2354</v>
      </c>
      <c r="E46" s="39" t="s">
        <v>2571</v>
      </c>
      <c r="F46" s="40" t="s">
        <v>626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98</v>
      </c>
      <c r="B47" s="45"/>
      <c r="C47" s="46"/>
      <c r="D47" s="46"/>
      <c r="E47" s="39" t="s">
        <v>2571</v>
      </c>
      <c r="F47" s="46"/>
      <c r="G47" s="46"/>
      <c r="H47" s="46"/>
      <c r="I47" s="46"/>
      <c r="J47" s="47"/>
    </row>
    <row r="48" ht="210">
      <c r="A48" s="37" t="s">
        <v>99</v>
      </c>
      <c r="B48" s="45"/>
      <c r="C48" s="46"/>
      <c r="D48" s="46"/>
      <c r="E48" s="39" t="s">
        <v>628</v>
      </c>
      <c r="F48" s="46"/>
      <c r="G48" s="46"/>
      <c r="H48" s="46"/>
      <c r="I48" s="46"/>
      <c r="J48" s="47"/>
    </row>
    <row r="49" ht="30">
      <c r="A49" s="37" t="s">
        <v>93</v>
      </c>
      <c r="B49" s="37">
        <v>14</v>
      </c>
      <c r="C49" s="38" t="s">
        <v>2355</v>
      </c>
      <c r="D49" s="37" t="s">
        <v>2356</v>
      </c>
      <c r="E49" s="39" t="s">
        <v>2572</v>
      </c>
      <c r="F49" s="40" t="s">
        <v>626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98</v>
      </c>
      <c r="B50" s="45"/>
      <c r="C50" s="46"/>
      <c r="D50" s="46"/>
      <c r="E50" s="39" t="s">
        <v>2572</v>
      </c>
      <c r="F50" s="46"/>
      <c r="G50" s="46"/>
      <c r="H50" s="46"/>
      <c r="I50" s="46"/>
      <c r="J50" s="47"/>
    </row>
    <row r="51" ht="210">
      <c r="A51" s="37" t="s">
        <v>99</v>
      </c>
      <c r="B51" s="49"/>
      <c r="C51" s="50"/>
      <c r="D51" s="50"/>
      <c r="E51" s="39" t="s">
        <v>628</v>
      </c>
      <c r="F51" s="50"/>
      <c r="G51" s="50"/>
      <c r="H51" s="50"/>
      <c r="I51" s="50"/>
      <c r="J51" s="51"/>
    </row>
  </sheetData>
  <sheetProtection sheet="1" objects="1" scenarios="1" spinCount="100000" saltValue="eH8KDtU5+TKXDa8yefKUJocClbIioHu6ZsBLC9np2w9FdglPYBgXUGw79hC3j200kHpuiFz7T8sQrpXhjI0ogQ==" hashValue="PMHtPZIssqDRZYE744E+QBmLtJoI9HHh/nUhf5avBkDMv953Y0M0FR1CcS5fs4nHnjxypnVwRw+THSi9XWAV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69</v>
      </c>
      <c r="F2" s="17"/>
      <c r="G2" s="17"/>
      <c r="H2" s="17"/>
      <c r="I2" s="17"/>
      <c r="J2" s="19"/>
    </row>
    <row r="3" ht="30">
      <c r="A3" s="3" t="s">
        <v>70</v>
      </c>
      <c r="B3" s="20" t="s">
        <v>71</v>
      </c>
      <c r="C3" s="21" t="s">
        <v>72</v>
      </c>
      <c r="D3" s="22"/>
      <c r="E3" s="23" t="s">
        <v>73</v>
      </c>
      <c r="F3" s="17"/>
      <c r="G3" s="17"/>
      <c r="H3" s="24" t="s">
        <v>2573</v>
      </c>
      <c r="I3" s="25">
        <f>SUMIFS(I9:I46,A9:A46,"SD")</f>
        <v>0</v>
      </c>
      <c r="J3" s="19"/>
      <c r="O3">
        <v>0</v>
      </c>
      <c r="P3">
        <v>2</v>
      </c>
    </row>
    <row r="4">
      <c r="A4" s="3" t="s">
        <v>75</v>
      </c>
      <c r="B4" s="20" t="s">
        <v>76</v>
      </c>
      <c r="C4" s="21" t="s">
        <v>65</v>
      </c>
      <c r="D4" s="22"/>
      <c r="E4" s="23" t="s">
        <v>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77</v>
      </c>
      <c r="B5" s="20" t="s">
        <v>78</v>
      </c>
      <c r="C5" s="21" t="s">
        <v>2573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79</v>
      </c>
      <c r="B6" s="2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/>
      <c r="J6" s="28" t="s">
        <v>87</v>
      </c>
    </row>
    <row r="7">
      <c r="A7" s="26"/>
      <c r="B7" s="27"/>
      <c r="C7" s="7"/>
      <c r="D7" s="7"/>
      <c r="E7" s="7"/>
      <c r="F7" s="7"/>
      <c r="G7" s="7"/>
      <c r="H7" s="7" t="s">
        <v>88</v>
      </c>
      <c r="I7" s="7" t="s">
        <v>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90</v>
      </c>
      <c r="B9" s="32"/>
      <c r="C9" s="33" t="s">
        <v>106</v>
      </c>
      <c r="D9" s="34"/>
      <c r="E9" s="31" t="s">
        <v>2574</v>
      </c>
      <c r="F9" s="34"/>
      <c r="G9" s="34"/>
      <c r="H9" s="34"/>
      <c r="I9" s="35">
        <f>SUMIFS(I10:I24,A10:A24,"P")</f>
        <v>0</v>
      </c>
      <c r="J9" s="36"/>
    </row>
    <row r="10">
      <c r="A10" s="37" t="s">
        <v>93</v>
      </c>
      <c r="B10" s="37">
        <v>2</v>
      </c>
      <c r="C10" s="38" t="s">
        <v>2575</v>
      </c>
      <c r="D10" s="37" t="s">
        <v>786</v>
      </c>
      <c r="E10" s="39" t="s">
        <v>2576</v>
      </c>
      <c r="F10" s="40" t="s">
        <v>1061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98</v>
      </c>
      <c r="B11" s="45"/>
      <c r="C11" s="46"/>
      <c r="D11" s="46"/>
      <c r="E11" s="39" t="s">
        <v>2577</v>
      </c>
      <c r="F11" s="46"/>
      <c r="G11" s="46"/>
      <c r="H11" s="46"/>
      <c r="I11" s="46"/>
      <c r="J11" s="47"/>
    </row>
    <row r="12">
      <c r="A12" s="37" t="s">
        <v>390</v>
      </c>
      <c r="B12" s="45"/>
      <c r="C12" s="46"/>
      <c r="D12" s="46"/>
      <c r="E12" s="48" t="s">
        <v>2578</v>
      </c>
      <c r="F12" s="46"/>
      <c r="G12" s="46"/>
      <c r="H12" s="46"/>
      <c r="I12" s="46"/>
      <c r="J12" s="47"/>
    </row>
    <row r="13" ht="135">
      <c r="A13" s="37" t="s">
        <v>99</v>
      </c>
      <c r="B13" s="45"/>
      <c r="C13" s="46"/>
      <c r="D13" s="46"/>
      <c r="E13" s="39" t="s">
        <v>2579</v>
      </c>
      <c r="F13" s="46"/>
      <c r="G13" s="46"/>
      <c r="H13" s="46"/>
      <c r="I13" s="46"/>
      <c r="J13" s="47"/>
    </row>
    <row r="14">
      <c r="A14" s="37" t="s">
        <v>93</v>
      </c>
      <c r="B14" s="37">
        <v>3</v>
      </c>
      <c r="C14" s="38" t="s">
        <v>2580</v>
      </c>
      <c r="D14" s="37" t="s">
        <v>786</v>
      </c>
      <c r="E14" s="39" t="s">
        <v>2581</v>
      </c>
      <c r="F14" s="40" t="s">
        <v>1061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98</v>
      </c>
      <c r="B15" s="45"/>
      <c r="C15" s="46"/>
      <c r="D15" s="46"/>
      <c r="E15" s="39" t="s">
        <v>2577</v>
      </c>
      <c r="F15" s="46"/>
      <c r="G15" s="46"/>
      <c r="H15" s="46"/>
      <c r="I15" s="46"/>
      <c r="J15" s="47"/>
    </row>
    <row r="16">
      <c r="A16" s="37" t="s">
        <v>390</v>
      </c>
      <c r="B16" s="45"/>
      <c r="C16" s="46"/>
      <c r="D16" s="46"/>
      <c r="E16" s="48" t="s">
        <v>2578</v>
      </c>
      <c r="F16" s="46"/>
      <c r="G16" s="46"/>
      <c r="H16" s="46"/>
      <c r="I16" s="46"/>
      <c r="J16" s="47"/>
    </row>
    <row r="17" ht="135">
      <c r="A17" s="37" t="s">
        <v>99</v>
      </c>
      <c r="B17" s="45"/>
      <c r="C17" s="46"/>
      <c r="D17" s="46"/>
      <c r="E17" s="39" t="s">
        <v>2582</v>
      </c>
      <c r="F17" s="46"/>
      <c r="G17" s="46"/>
      <c r="H17" s="46"/>
      <c r="I17" s="46"/>
      <c r="J17" s="47"/>
    </row>
    <row r="18">
      <c r="A18" s="37" t="s">
        <v>93</v>
      </c>
      <c r="B18" s="37">
        <v>9</v>
      </c>
      <c r="C18" s="38" t="s">
        <v>2583</v>
      </c>
      <c r="D18" s="37" t="s">
        <v>95</v>
      </c>
      <c r="E18" s="39" t="s">
        <v>2584</v>
      </c>
      <c r="F18" s="40" t="s">
        <v>1061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98</v>
      </c>
      <c r="B19" s="45"/>
      <c r="C19" s="46"/>
      <c r="D19" s="46"/>
      <c r="E19" s="39" t="s">
        <v>2585</v>
      </c>
      <c r="F19" s="46"/>
      <c r="G19" s="46"/>
      <c r="H19" s="46"/>
      <c r="I19" s="46"/>
      <c r="J19" s="47"/>
    </row>
    <row r="20">
      <c r="A20" s="37" t="s">
        <v>390</v>
      </c>
      <c r="B20" s="45"/>
      <c r="C20" s="46"/>
      <c r="D20" s="46"/>
      <c r="E20" s="48" t="s">
        <v>2586</v>
      </c>
      <c r="F20" s="46"/>
      <c r="G20" s="46"/>
      <c r="H20" s="46"/>
      <c r="I20" s="46"/>
      <c r="J20" s="47"/>
    </row>
    <row r="21" ht="180">
      <c r="A21" s="37" t="s">
        <v>99</v>
      </c>
      <c r="B21" s="45"/>
      <c r="C21" s="46"/>
      <c r="D21" s="46"/>
      <c r="E21" s="39" t="s">
        <v>2587</v>
      </c>
      <c r="F21" s="46"/>
      <c r="G21" s="46"/>
      <c r="H21" s="46"/>
      <c r="I21" s="46"/>
      <c r="J21" s="47"/>
    </row>
    <row r="22">
      <c r="A22" s="37" t="s">
        <v>93</v>
      </c>
      <c r="B22" s="37">
        <v>10</v>
      </c>
      <c r="C22" s="38" t="s">
        <v>2588</v>
      </c>
      <c r="D22" s="37" t="s">
        <v>95</v>
      </c>
      <c r="E22" s="39" t="s">
        <v>2589</v>
      </c>
      <c r="F22" s="40" t="s">
        <v>1061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98</v>
      </c>
      <c r="B23" s="45"/>
      <c r="C23" s="46"/>
      <c r="D23" s="46"/>
      <c r="E23" s="39" t="s">
        <v>2590</v>
      </c>
      <c r="F23" s="46"/>
      <c r="G23" s="46"/>
      <c r="H23" s="46"/>
      <c r="I23" s="46"/>
      <c r="J23" s="47"/>
    </row>
    <row r="24" ht="45">
      <c r="A24" s="37" t="s">
        <v>99</v>
      </c>
      <c r="B24" s="45"/>
      <c r="C24" s="46"/>
      <c r="D24" s="46"/>
      <c r="E24" s="39" t="s">
        <v>2591</v>
      </c>
      <c r="F24" s="46"/>
      <c r="G24" s="46"/>
      <c r="H24" s="46"/>
      <c r="I24" s="46"/>
      <c r="J24" s="47"/>
    </row>
    <row r="25">
      <c r="A25" s="31" t="s">
        <v>90</v>
      </c>
      <c r="B25" s="32"/>
      <c r="C25" s="33" t="s">
        <v>2592</v>
      </c>
      <c r="D25" s="34"/>
      <c r="E25" s="31" t="s">
        <v>2593</v>
      </c>
      <c r="F25" s="34"/>
      <c r="G25" s="34"/>
      <c r="H25" s="34"/>
      <c r="I25" s="35">
        <f>SUMIFS(I26:I41,A26:A41,"P")</f>
        <v>0</v>
      </c>
      <c r="J25" s="36"/>
    </row>
    <row r="26">
      <c r="A26" s="37" t="s">
        <v>93</v>
      </c>
      <c r="B26" s="37">
        <v>4</v>
      </c>
      <c r="C26" s="38" t="s">
        <v>2583</v>
      </c>
      <c r="D26" s="37" t="s">
        <v>786</v>
      </c>
      <c r="E26" s="39" t="s">
        <v>2594</v>
      </c>
      <c r="F26" s="40" t="s">
        <v>1061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98</v>
      </c>
      <c r="B27" s="45"/>
      <c r="C27" s="46"/>
      <c r="D27" s="46"/>
      <c r="E27" s="39" t="s">
        <v>2595</v>
      </c>
      <c r="F27" s="46"/>
      <c r="G27" s="46"/>
      <c r="H27" s="46"/>
      <c r="I27" s="46"/>
      <c r="J27" s="47"/>
    </row>
    <row r="28">
      <c r="A28" s="37" t="s">
        <v>390</v>
      </c>
      <c r="B28" s="45"/>
      <c r="C28" s="46"/>
      <c r="D28" s="46"/>
      <c r="E28" s="48" t="s">
        <v>2578</v>
      </c>
      <c r="F28" s="46"/>
      <c r="G28" s="46"/>
      <c r="H28" s="46"/>
      <c r="I28" s="46"/>
      <c r="J28" s="47"/>
    </row>
    <row r="29" ht="90">
      <c r="A29" s="37" t="s">
        <v>99</v>
      </c>
      <c r="B29" s="45"/>
      <c r="C29" s="46"/>
      <c r="D29" s="46"/>
      <c r="E29" s="39" t="s">
        <v>2596</v>
      </c>
      <c r="F29" s="46"/>
      <c r="G29" s="46"/>
      <c r="H29" s="46"/>
      <c r="I29" s="46"/>
      <c r="J29" s="47"/>
    </row>
    <row r="30">
      <c r="A30" s="37" t="s">
        <v>93</v>
      </c>
      <c r="B30" s="37">
        <v>5</v>
      </c>
      <c r="C30" s="38" t="s">
        <v>2597</v>
      </c>
      <c r="D30" s="37" t="s">
        <v>786</v>
      </c>
      <c r="E30" s="39" t="s">
        <v>2598</v>
      </c>
      <c r="F30" s="40" t="s">
        <v>1061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98</v>
      </c>
      <c r="B31" s="45"/>
      <c r="C31" s="46"/>
      <c r="D31" s="46"/>
      <c r="E31" s="39" t="s">
        <v>2599</v>
      </c>
      <c r="F31" s="46"/>
      <c r="G31" s="46"/>
      <c r="H31" s="46"/>
      <c r="I31" s="46"/>
      <c r="J31" s="47"/>
    </row>
    <row r="32">
      <c r="A32" s="37" t="s">
        <v>390</v>
      </c>
      <c r="B32" s="45"/>
      <c r="C32" s="46"/>
      <c r="D32" s="46"/>
      <c r="E32" s="48" t="s">
        <v>2578</v>
      </c>
      <c r="F32" s="46"/>
      <c r="G32" s="46"/>
      <c r="H32" s="46"/>
      <c r="I32" s="46"/>
      <c r="J32" s="47"/>
    </row>
    <row r="33" ht="105">
      <c r="A33" s="37" t="s">
        <v>99</v>
      </c>
      <c r="B33" s="45"/>
      <c r="C33" s="46"/>
      <c r="D33" s="46"/>
      <c r="E33" s="39" t="s">
        <v>2600</v>
      </c>
      <c r="F33" s="46"/>
      <c r="G33" s="46"/>
      <c r="H33" s="46"/>
      <c r="I33" s="46"/>
      <c r="J33" s="47"/>
    </row>
    <row r="34">
      <c r="A34" s="37" t="s">
        <v>93</v>
      </c>
      <c r="B34" s="37">
        <v>7</v>
      </c>
      <c r="C34" s="38" t="s">
        <v>2601</v>
      </c>
      <c r="D34" s="37" t="s">
        <v>786</v>
      </c>
      <c r="E34" s="39" t="s">
        <v>2602</v>
      </c>
      <c r="F34" s="40" t="s">
        <v>1061</v>
      </c>
      <c r="G34" s="41">
        <v>1</v>
      </c>
      <c r="H34" s="42">
        <v>570000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98</v>
      </c>
      <c r="B35" s="45"/>
      <c r="C35" s="46"/>
      <c r="D35" s="46"/>
      <c r="E35" s="39" t="s">
        <v>2603</v>
      </c>
      <c r="F35" s="46"/>
      <c r="G35" s="46"/>
      <c r="H35" s="46"/>
      <c r="I35" s="46"/>
      <c r="J35" s="47"/>
    </row>
    <row r="36">
      <c r="A36" s="37" t="s">
        <v>390</v>
      </c>
      <c r="B36" s="45"/>
      <c r="C36" s="46"/>
      <c r="D36" s="46"/>
      <c r="E36" s="48" t="s">
        <v>2578</v>
      </c>
      <c r="F36" s="46"/>
      <c r="G36" s="46"/>
      <c r="H36" s="46"/>
      <c r="I36" s="46"/>
      <c r="J36" s="47"/>
    </row>
    <row r="37" ht="30">
      <c r="A37" s="37" t="s">
        <v>99</v>
      </c>
      <c r="B37" s="45"/>
      <c r="C37" s="46"/>
      <c r="D37" s="46"/>
      <c r="E37" s="39" t="s">
        <v>2604</v>
      </c>
      <c r="F37" s="46"/>
      <c r="G37" s="46"/>
      <c r="H37" s="46"/>
      <c r="I37" s="46"/>
      <c r="J37" s="47"/>
    </row>
    <row r="38">
      <c r="A38" s="37" t="s">
        <v>93</v>
      </c>
      <c r="B38" s="37">
        <v>11</v>
      </c>
      <c r="C38" s="38" t="s">
        <v>2605</v>
      </c>
      <c r="D38" s="37" t="s">
        <v>95</v>
      </c>
      <c r="E38" s="39" t="s">
        <v>2606</v>
      </c>
      <c r="F38" s="40" t="s">
        <v>1061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45">
      <c r="A39" s="37" t="s">
        <v>98</v>
      </c>
      <c r="B39" s="45"/>
      <c r="C39" s="46"/>
      <c r="D39" s="46"/>
      <c r="E39" s="39" t="s">
        <v>2607</v>
      </c>
      <c r="F39" s="46"/>
      <c r="G39" s="46"/>
      <c r="H39" s="46"/>
      <c r="I39" s="46"/>
      <c r="J39" s="47"/>
    </row>
    <row r="40">
      <c r="A40" s="37" t="s">
        <v>390</v>
      </c>
      <c r="B40" s="45"/>
      <c r="C40" s="46"/>
      <c r="D40" s="46"/>
      <c r="E40" s="48" t="s">
        <v>2608</v>
      </c>
      <c r="F40" s="46"/>
      <c r="G40" s="46"/>
      <c r="H40" s="46"/>
      <c r="I40" s="46"/>
      <c r="J40" s="47"/>
    </row>
    <row r="41" ht="165">
      <c r="A41" s="37" t="s">
        <v>99</v>
      </c>
      <c r="B41" s="45"/>
      <c r="C41" s="46"/>
      <c r="D41" s="46"/>
      <c r="E41" s="39" t="s">
        <v>2609</v>
      </c>
      <c r="F41" s="46"/>
      <c r="G41" s="46"/>
      <c r="H41" s="46"/>
      <c r="I41" s="46"/>
      <c r="J41" s="47"/>
    </row>
    <row r="42">
      <c r="A42" s="31" t="s">
        <v>90</v>
      </c>
      <c r="B42" s="32"/>
      <c r="C42" s="33" t="s">
        <v>2610</v>
      </c>
      <c r="D42" s="34"/>
      <c r="E42" s="31" t="s">
        <v>2593</v>
      </c>
      <c r="F42" s="34"/>
      <c r="G42" s="34"/>
      <c r="H42" s="34"/>
      <c r="I42" s="35">
        <f>SUMIFS(I43:I46,A43:A46,"P")</f>
        <v>0</v>
      </c>
      <c r="J42" s="36"/>
    </row>
    <row r="43">
      <c r="A43" s="37" t="s">
        <v>93</v>
      </c>
      <c r="B43" s="37">
        <v>8</v>
      </c>
      <c r="C43" s="38" t="s">
        <v>2611</v>
      </c>
      <c r="D43" s="37" t="s">
        <v>786</v>
      </c>
      <c r="E43" s="39" t="s">
        <v>2612</v>
      </c>
      <c r="F43" s="40" t="s">
        <v>1061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98</v>
      </c>
      <c r="B44" s="45"/>
      <c r="C44" s="46"/>
      <c r="D44" s="46"/>
      <c r="E44" s="39" t="s">
        <v>2603</v>
      </c>
      <c r="F44" s="46"/>
      <c r="G44" s="46"/>
      <c r="H44" s="46"/>
      <c r="I44" s="46"/>
      <c r="J44" s="47"/>
    </row>
    <row r="45">
      <c r="A45" s="37" t="s">
        <v>390</v>
      </c>
      <c r="B45" s="45"/>
      <c r="C45" s="46"/>
      <c r="D45" s="46"/>
      <c r="E45" s="48" t="s">
        <v>2578</v>
      </c>
      <c r="F45" s="46"/>
      <c r="G45" s="46"/>
      <c r="H45" s="46"/>
      <c r="I45" s="46"/>
      <c r="J45" s="47"/>
    </row>
    <row r="46" ht="75">
      <c r="A46" s="37" t="s">
        <v>99</v>
      </c>
      <c r="B46" s="49"/>
      <c r="C46" s="50"/>
      <c r="D46" s="50"/>
      <c r="E46" s="39" t="s">
        <v>2613</v>
      </c>
      <c r="F46" s="50"/>
      <c r="G46" s="50"/>
      <c r="H46" s="50"/>
      <c r="I46" s="50"/>
      <c r="J46" s="51"/>
    </row>
  </sheetData>
  <sheetProtection sheet="1" objects="1" scenarios="1" spinCount="100000" saltValue="dx6g686PmjafqsuuP20oBYP6k7+uOQFdZzXxen6s9yi+0BEzZ0jnOm9Y8LJiE0mYoITNPfm2XdumYo2XTap2og==" hashValue="1xdG5yZQkCnu8VWQQgngeo0w7pvgrbt52POCqgSmHfM5xUVbOX/l7Dr2Bl46NHU4lQlnrAtuRVmxDwM1y6fP0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2026-08-20T09:39:00Z</dcterms:created>
  <dcterms:modified xsi:type="dcterms:W3CDTF">2026-08-20T09:39:04Z</dcterms:modified>
</cp:coreProperties>
</file>