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4.xml" ContentType="application/vnd.openxmlformats-officedocument.drawing+xml"/>
  <Override PartName="/xl/drawings/drawing45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48.xml" ContentType="application/vnd.openxmlformats-officedocument.drawing+xml"/>
  <Override PartName="/xl/drawings/drawing49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57.xml" ContentType="application/vnd.openxmlformats-officedocument.drawing+xml"/>
  <Override PartName="/xl/drawings/drawing58.xml" ContentType="application/vnd.openxmlformats-officedocument.drawing+xml"/>
  <Override PartName="/xl/drawings/drawing59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4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kamlar\Desktop\ASPE\Soutěže Esticon\TYČASO 2026\TYČASO - INFRA ČÁST\ZM03\Do soutěže\"/>
    </mc:Choice>
  </mc:AlternateContent>
  <bookViews>
    <workbookView xWindow="0" yWindow="0" windowWidth="0" windowHeight="0"/>
  </bookViews>
  <sheets>
    <sheet name="Rekapitulace" sheetId="67" r:id="rId1"/>
    <sheet name="D.2.1.1.0SO03112011.2.01" sheetId="2" r:id="rId2"/>
    <sheet name="D.2.1.1.0SO031120112" sheetId="3" r:id="rId3"/>
    <sheet name="D.2.1.1.0SO03112013" sheetId="4" r:id="rId4"/>
    <sheet name="D.2.1.1.0SO03112013.01" sheetId="5" r:id="rId5"/>
    <sheet name="D.2.1.1.0SO03112015" sheetId="6" r:id="rId6"/>
    <sheet name="D.2.1.1.0SO03112015.01" sheetId="7" r:id="rId7"/>
    <sheet name="D.2.1.1.1SO031120122" sheetId="8" r:id="rId8"/>
    <sheet name="D.2.1.1.1SO03112014" sheetId="9" r:id="rId9"/>
    <sheet name="D.2.1.1.1SO03112016" sheetId="10" r:id="rId10"/>
    <sheet name="D.2.1.10SO03162001" sheetId="11" r:id="rId11"/>
    <sheet name="D.2.1.10SO031620011" sheetId="12" r:id="rId12"/>
    <sheet name="D.2.1.3SO03122031" sheetId="13" r:id="rId13"/>
    <sheet name="D.2.1.3SO03122032" sheetId="14" r:id="rId14"/>
    <sheet name="D.2.1.4SO03132041" sheetId="15" r:id="rId15"/>
    <sheet name="D.2.1.4SO03132042" sheetId="16" r:id="rId16"/>
    <sheet name="D.2.1.4SO03132043" sheetId="17" r:id="rId17"/>
    <sheet name="D.2.1.4SO03132044" sheetId="18" r:id="rId18"/>
    <sheet name="D.2.1.4SO03132045" sheetId="19" r:id="rId19"/>
    <sheet name="D.2.1.4SO031320451" sheetId="20" r:id="rId20"/>
    <sheet name="D.2.1.4SO03132046" sheetId="21" r:id="rId21"/>
    <sheet name="D.2.1.4SO031320461" sheetId="22" r:id="rId22"/>
    <sheet name="D.2.1.4SO03132047" sheetId="23" r:id="rId23"/>
    <sheet name="D.2.1.4SO03132048" sheetId="24" r:id="rId24"/>
    <sheet name="D.2.1.4SO031320481" sheetId="25" r:id="rId25"/>
    <sheet name="D.2.1.4SO03132049" sheetId="26" r:id="rId26"/>
    <sheet name="D.2.1.4SO031320491" sheetId="27" r:id="rId27"/>
    <sheet name="D.2.1.4SO03132050" sheetId="28" r:id="rId28"/>
    <sheet name="D.2.1.4SO03132054" sheetId="29" r:id="rId29"/>
    <sheet name="D.2.1.5SO031720512" sheetId="30" r:id="rId30"/>
    <sheet name="D.2.1.5SO031720514" sheetId="31" r:id="rId31"/>
    <sheet name="D.2.1.6SO031420614" sheetId="32" r:id="rId32"/>
    <sheet name="D.2.1.6SO031420641" sheetId="33" r:id="rId33"/>
    <sheet name="D.2.1.6SO031420642" sheetId="34" r:id="rId34"/>
    <sheet name="D.2.1.6SO031420652" sheetId="35" r:id="rId35"/>
    <sheet name="D.2.1.6SO0315201202" sheetId="36" r:id="rId36"/>
    <sheet name="D.2.1.6SO0315201232" sheetId="37" r:id="rId37"/>
    <sheet name="D.2.1.8SO031520116" sheetId="38" r:id="rId38"/>
    <sheet name="D.2.1.8SO0315201161" sheetId="39" r:id="rId39"/>
    <sheet name="D.2.1.8SO031520120" sheetId="40" r:id="rId40"/>
    <sheet name="D.2.1.8SO0315201201" sheetId="41" r:id="rId41"/>
    <sheet name="D.2.1.8SO031520121" sheetId="42" r:id="rId42"/>
    <sheet name="D.2.1.8SO0315201211" sheetId="43" r:id="rId43"/>
    <sheet name="D.2.1.8SO031520122" sheetId="44" r:id="rId44"/>
    <sheet name="D.2.1.8SO0315201221" sheetId="45" r:id="rId45"/>
    <sheet name="D.2.1.8SO031520123" sheetId="46" r:id="rId46"/>
    <sheet name="D.2.1.8SO0315201231" sheetId="47" r:id="rId47"/>
    <sheet name="D.2.1.8SO031520125" sheetId="48" r:id="rId48"/>
    <sheet name="D.2.1.8SO0315201251" sheetId="49" r:id="rId49"/>
    <sheet name="D.2.1.8SO0315201314" sheetId="50" r:id="rId50"/>
    <sheet name="D.2.1.8SO031520132" sheetId="51" r:id="rId51"/>
    <sheet name="D.2.1.8SO0315201321" sheetId="52" r:id="rId52"/>
    <sheet name="D.2.1.8SO031520133" sheetId="53" r:id="rId53"/>
    <sheet name="D.2.1.8SO0315201331" sheetId="54" r:id="rId54"/>
    <sheet name="D.2.2.2SO031320492" sheetId="55" r:id="rId55"/>
    <sheet name="D.2.2.5SO03232051" sheetId="56" r:id="rId56"/>
    <sheet name="D.2.2.5SO03232052" sheetId="57" r:id="rId57"/>
    <sheet name="D.2.2.5SO032320521" sheetId="58" r:id="rId58"/>
    <sheet name="D.2.2.5SO032320522" sheetId="59" r:id="rId59"/>
    <sheet name="D.2.2.5SO03232053" sheetId="60" r:id="rId60"/>
    <sheet name="D.2.2.5SO03232054" sheetId="61" r:id="rId61"/>
    <sheet name="D.2.2.5SO032320541" sheetId="62" r:id="rId62"/>
    <sheet name="D.2.2.6SO031320512" sheetId="63" r:id="rId63"/>
    <sheet name="D.2.3.2SO032120111" sheetId="64" r:id="rId64"/>
    <sheet name="D.9.9SO9090" sheetId="65" r:id="rId65"/>
    <sheet name="D.999SO98981" sheetId="66" r:id="rId66"/>
  </sheets>
  <calcPr/>
</workbook>
</file>

<file path=xl/calcChain.xml><?xml version="1.0" encoding="utf-8"?>
<calcChain xmlns="http://schemas.openxmlformats.org/spreadsheetml/2006/main">
  <c i="67" l="1" r="C7"/>
  <c r="C6"/>
  <c r="E87"/>
  <c r="D87"/>
  <c r="C87"/>
  <c r="E88"/>
  <c r="D88"/>
  <c r="C88"/>
  <c r="E85"/>
  <c r="D85"/>
  <c r="C85"/>
  <c r="E86"/>
  <c r="D86"/>
  <c r="C86"/>
  <c r="E83"/>
  <c r="D83"/>
  <c r="C83"/>
  <c r="E84"/>
  <c r="D84"/>
  <c r="C84"/>
  <c r="E81"/>
  <c r="D81"/>
  <c r="C81"/>
  <c r="E82"/>
  <c r="D82"/>
  <c r="C82"/>
  <c r="E73"/>
  <c r="D73"/>
  <c r="C73"/>
  <c r="E80"/>
  <c r="D80"/>
  <c r="C80"/>
  <c r="E79"/>
  <c r="D79"/>
  <c r="C79"/>
  <c r="E78"/>
  <c r="D78"/>
  <c r="C78"/>
  <c r="E77"/>
  <c r="D77"/>
  <c r="C77"/>
  <c r="E76"/>
  <c r="D76"/>
  <c r="C76"/>
  <c r="E75"/>
  <c r="D75"/>
  <c r="C75"/>
  <c r="E74"/>
  <c r="D74"/>
  <c r="C74"/>
  <c r="E71"/>
  <c r="D71"/>
  <c r="C71"/>
  <c r="E72"/>
  <c r="D72"/>
  <c r="C72"/>
  <c r="E53"/>
  <c r="D53"/>
  <c r="C53"/>
  <c r="E70"/>
  <c r="D70"/>
  <c r="C70"/>
  <c r="E69"/>
  <c r="D69"/>
  <c r="C69"/>
  <c r="E68"/>
  <c r="D68"/>
  <c r="C68"/>
  <c r="E67"/>
  <c r="D67"/>
  <c r="C67"/>
  <c r="E66"/>
  <c r="D66"/>
  <c r="C66"/>
  <c r="E65"/>
  <c r="D65"/>
  <c r="C65"/>
  <c r="E64"/>
  <c r="D64"/>
  <c r="C64"/>
  <c r="E63"/>
  <c r="D63"/>
  <c r="C63"/>
  <c r="E62"/>
  <c r="D62"/>
  <c r="C62"/>
  <c r="E61"/>
  <c r="D61"/>
  <c r="C61"/>
  <c r="E60"/>
  <c r="D60"/>
  <c r="C60"/>
  <c r="E59"/>
  <c r="D59"/>
  <c r="C59"/>
  <c r="E58"/>
  <c r="D58"/>
  <c r="C58"/>
  <c r="E57"/>
  <c r="D57"/>
  <c r="C57"/>
  <c r="E56"/>
  <c r="D56"/>
  <c r="C56"/>
  <c r="E55"/>
  <c r="D55"/>
  <c r="C55"/>
  <c r="E54"/>
  <c r="D54"/>
  <c r="C54"/>
  <c r="E46"/>
  <c r="D46"/>
  <c r="C46"/>
  <c r="E52"/>
  <c r="D52"/>
  <c r="C52"/>
  <c r="E51"/>
  <c r="D51"/>
  <c r="C51"/>
  <c r="E50"/>
  <c r="D50"/>
  <c r="C50"/>
  <c r="E49"/>
  <c r="D49"/>
  <c r="C49"/>
  <c r="E48"/>
  <c r="D48"/>
  <c r="C48"/>
  <c r="E47"/>
  <c r="D47"/>
  <c r="C47"/>
  <c r="E43"/>
  <c r="D43"/>
  <c r="C43"/>
  <c r="E45"/>
  <c r="D45"/>
  <c r="C45"/>
  <c r="E44"/>
  <c r="D44"/>
  <c r="C44"/>
  <c r="E27"/>
  <c r="D27"/>
  <c r="C27"/>
  <c r="E42"/>
  <c r="D42"/>
  <c r="C42"/>
  <c r="E41"/>
  <c r="D41"/>
  <c r="C41"/>
  <c r="E40"/>
  <c r="D40"/>
  <c r="C40"/>
  <c r="E39"/>
  <c r="D39"/>
  <c r="C39"/>
  <c r="E38"/>
  <c r="D38"/>
  <c r="C38"/>
  <c r="E37"/>
  <c r="D37"/>
  <c r="C37"/>
  <c r="E36"/>
  <c r="D36"/>
  <c r="C36"/>
  <c r="E35"/>
  <c r="D35"/>
  <c r="C35"/>
  <c r="E34"/>
  <c r="D34"/>
  <c r="C34"/>
  <c r="E33"/>
  <c r="D33"/>
  <c r="C33"/>
  <c r="E32"/>
  <c r="D32"/>
  <c r="C32"/>
  <c r="E31"/>
  <c r="D31"/>
  <c r="C31"/>
  <c r="E30"/>
  <c r="D30"/>
  <c r="C30"/>
  <c r="E29"/>
  <c r="D29"/>
  <c r="C29"/>
  <c r="E28"/>
  <c r="D28"/>
  <c r="C28"/>
  <c r="E24"/>
  <c r="D24"/>
  <c r="C24"/>
  <c r="E26"/>
  <c r="D26"/>
  <c r="C26"/>
  <c r="E25"/>
  <c r="D25"/>
  <c r="C25"/>
  <c r="E21"/>
  <c r="D21"/>
  <c r="C21"/>
  <c r="E23"/>
  <c r="D23"/>
  <c r="C23"/>
  <c r="E22"/>
  <c r="D22"/>
  <c r="C22"/>
  <c r="E17"/>
  <c r="D17"/>
  <c r="C17"/>
  <c r="E20"/>
  <c r="D20"/>
  <c r="C20"/>
  <c r="E19"/>
  <c r="D19"/>
  <c r="C19"/>
  <c r="E18"/>
  <c r="D18"/>
  <c r="C18"/>
  <c r="E10"/>
  <c r="D10"/>
  <c r="C10"/>
  <c r="E16"/>
  <c r="D16"/>
  <c r="C16"/>
  <c r="E15"/>
  <c r="D15"/>
  <c r="C15"/>
  <c r="E14"/>
  <c r="D14"/>
  <c r="C14"/>
  <c r="E13"/>
  <c r="D13"/>
  <c r="C13"/>
  <c r="E12"/>
  <c r="D12"/>
  <c r="C12"/>
  <c r="E11"/>
  <c r="D11"/>
  <c r="C11"/>
  <c i="66" r="I3"/>
  <c r="I67"/>
  <c r="O68"/>
  <c r="I68"/>
  <c r="I26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I9"/>
  <c r="O22"/>
  <c r="I22"/>
  <c r="O18"/>
  <c r="I18"/>
  <c r="O14"/>
  <c r="I14"/>
  <c r="O10"/>
  <c r="I10"/>
  <c i="65" r="I3"/>
  <c r="I9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64" r="I3"/>
  <c r="I37"/>
  <c r="O38"/>
  <c r="I38"/>
  <c r="I28"/>
  <c r="O33"/>
  <c r="I33"/>
  <c r="O29"/>
  <c r="I29"/>
  <c r="I23"/>
  <c r="O24"/>
  <c r="I24"/>
  <c r="I14"/>
  <c r="O19"/>
  <c r="I19"/>
  <c r="O15"/>
  <c r="I15"/>
  <c r="I9"/>
  <c r="O10"/>
  <c r="I10"/>
  <c i="63" r="I3"/>
  <c r="I132"/>
  <c r="O144"/>
  <c r="I144"/>
  <c r="O140"/>
  <c r="I140"/>
  <c r="O137"/>
  <c r="I137"/>
  <c r="O133"/>
  <c r="I133"/>
  <c r="I115"/>
  <c r="O128"/>
  <c r="I128"/>
  <c r="O124"/>
  <c r="I124"/>
  <c r="O120"/>
  <c r="I120"/>
  <c r="O116"/>
  <c r="I116"/>
  <c r="I110"/>
  <c r="O111"/>
  <c r="I111"/>
  <c r="I98"/>
  <c r="O106"/>
  <c r="I106"/>
  <c r="O102"/>
  <c r="I102"/>
  <c r="O99"/>
  <c r="I99"/>
  <c r="I89"/>
  <c r="O94"/>
  <c r="I94"/>
  <c r="O90"/>
  <c r="I90"/>
  <c r="I74"/>
  <c r="O85"/>
  <c r="I85"/>
  <c r="O81"/>
  <c r="I81"/>
  <c r="O78"/>
  <c r="I78"/>
  <c r="O75"/>
  <c r="I75"/>
  <c r="I69"/>
  <c r="O70"/>
  <c r="I70"/>
  <c r="I60"/>
  <c r="O65"/>
  <c r="I65"/>
  <c r="O61"/>
  <c r="I61"/>
  <c r="I51"/>
  <c r="O56"/>
  <c r="I56"/>
  <c r="O52"/>
  <c r="I52"/>
  <c r="I34"/>
  <c r="O47"/>
  <c r="I47"/>
  <c r="O43"/>
  <c r="I43"/>
  <c r="O39"/>
  <c r="I39"/>
  <c r="O35"/>
  <c r="I35"/>
  <c r="I18"/>
  <c r="O30"/>
  <c r="I30"/>
  <c r="O27"/>
  <c r="I27"/>
  <c r="O23"/>
  <c r="I23"/>
  <c r="O19"/>
  <c r="I19"/>
  <c r="I9"/>
  <c r="O14"/>
  <c r="I14"/>
  <c r="O10"/>
  <c r="I10"/>
  <c i="62" r="I3"/>
  <c r="I45"/>
  <c r="O54"/>
  <c r="I54"/>
  <c r="O50"/>
  <c r="I50"/>
  <c r="O46"/>
  <c r="I46"/>
  <c r="I9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61" r="I3"/>
  <c r="I45"/>
  <c r="O50"/>
  <c r="I50"/>
  <c r="O46"/>
  <c r="I46"/>
  <c r="I9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60" r="I3"/>
  <c r="I69"/>
  <c r="O74"/>
  <c r="I74"/>
  <c r="O70"/>
  <c r="I70"/>
  <c r="I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59" r="I3"/>
  <c r="I27"/>
  <c r="O56"/>
  <c r="I56"/>
  <c r="O52"/>
  <c r="I52"/>
  <c r="O48"/>
  <c r="I48"/>
  <c r="O44"/>
  <c r="I44"/>
  <c r="O40"/>
  <c r="I40"/>
  <c r="O36"/>
  <c r="I36"/>
  <c r="O32"/>
  <c r="I32"/>
  <c r="O28"/>
  <c r="I28"/>
  <c r="I14"/>
  <c r="O23"/>
  <c r="I23"/>
  <c r="O19"/>
  <c r="I19"/>
  <c r="O15"/>
  <c r="I15"/>
  <c r="I9"/>
  <c r="O10"/>
  <c r="I10"/>
  <c i="58" r="I3"/>
  <c r="I69"/>
  <c r="O74"/>
  <c r="I74"/>
  <c r="O70"/>
  <c r="I70"/>
  <c r="I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57" r="I3"/>
  <c r="I69"/>
  <c r="O74"/>
  <c r="I74"/>
  <c r="O70"/>
  <c r="I70"/>
  <c r="I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56" r="I3"/>
  <c r="I69"/>
  <c r="O74"/>
  <c r="I74"/>
  <c r="O70"/>
  <c r="I70"/>
  <c r="I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5"/>
  <c r="I25"/>
  <c r="O21"/>
  <c r="I21"/>
  <c r="O17"/>
  <c r="I17"/>
  <c r="O14"/>
  <c r="I14"/>
  <c r="O10"/>
  <c r="I10"/>
  <c i="55" r="I3"/>
  <c r="I57"/>
  <c r="O66"/>
  <c r="I66"/>
  <c r="O62"/>
  <c r="I62"/>
  <c r="O58"/>
  <c r="I58"/>
  <c r="I48"/>
  <c r="O53"/>
  <c r="I53"/>
  <c r="O49"/>
  <c r="I49"/>
  <c r="I43"/>
  <c r="O44"/>
  <c r="I44"/>
  <c r="I34"/>
  <c r="O39"/>
  <c r="I39"/>
  <c r="O35"/>
  <c r="I35"/>
  <c r="I29"/>
  <c r="O30"/>
  <c r="I30"/>
  <c r="I24"/>
  <c r="O25"/>
  <c r="I25"/>
  <c r="I19"/>
  <c r="O20"/>
  <c r="I20"/>
  <c r="I14"/>
  <c r="O15"/>
  <c r="I15"/>
  <c r="I9"/>
  <c r="O10"/>
  <c r="I10"/>
  <c i="54" r="I3"/>
  <c r="I86"/>
  <c r="O87"/>
  <c r="I87"/>
  <c r="I61"/>
  <c r="O83"/>
  <c r="I83"/>
  <c r="O80"/>
  <c r="I80"/>
  <c r="O77"/>
  <c r="I77"/>
  <c r="O74"/>
  <c r="I74"/>
  <c r="O71"/>
  <c r="I71"/>
  <c r="O68"/>
  <c r="I68"/>
  <c r="O65"/>
  <c r="I65"/>
  <c r="O62"/>
  <c r="I62"/>
  <c r="I54"/>
  <c r="O58"/>
  <c r="I58"/>
  <c r="O55"/>
  <c r="I55"/>
  <c r="I50"/>
  <c r="O51"/>
  <c r="I51"/>
  <c r="I46"/>
  <c r="O47"/>
  <c r="I47"/>
  <c r="I42"/>
  <c r="O43"/>
  <c r="I43"/>
  <c r="I32"/>
  <c r="O39"/>
  <c r="I39"/>
  <c r="O36"/>
  <c r="I36"/>
  <c r="O33"/>
  <c r="I33"/>
  <c r="I16"/>
  <c r="O29"/>
  <c r="I29"/>
  <c r="O26"/>
  <c r="I26"/>
  <c r="O23"/>
  <c r="I23"/>
  <c r="O20"/>
  <c r="I20"/>
  <c r="O17"/>
  <c r="I17"/>
  <c r="I9"/>
  <c r="O13"/>
  <c r="I13"/>
  <c r="O10"/>
  <c r="I10"/>
  <c i="53" r="I3"/>
  <c r="I152"/>
  <c r="O161"/>
  <c r="I161"/>
  <c r="O157"/>
  <c r="I157"/>
  <c r="O153"/>
  <c r="I153"/>
  <c r="I108"/>
  <c r="O148"/>
  <c r="I148"/>
  <c r="O144"/>
  <c r="I144"/>
  <c r="O140"/>
  <c r="I140"/>
  <c r="O136"/>
  <c r="I136"/>
  <c r="O132"/>
  <c r="I132"/>
  <c r="O128"/>
  <c r="I128"/>
  <c r="O124"/>
  <c r="I124"/>
  <c r="O120"/>
  <c r="I120"/>
  <c r="O117"/>
  <c r="I117"/>
  <c r="O113"/>
  <c r="I113"/>
  <c r="O109"/>
  <c r="I109"/>
  <c r="I103"/>
  <c r="O104"/>
  <c r="I104"/>
  <c r="I95"/>
  <c r="O99"/>
  <c r="I99"/>
  <c r="O96"/>
  <c r="I96"/>
  <c r="I86"/>
  <c r="O91"/>
  <c r="I91"/>
  <c r="O87"/>
  <c r="I87"/>
  <c r="I18"/>
  <c r="O82"/>
  <c r="I82"/>
  <c r="O78"/>
  <c r="I78"/>
  <c r="O74"/>
  <c r="I74"/>
  <c r="O70"/>
  <c r="I70"/>
  <c r="O66"/>
  <c r="I66"/>
  <c r="O62"/>
  <c r="I62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52" r="I3"/>
  <c r="I27"/>
  <c r="O31"/>
  <c r="I31"/>
  <c r="O28"/>
  <c r="I28"/>
  <c r="I17"/>
  <c r="O24"/>
  <c r="I24"/>
  <c r="O21"/>
  <c r="I21"/>
  <c r="O18"/>
  <c r="I18"/>
  <c r="I13"/>
  <c r="O14"/>
  <c r="I14"/>
  <c r="I9"/>
  <c r="O10"/>
  <c r="I10"/>
  <c i="51" r="I3"/>
  <c r="I141"/>
  <c r="O146"/>
  <c r="I146"/>
  <c r="O142"/>
  <c r="I142"/>
  <c r="I108"/>
  <c r="O137"/>
  <c r="I137"/>
  <c r="O133"/>
  <c r="I133"/>
  <c r="O129"/>
  <c r="I129"/>
  <c r="O125"/>
  <c r="I125"/>
  <c r="O121"/>
  <c r="I121"/>
  <c r="O117"/>
  <c r="I117"/>
  <c r="O113"/>
  <c r="I113"/>
  <c r="O109"/>
  <c r="I109"/>
  <c r="I103"/>
  <c r="O104"/>
  <c r="I104"/>
  <c r="I90"/>
  <c r="O99"/>
  <c r="I99"/>
  <c r="O95"/>
  <c r="I95"/>
  <c r="O91"/>
  <c r="I91"/>
  <c r="I25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I9"/>
  <c r="O21"/>
  <c r="I21"/>
  <c r="O18"/>
  <c r="I18"/>
  <c r="O14"/>
  <c r="I14"/>
  <c r="O10"/>
  <c r="I10"/>
  <c i="50" r="I3"/>
  <c r="I71"/>
  <c r="O72"/>
  <c r="I72"/>
  <c r="I62"/>
  <c r="O67"/>
  <c r="I67"/>
  <c r="O63"/>
  <c r="I63"/>
  <c r="I17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3"/>
  <c r="I13"/>
  <c r="O10"/>
  <c r="I10"/>
  <c i="49" r="I3"/>
  <c r="I57"/>
  <c r="O70"/>
  <c r="I70"/>
  <c r="O67"/>
  <c r="I67"/>
  <c r="O64"/>
  <c r="I64"/>
  <c r="O61"/>
  <c r="I61"/>
  <c r="O58"/>
  <c r="I58"/>
  <c r="I50"/>
  <c r="O54"/>
  <c r="I54"/>
  <c r="O51"/>
  <c r="I51"/>
  <c r="I46"/>
  <c r="O47"/>
  <c r="I47"/>
  <c r="I42"/>
  <c r="O43"/>
  <c r="I43"/>
  <c r="I38"/>
  <c r="O39"/>
  <c r="I39"/>
  <c r="I31"/>
  <c r="O35"/>
  <c r="I35"/>
  <c r="O32"/>
  <c r="I32"/>
  <c r="I24"/>
  <c r="O28"/>
  <c r="I28"/>
  <c r="O25"/>
  <c r="I25"/>
  <c r="I17"/>
  <c r="O21"/>
  <c r="I21"/>
  <c r="O18"/>
  <c r="I18"/>
  <c r="I13"/>
  <c r="O14"/>
  <c r="I14"/>
  <c r="I9"/>
  <c r="O10"/>
  <c r="I10"/>
  <c i="48" r="I3"/>
  <c r="I154"/>
  <c r="O179"/>
  <c r="I179"/>
  <c r="O175"/>
  <c r="I175"/>
  <c r="O171"/>
  <c r="I171"/>
  <c r="O167"/>
  <c r="I167"/>
  <c r="O163"/>
  <c r="I163"/>
  <c r="O159"/>
  <c r="I159"/>
  <c r="O155"/>
  <c r="I155"/>
  <c r="I149"/>
  <c r="O150"/>
  <c r="I150"/>
  <c r="I112"/>
  <c r="O145"/>
  <c r="I145"/>
  <c r="O141"/>
  <c r="I141"/>
  <c r="O137"/>
  <c r="I137"/>
  <c r="O133"/>
  <c r="I133"/>
  <c r="O129"/>
  <c r="I129"/>
  <c r="O125"/>
  <c r="I125"/>
  <c r="O121"/>
  <c r="I121"/>
  <c r="O117"/>
  <c r="I117"/>
  <c r="O113"/>
  <c r="I113"/>
  <c r="I94"/>
  <c r="O109"/>
  <c r="I109"/>
  <c r="O106"/>
  <c r="I106"/>
  <c r="O103"/>
  <c r="I103"/>
  <c r="O99"/>
  <c r="I99"/>
  <c r="O95"/>
  <c r="I95"/>
  <c r="I85"/>
  <c r="O90"/>
  <c r="I90"/>
  <c r="O86"/>
  <c r="I86"/>
  <c r="I25"/>
  <c r="O81"/>
  <c r="I81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4"/>
  <c r="I34"/>
  <c r="O30"/>
  <c r="I30"/>
  <c r="O26"/>
  <c r="I26"/>
  <c r="I9"/>
  <c r="O21"/>
  <c r="I21"/>
  <c r="O18"/>
  <c r="I18"/>
  <c r="O14"/>
  <c r="I14"/>
  <c r="O10"/>
  <c r="I10"/>
  <c i="47" r="I3"/>
  <c r="I295"/>
  <c r="O304"/>
  <c r="I304"/>
  <c r="O300"/>
  <c r="I300"/>
  <c r="O296"/>
  <c r="I296"/>
  <c r="I290"/>
  <c r="O291"/>
  <c r="I291"/>
  <c r="I225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O238"/>
  <c r="I238"/>
  <c r="O234"/>
  <c r="I234"/>
  <c r="O230"/>
  <c r="I230"/>
  <c r="O226"/>
  <c r="I226"/>
  <c r="I204"/>
  <c r="O221"/>
  <c r="I221"/>
  <c r="O217"/>
  <c r="I217"/>
  <c r="O213"/>
  <c r="I213"/>
  <c r="O209"/>
  <c r="I209"/>
  <c r="O205"/>
  <c r="I205"/>
  <c r="I195"/>
  <c r="O200"/>
  <c r="I200"/>
  <c r="O196"/>
  <c r="I196"/>
  <c r="I138"/>
  <c r="O191"/>
  <c r="I191"/>
  <c r="O187"/>
  <c r="I187"/>
  <c r="O183"/>
  <c r="I183"/>
  <c r="O179"/>
  <c r="I179"/>
  <c r="O175"/>
  <c r="I175"/>
  <c r="O171"/>
  <c r="I171"/>
  <c r="O167"/>
  <c r="I167"/>
  <c r="O163"/>
  <c r="I163"/>
  <c r="O159"/>
  <c r="I159"/>
  <c r="O155"/>
  <c r="I155"/>
  <c r="O151"/>
  <c r="I151"/>
  <c r="O147"/>
  <c r="I147"/>
  <c r="O143"/>
  <c r="I143"/>
  <c r="O139"/>
  <c r="I139"/>
  <c r="I133"/>
  <c r="O134"/>
  <c r="I134"/>
  <c r="I116"/>
  <c r="O129"/>
  <c r="I129"/>
  <c r="O125"/>
  <c r="I125"/>
  <c r="O121"/>
  <c r="I121"/>
  <c r="O117"/>
  <c r="I117"/>
  <c r="I107"/>
  <c r="O112"/>
  <c r="I112"/>
  <c r="O108"/>
  <c r="I108"/>
  <c r="I98"/>
  <c r="O103"/>
  <c r="I103"/>
  <c r="O99"/>
  <c r="I99"/>
  <c r="I77"/>
  <c r="O94"/>
  <c r="I94"/>
  <c r="O90"/>
  <c r="I90"/>
  <c r="O86"/>
  <c r="I86"/>
  <c r="O82"/>
  <c r="I82"/>
  <c r="O78"/>
  <c r="I78"/>
  <c r="I72"/>
  <c r="O73"/>
  <c r="I73"/>
  <c r="I55"/>
  <c r="O68"/>
  <c r="I68"/>
  <c r="O64"/>
  <c r="I64"/>
  <c r="O60"/>
  <c r="I60"/>
  <c r="O56"/>
  <c r="I56"/>
  <c r="I46"/>
  <c r="O51"/>
  <c r="I51"/>
  <c r="O47"/>
  <c r="I47"/>
  <c r="I37"/>
  <c r="O42"/>
  <c r="I42"/>
  <c r="O38"/>
  <c r="I38"/>
  <c r="I28"/>
  <c r="O33"/>
  <c r="I33"/>
  <c r="O29"/>
  <c r="I29"/>
  <c r="I23"/>
  <c r="O24"/>
  <c r="I24"/>
  <c r="I14"/>
  <c r="O19"/>
  <c r="I19"/>
  <c r="O15"/>
  <c r="I15"/>
  <c r="I9"/>
  <c r="O10"/>
  <c r="I10"/>
  <c i="46" r="I3"/>
  <c r="I168"/>
  <c r="O226"/>
  <c r="I226"/>
  <c r="O222"/>
  <c r="I222"/>
  <c r="O218"/>
  <c r="I218"/>
  <c r="O214"/>
  <c r="I214"/>
  <c r="O210"/>
  <c r="I210"/>
  <c r="O206"/>
  <c r="I206"/>
  <c r="O202"/>
  <c r="I202"/>
  <c r="O198"/>
  <c r="I198"/>
  <c r="O194"/>
  <c r="I194"/>
  <c r="O191"/>
  <c r="I191"/>
  <c r="O188"/>
  <c r="I188"/>
  <c r="O184"/>
  <c r="I184"/>
  <c r="O180"/>
  <c r="I180"/>
  <c r="O176"/>
  <c r="I176"/>
  <c r="O173"/>
  <c r="I173"/>
  <c r="O169"/>
  <c r="I169"/>
  <c r="I111"/>
  <c r="O164"/>
  <c r="I164"/>
  <c r="O160"/>
  <c r="I160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I102"/>
  <c r="O107"/>
  <c r="I107"/>
  <c r="O103"/>
  <c r="I103"/>
  <c r="I17"/>
  <c r="O98"/>
  <c r="I98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4"/>
  <c r="I14"/>
  <c r="O10"/>
  <c r="I10"/>
  <c i="45" r="I3"/>
  <c r="I9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4" r="I3"/>
  <c r="I160"/>
  <c r="O219"/>
  <c r="I219"/>
  <c r="O215"/>
  <c r="I215"/>
  <c r="O211"/>
  <c r="I211"/>
  <c r="O207"/>
  <c r="I207"/>
  <c r="O203"/>
  <c r="I203"/>
  <c r="O199"/>
  <c r="I199"/>
  <c r="O195"/>
  <c r="I195"/>
  <c r="O191"/>
  <c r="I191"/>
  <c r="O187"/>
  <c r="I187"/>
  <c r="O183"/>
  <c r="I183"/>
  <c r="O180"/>
  <c r="I180"/>
  <c r="O177"/>
  <c r="I177"/>
  <c r="O173"/>
  <c r="I173"/>
  <c r="O169"/>
  <c r="I169"/>
  <c r="O165"/>
  <c r="I165"/>
  <c r="O161"/>
  <c r="I161"/>
  <c r="I107"/>
  <c r="O156"/>
  <c r="I156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I98"/>
  <c r="O103"/>
  <c r="I103"/>
  <c r="O99"/>
  <c r="I99"/>
  <c r="I17"/>
  <c r="O94"/>
  <c r="I94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O38"/>
  <c r="I38"/>
  <c r="O34"/>
  <c r="I34"/>
  <c r="O30"/>
  <c r="I30"/>
  <c r="O26"/>
  <c r="I26"/>
  <c r="O22"/>
  <c r="I22"/>
  <c r="O18"/>
  <c r="I18"/>
  <c r="I9"/>
  <c r="O14"/>
  <c r="I14"/>
  <c r="O10"/>
  <c r="I10"/>
  <c i="43" r="I3"/>
  <c r="I9"/>
  <c r="O307"/>
  <c r="I307"/>
  <c r="O304"/>
  <c r="I304"/>
  <c r="O301"/>
  <c r="I301"/>
  <c r="O298"/>
  <c r="I298"/>
  <c r="O295"/>
  <c r="I295"/>
  <c r="O292"/>
  <c r="I292"/>
  <c r="O289"/>
  <c r="I289"/>
  <c r="O286"/>
  <c r="I286"/>
  <c r="O283"/>
  <c r="I283"/>
  <c r="O280"/>
  <c r="I280"/>
  <c r="O277"/>
  <c r="I277"/>
  <c r="O274"/>
  <c r="I274"/>
  <c r="O271"/>
  <c r="I271"/>
  <c r="O268"/>
  <c r="I268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2" r="I3"/>
  <c r="I125"/>
  <c r="O170"/>
  <c r="I170"/>
  <c r="O166"/>
  <c r="I166"/>
  <c r="O162"/>
  <c r="I162"/>
  <c r="O158"/>
  <c r="I158"/>
  <c r="O154"/>
  <c r="I154"/>
  <c r="O150"/>
  <c r="I150"/>
  <c r="O146"/>
  <c r="I146"/>
  <c r="O142"/>
  <c r="I142"/>
  <c r="O138"/>
  <c r="I138"/>
  <c r="O134"/>
  <c r="I134"/>
  <c r="O130"/>
  <c r="I130"/>
  <c r="O126"/>
  <c r="I126"/>
  <c r="I76"/>
  <c r="O121"/>
  <c r="I121"/>
  <c r="O117"/>
  <c r="I117"/>
  <c r="O113"/>
  <c r="I113"/>
  <c r="O109"/>
  <c r="I109"/>
  <c r="O105"/>
  <c r="I105"/>
  <c r="O101"/>
  <c r="I101"/>
  <c r="O97"/>
  <c r="I97"/>
  <c r="O93"/>
  <c r="I93"/>
  <c r="O89"/>
  <c r="I89"/>
  <c r="O85"/>
  <c r="I85"/>
  <c r="O81"/>
  <c r="I81"/>
  <c r="O77"/>
  <c r="I77"/>
  <c r="I67"/>
  <c r="O72"/>
  <c r="I72"/>
  <c r="O68"/>
  <c r="I68"/>
  <c r="I18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41" r="I3"/>
  <c r="I9"/>
  <c r="O265"/>
  <c r="I265"/>
  <c r="O262"/>
  <c r="I262"/>
  <c r="O259"/>
  <c r="I259"/>
  <c r="O256"/>
  <c r="I256"/>
  <c r="O253"/>
  <c r="I253"/>
  <c r="O250"/>
  <c r="I250"/>
  <c r="O247"/>
  <c r="I247"/>
  <c r="O244"/>
  <c r="I244"/>
  <c r="O241"/>
  <c r="I241"/>
  <c r="O238"/>
  <c r="I238"/>
  <c r="O235"/>
  <c r="I235"/>
  <c r="O232"/>
  <c r="I232"/>
  <c r="O229"/>
  <c r="I229"/>
  <c r="O226"/>
  <c r="I226"/>
  <c r="O223"/>
  <c r="I223"/>
  <c r="O220"/>
  <c r="I220"/>
  <c r="O217"/>
  <c r="I217"/>
  <c r="O214"/>
  <c r="I214"/>
  <c r="O211"/>
  <c r="I211"/>
  <c r="O208"/>
  <c r="I208"/>
  <c r="O205"/>
  <c r="I205"/>
  <c r="O202"/>
  <c r="I202"/>
  <c r="O199"/>
  <c r="I199"/>
  <c r="O196"/>
  <c r="I196"/>
  <c r="O193"/>
  <c r="I193"/>
  <c r="O190"/>
  <c r="I190"/>
  <c r="O187"/>
  <c r="I187"/>
  <c r="O184"/>
  <c r="I184"/>
  <c r="O181"/>
  <c r="I181"/>
  <c r="O178"/>
  <c r="I178"/>
  <c r="O175"/>
  <c r="I175"/>
  <c r="O172"/>
  <c r="I172"/>
  <c r="O169"/>
  <c r="I169"/>
  <c r="O166"/>
  <c r="I166"/>
  <c r="O163"/>
  <c r="I163"/>
  <c r="O160"/>
  <c r="I160"/>
  <c r="O157"/>
  <c r="I157"/>
  <c r="O154"/>
  <c r="I154"/>
  <c r="O151"/>
  <c r="I151"/>
  <c r="O148"/>
  <c r="I148"/>
  <c r="O145"/>
  <c r="I145"/>
  <c r="O142"/>
  <c r="I142"/>
  <c r="O139"/>
  <c r="I139"/>
  <c r="O136"/>
  <c r="I136"/>
  <c r="O133"/>
  <c r="I133"/>
  <c r="O130"/>
  <c r="I130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40" r="I3"/>
  <c r="I169"/>
  <c r="O222"/>
  <c r="I222"/>
  <c r="O218"/>
  <c r="I218"/>
  <c r="O214"/>
  <c r="I214"/>
  <c r="O210"/>
  <c r="I210"/>
  <c r="O206"/>
  <c r="I206"/>
  <c r="O202"/>
  <c r="I202"/>
  <c r="O198"/>
  <c r="I198"/>
  <c r="O194"/>
  <c r="I194"/>
  <c r="O190"/>
  <c r="I190"/>
  <c r="O187"/>
  <c r="I187"/>
  <c r="O184"/>
  <c r="I184"/>
  <c r="O180"/>
  <c r="I180"/>
  <c r="O176"/>
  <c r="I176"/>
  <c r="O173"/>
  <c r="I173"/>
  <c r="O170"/>
  <c r="I170"/>
  <c r="I116"/>
  <c r="O165"/>
  <c r="I165"/>
  <c r="O161"/>
  <c r="I161"/>
  <c r="O157"/>
  <c r="I157"/>
  <c r="O153"/>
  <c r="I153"/>
  <c r="O149"/>
  <c r="I149"/>
  <c r="O145"/>
  <c r="I145"/>
  <c r="O141"/>
  <c r="I141"/>
  <c r="O137"/>
  <c r="I137"/>
  <c r="O133"/>
  <c r="I133"/>
  <c r="O129"/>
  <c r="I129"/>
  <c r="O125"/>
  <c r="I125"/>
  <c r="O121"/>
  <c r="I121"/>
  <c r="O117"/>
  <c r="I117"/>
  <c r="I107"/>
  <c r="O112"/>
  <c r="I112"/>
  <c r="O108"/>
  <c r="I108"/>
  <c r="I18"/>
  <c r="O103"/>
  <c r="I103"/>
  <c r="O99"/>
  <c r="I99"/>
  <c r="O95"/>
  <c r="I95"/>
  <c r="O91"/>
  <c r="I91"/>
  <c r="O87"/>
  <c r="I87"/>
  <c r="O83"/>
  <c r="I83"/>
  <c r="O79"/>
  <c r="I79"/>
  <c r="O75"/>
  <c r="I75"/>
  <c r="O71"/>
  <c r="I7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39" r="I3"/>
  <c r="I27"/>
  <c r="O31"/>
  <c r="I31"/>
  <c r="O28"/>
  <c r="I28"/>
  <c r="I17"/>
  <c r="O24"/>
  <c r="I24"/>
  <c r="O21"/>
  <c r="I21"/>
  <c r="O18"/>
  <c r="I18"/>
  <c r="I13"/>
  <c r="O14"/>
  <c r="I14"/>
  <c r="I9"/>
  <c r="O10"/>
  <c r="I10"/>
  <c i="38" r="I3"/>
  <c r="I148"/>
  <c r="O169"/>
  <c r="I169"/>
  <c r="O165"/>
  <c r="I165"/>
  <c r="O161"/>
  <c r="I161"/>
  <c r="O157"/>
  <c r="I157"/>
  <c r="O153"/>
  <c r="I153"/>
  <c r="O149"/>
  <c r="I149"/>
  <c r="I103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I98"/>
  <c r="O99"/>
  <c r="I99"/>
  <c r="I81"/>
  <c r="O94"/>
  <c r="I94"/>
  <c r="O90"/>
  <c r="I90"/>
  <c r="O86"/>
  <c r="I86"/>
  <c r="O82"/>
  <c r="I82"/>
  <c r="I29"/>
  <c r="O77"/>
  <c r="I77"/>
  <c r="O73"/>
  <c r="I73"/>
  <c r="O69"/>
  <c r="I69"/>
  <c r="O65"/>
  <c r="I65"/>
  <c r="O61"/>
  <c r="I61"/>
  <c r="O57"/>
  <c r="I57"/>
  <c r="O53"/>
  <c r="I53"/>
  <c r="O49"/>
  <c r="I49"/>
  <c r="O45"/>
  <c r="I45"/>
  <c r="O42"/>
  <c r="I42"/>
  <c r="O38"/>
  <c r="I38"/>
  <c r="O34"/>
  <c r="I34"/>
  <c r="O30"/>
  <c r="I30"/>
  <c r="I9"/>
  <c r="O25"/>
  <c r="I25"/>
  <c r="O22"/>
  <c r="I22"/>
  <c r="O18"/>
  <c r="I18"/>
  <c r="O14"/>
  <c r="I14"/>
  <c r="O10"/>
  <c r="I10"/>
  <c i="37" r="I3"/>
  <c r="I35"/>
  <c r="O36"/>
  <c r="I36"/>
  <c r="I18"/>
  <c r="O31"/>
  <c r="I31"/>
  <c r="O27"/>
  <c r="I27"/>
  <c r="O23"/>
  <c r="I23"/>
  <c r="O19"/>
  <c r="I19"/>
  <c r="I9"/>
  <c r="O14"/>
  <c r="I14"/>
  <c r="O10"/>
  <c r="I10"/>
  <c i="36" r="I3"/>
  <c r="I18"/>
  <c r="O31"/>
  <c r="I31"/>
  <c r="O27"/>
  <c r="I27"/>
  <c r="O23"/>
  <c r="I23"/>
  <c r="O19"/>
  <c r="I19"/>
  <c r="I9"/>
  <c r="O14"/>
  <c r="I14"/>
  <c r="O10"/>
  <c r="I10"/>
  <c i="35" r="I3"/>
  <c r="I9"/>
  <c r="O106"/>
  <c r="I106"/>
  <c r="O103"/>
  <c r="I103"/>
  <c r="O100"/>
  <c r="I100"/>
  <c r="O97"/>
  <c r="I97"/>
  <c r="O94"/>
  <c r="I94"/>
  <c r="O91"/>
  <c r="I91"/>
  <c r="O88"/>
  <c r="I88"/>
  <c r="O85"/>
  <c r="I85"/>
  <c r="O82"/>
  <c r="I82"/>
  <c r="O79"/>
  <c r="I79"/>
  <c r="O76"/>
  <c r="I76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4" r="I3"/>
  <c r="I47"/>
  <c r="O52"/>
  <c r="I52"/>
  <c r="O48"/>
  <c r="I48"/>
  <c r="I18"/>
  <c r="O43"/>
  <c r="I43"/>
  <c r="O39"/>
  <c r="I39"/>
  <c r="O35"/>
  <c r="I35"/>
  <c r="O31"/>
  <c r="I31"/>
  <c r="O27"/>
  <c r="I27"/>
  <c r="O23"/>
  <c r="I23"/>
  <c r="O19"/>
  <c r="I19"/>
  <c r="I9"/>
  <c r="O14"/>
  <c r="I14"/>
  <c r="O10"/>
  <c r="I10"/>
  <c i="33" r="I3"/>
  <c r="I156"/>
  <c r="O165"/>
  <c r="I165"/>
  <c r="O161"/>
  <c r="I161"/>
  <c r="O157"/>
  <c r="I157"/>
  <c r="I87"/>
  <c r="O152"/>
  <c r="I152"/>
  <c r="O148"/>
  <c r="I148"/>
  <c r="O144"/>
  <c r="I144"/>
  <c r="O140"/>
  <c r="I140"/>
  <c r="O136"/>
  <c r="I136"/>
  <c r="O132"/>
  <c r="I132"/>
  <c r="O128"/>
  <c r="I128"/>
  <c r="O124"/>
  <c r="I124"/>
  <c r="O120"/>
  <c r="I120"/>
  <c r="O116"/>
  <c r="I116"/>
  <c r="O112"/>
  <c r="I112"/>
  <c r="O108"/>
  <c r="I108"/>
  <c r="O104"/>
  <c r="I104"/>
  <c r="O100"/>
  <c r="I100"/>
  <c r="O96"/>
  <c r="I96"/>
  <c r="O92"/>
  <c r="I92"/>
  <c r="O88"/>
  <c r="I88"/>
  <c r="I80"/>
  <c r="O84"/>
  <c r="I84"/>
  <c r="O81"/>
  <c r="I81"/>
  <c r="I30"/>
  <c r="O76"/>
  <c r="I76"/>
  <c r="O72"/>
  <c r="I72"/>
  <c r="O68"/>
  <c r="I68"/>
  <c r="O64"/>
  <c r="I64"/>
  <c r="O60"/>
  <c r="I60"/>
  <c r="O57"/>
  <c r="I57"/>
  <c r="O54"/>
  <c r="I54"/>
  <c r="O50"/>
  <c r="I50"/>
  <c r="O46"/>
  <c r="I46"/>
  <c r="O42"/>
  <c r="I42"/>
  <c r="O38"/>
  <c r="I38"/>
  <c r="O35"/>
  <c r="I35"/>
  <c r="O31"/>
  <c r="I31"/>
  <c r="I9"/>
  <c r="O26"/>
  <c r="I26"/>
  <c r="O22"/>
  <c r="I22"/>
  <c r="O18"/>
  <c r="I18"/>
  <c r="O14"/>
  <c r="I14"/>
  <c r="O10"/>
  <c r="I10"/>
  <c i="32" r="I3"/>
  <c r="I9"/>
  <c r="O405"/>
  <c r="I405"/>
  <c r="O402"/>
  <c r="I402"/>
  <c r="O399"/>
  <c r="I399"/>
  <c r="O395"/>
  <c r="I395"/>
  <c r="O392"/>
  <c r="I392"/>
  <c r="O389"/>
  <c r="I389"/>
  <c r="O386"/>
  <c r="I386"/>
  <c r="O383"/>
  <c r="I383"/>
  <c r="O380"/>
  <c r="I380"/>
  <c r="O377"/>
  <c r="I377"/>
  <c r="O374"/>
  <c r="I374"/>
  <c r="O371"/>
  <c r="I371"/>
  <c r="O368"/>
  <c r="I368"/>
  <c r="O365"/>
  <c r="I365"/>
  <c r="O362"/>
  <c r="I362"/>
  <c r="O359"/>
  <c r="I359"/>
  <c r="O356"/>
  <c r="I356"/>
  <c r="O353"/>
  <c r="I353"/>
  <c r="O350"/>
  <c r="I350"/>
  <c r="O347"/>
  <c r="I347"/>
  <c r="O344"/>
  <c r="I344"/>
  <c r="O341"/>
  <c r="I341"/>
  <c r="O338"/>
  <c r="I338"/>
  <c r="O335"/>
  <c r="I335"/>
  <c r="O332"/>
  <c r="I332"/>
  <c r="O329"/>
  <c r="I329"/>
  <c r="O326"/>
  <c r="I326"/>
  <c r="O323"/>
  <c r="I323"/>
  <c r="O320"/>
  <c r="I320"/>
  <c r="O317"/>
  <c r="I317"/>
  <c r="O314"/>
  <c r="I314"/>
  <c r="O311"/>
  <c r="I311"/>
  <c r="O308"/>
  <c r="I308"/>
  <c r="O305"/>
  <c r="I305"/>
  <c r="O302"/>
  <c r="I302"/>
  <c r="O299"/>
  <c r="I299"/>
  <c r="O296"/>
  <c r="I296"/>
  <c r="O293"/>
  <c r="I293"/>
  <c r="O290"/>
  <c r="I290"/>
  <c r="O287"/>
  <c r="I287"/>
  <c r="O284"/>
  <c r="I284"/>
  <c r="O281"/>
  <c r="I281"/>
  <c r="O278"/>
  <c r="I278"/>
  <c r="O275"/>
  <c r="I275"/>
  <c r="O272"/>
  <c r="I272"/>
  <c r="O269"/>
  <c r="I269"/>
  <c r="O266"/>
  <c r="I266"/>
  <c r="O263"/>
  <c r="I263"/>
  <c r="O260"/>
  <c r="I260"/>
  <c r="O257"/>
  <c r="I257"/>
  <c r="O254"/>
  <c r="I254"/>
  <c r="O251"/>
  <c r="I251"/>
  <c r="O248"/>
  <c r="I248"/>
  <c r="O245"/>
  <c r="I245"/>
  <c r="O242"/>
  <c r="I242"/>
  <c r="O239"/>
  <c r="I239"/>
  <c r="O236"/>
  <c r="I236"/>
  <c r="O233"/>
  <c r="I233"/>
  <c r="O230"/>
  <c r="I230"/>
  <c r="O227"/>
  <c r="I227"/>
  <c r="O224"/>
  <c r="I224"/>
  <c r="O221"/>
  <c r="I221"/>
  <c r="O218"/>
  <c r="I218"/>
  <c r="O215"/>
  <c r="I215"/>
  <c r="O212"/>
  <c r="I212"/>
  <c r="O209"/>
  <c r="I209"/>
  <c r="O206"/>
  <c r="I206"/>
  <c r="O203"/>
  <c r="I203"/>
  <c r="O200"/>
  <c r="I200"/>
  <c r="O197"/>
  <c r="I197"/>
  <c r="O194"/>
  <c r="I194"/>
  <c r="O191"/>
  <c r="I191"/>
  <c r="O188"/>
  <c r="I188"/>
  <c r="O185"/>
  <c r="I185"/>
  <c r="O182"/>
  <c r="I182"/>
  <c r="O179"/>
  <c r="I179"/>
  <c r="O176"/>
  <c r="I176"/>
  <c r="O173"/>
  <c r="I173"/>
  <c r="O170"/>
  <c r="I170"/>
  <c r="O167"/>
  <c r="I167"/>
  <c r="O164"/>
  <c r="I164"/>
  <c r="O161"/>
  <c r="I161"/>
  <c r="O158"/>
  <c r="I158"/>
  <c r="O155"/>
  <c r="I155"/>
  <c r="O152"/>
  <c r="I152"/>
  <c r="O149"/>
  <c r="I149"/>
  <c r="O146"/>
  <c r="I146"/>
  <c r="O143"/>
  <c r="I143"/>
  <c r="O140"/>
  <c r="I140"/>
  <c r="O137"/>
  <c r="I137"/>
  <c r="O134"/>
  <c r="I134"/>
  <c r="O131"/>
  <c r="I131"/>
  <c r="O128"/>
  <c r="I128"/>
  <c r="O125"/>
  <c r="I125"/>
  <c r="O122"/>
  <c r="I122"/>
  <c r="O119"/>
  <c r="I119"/>
  <c r="O116"/>
  <c r="I116"/>
  <c r="O113"/>
  <c r="I113"/>
  <c r="O110"/>
  <c r="I110"/>
  <c r="O107"/>
  <c r="I107"/>
  <c r="O104"/>
  <c r="I104"/>
  <c r="O101"/>
  <c r="I101"/>
  <c r="O98"/>
  <c r="I98"/>
  <c r="O95"/>
  <c r="I95"/>
  <c r="O92"/>
  <c r="I92"/>
  <c r="O89"/>
  <c r="I89"/>
  <c r="O86"/>
  <c r="I86"/>
  <c r="O83"/>
  <c r="I83"/>
  <c r="O80"/>
  <c r="I80"/>
  <c r="O77"/>
  <c r="I77"/>
  <c r="O74"/>
  <c r="I74"/>
  <c r="O71"/>
  <c r="I71"/>
  <c r="O68"/>
  <c r="I68"/>
  <c r="O65"/>
  <c r="I65"/>
  <c r="O62"/>
  <c r="I62"/>
  <c r="O59"/>
  <c r="I59"/>
  <c r="O56"/>
  <c r="I56"/>
  <c r="O53"/>
  <c r="I53"/>
  <c r="O50"/>
  <c r="I50"/>
  <c r="O47"/>
  <c r="I47"/>
  <c r="O44"/>
  <c r="I44"/>
  <c r="O40"/>
  <c r="I40"/>
  <c r="O37"/>
  <c r="I37"/>
  <c r="O34"/>
  <c r="I34"/>
  <c r="O31"/>
  <c r="I31"/>
  <c r="O28"/>
  <c r="I28"/>
  <c r="O25"/>
  <c r="I25"/>
  <c r="O22"/>
  <c r="I22"/>
  <c r="O19"/>
  <c r="I19"/>
  <c r="O16"/>
  <c r="I16"/>
  <c r="O13"/>
  <c r="I13"/>
  <c r="O10"/>
  <c r="I10"/>
  <c i="31" r="I3"/>
  <c r="I95"/>
  <c r="O104"/>
  <c r="I104"/>
  <c r="O100"/>
  <c r="I100"/>
  <c r="O96"/>
  <c r="I96"/>
  <c r="I90"/>
  <c r="O91"/>
  <c r="I91"/>
  <c r="I61"/>
  <c r="O86"/>
  <c r="I86"/>
  <c r="O82"/>
  <c r="I82"/>
  <c r="O78"/>
  <c r="I78"/>
  <c r="O74"/>
  <c r="I74"/>
  <c r="O70"/>
  <c r="I70"/>
  <c r="O66"/>
  <c r="I66"/>
  <c r="O62"/>
  <c r="I62"/>
  <c r="I40"/>
  <c r="O57"/>
  <c r="I57"/>
  <c r="O53"/>
  <c r="I53"/>
  <c r="O49"/>
  <c r="I49"/>
  <c r="O45"/>
  <c r="I45"/>
  <c r="O41"/>
  <c r="I41"/>
  <c r="I33"/>
  <c r="O37"/>
  <c r="I37"/>
  <c r="O34"/>
  <c r="I34"/>
  <c r="I24"/>
  <c r="O29"/>
  <c r="I29"/>
  <c r="O25"/>
  <c r="I25"/>
  <c r="I19"/>
  <c r="O20"/>
  <c r="I20"/>
  <c r="I14"/>
  <c r="O15"/>
  <c r="I15"/>
  <c r="I9"/>
  <c r="O10"/>
  <c r="I10"/>
  <c i="30" r="I3"/>
  <c r="I181"/>
  <c r="O186"/>
  <c r="I186"/>
  <c r="O182"/>
  <c r="I182"/>
  <c r="I152"/>
  <c r="O177"/>
  <c r="I177"/>
  <c r="O173"/>
  <c r="I173"/>
  <c r="O169"/>
  <c r="I169"/>
  <c r="O165"/>
  <c r="I165"/>
  <c r="O161"/>
  <c r="I161"/>
  <c r="O157"/>
  <c r="I157"/>
  <c r="O153"/>
  <c r="I153"/>
  <c r="I147"/>
  <c r="O148"/>
  <c r="I148"/>
  <c r="I94"/>
  <c r="O143"/>
  <c r="I143"/>
  <c r="O139"/>
  <c r="I139"/>
  <c r="O135"/>
  <c r="I135"/>
  <c r="O131"/>
  <c r="I131"/>
  <c r="O127"/>
  <c r="I127"/>
  <c r="O123"/>
  <c r="I123"/>
  <c r="O119"/>
  <c r="I119"/>
  <c r="O115"/>
  <c r="I115"/>
  <c r="O111"/>
  <c r="I111"/>
  <c r="O107"/>
  <c r="I107"/>
  <c r="O103"/>
  <c r="I103"/>
  <c r="O99"/>
  <c r="I99"/>
  <c r="O95"/>
  <c r="I95"/>
  <c r="I41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6"/>
  <c r="I46"/>
  <c r="O42"/>
  <c r="I42"/>
  <c r="I36"/>
  <c r="O37"/>
  <c r="I37"/>
  <c r="I31"/>
  <c r="O32"/>
  <c r="I32"/>
  <c r="I22"/>
  <c r="O27"/>
  <c r="I27"/>
  <c r="O23"/>
  <c r="I23"/>
  <c r="I9"/>
  <c r="O18"/>
  <c r="I18"/>
  <c r="O14"/>
  <c r="I14"/>
  <c r="O10"/>
  <c r="I10"/>
  <c i="29" r="I3"/>
  <c r="I117"/>
  <c r="O130"/>
  <c r="I130"/>
  <c r="O126"/>
  <c r="I126"/>
  <c r="O122"/>
  <c r="I122"/>
  <c r="O118"/>
  <c r="I118"/>
  <c r="I104"/>
  <c r="O113"/>
  <c r="I113"/>
  <c r="O109"/>
  <c r="I109"/>
  <c r="O105"/>
  <c r="I105"/>
  <c r="I92"/>
  <c r="O100"/>
  <c r="I100"/>
  <c r="O96"/>
  <c r="I96"/>
  <c r="O93"/>
  <c r="I93"/>
  <c r="I88"/>
  <c r="O89"/>
  <c r="I89"/>
  <c r="I39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O44"/>
  <c r="I44"/>
  <c r="O40"/>
  <c r="I40"/>
  <c r="I18"/>
  <c r="O35"/>
  <c r="I35"/>
  <c r="O31"/>
  <c r="I31"/>
  <c r="O27"/>
  <c r="I27"/>
  <c r="O23"/>
  <c r="I23"/>
  <c r="O19"/>
  <c r="I19"/>
  <c r="I9"/>
  <c r="O14"/>
  <c r="I14"/>
  <c r="O10"/>
  <c r="I10"/>
  <c i="28" r="I3"/>
  <c r="I47"/>
  <c r="O88"/>
  <c r="I88"/>
  <c r="O84"/>
  <c r="I84"/>
  <c r="O80"/>
  <c r="I80"/>
  <c r="O76"/>
  <c r="I76"/>
  <c r="O72"/>
  <c r="I72"/>
  <c r="O68"/>
  <c r="I68"/>
  <c r="O64"/>
  <c r="I64"/>
  <c r="O60"/>
  <c r="I60"/>
  <c r="O56"/>
  <c r="I56"/>
  <c r="O52"/>
  <c r="I52"/>
  <c r="O48"/>
  <c r="I48"/>
  <c r="I42"/>
  <c r="O43"/>
  <c r="I43"/>
  <c r="I26"/>
  <c r="O38"/>
  <c r="I38"/>
  <c r="O35"/>
  <c r="I35"/>
  <c r="O31"/>
  <c r="I31"/>
  <c r="O27"/>
  <c r="I27"/>
  <c r="I9"/>
  <c r="O22"/>
  <c r="I22"/>
  <c r="O18"/>
  <c r="I18"/>
  <c r="O14"/>
  <c r="I14"/>
  <c r="O10"/>
  <c r="I10"/>
  <c i="27" r="I3"/>
  <c r="I99"/>
  <c r="O100"/>
  <c r="I100"/>
  <c r="I86"/>
  <c r="O95"/>
  <c r="I95"/>
  <c r="O91"/>
  <c r="I91"/>
  <c r="O87"/>
  <c r="I87"/>
  <c r="I69"/>
  <c r="O82"/>
  <c r="I82"/>
  <c r="O78"/>
  <c r="I78"/>
  <c r="O74"/>
  <c r="I74"/>
  <c r="O70"/>
  <c r="I70"/>
  <c r="I48"/>
  <c r="O65"/>
  <c r="I65"/>
  <c r="O61"/>
  <c r="I61"/>
  <c r="O57"/>
  <c r="I57"/>
  <c r="O53"/>
  <c r="I53"/>
  <c r="O49"/>
  <c r="I49"/>
  <c r="I31"/>
  <c r="O44"/>
  <c r="I44"/>
  <c r="O40"/>
  <c r="I40"/>
  <c r="O36"/>
  <c r="I36"/>
  <c r="O32"/>
  <c r="I32"/>
  <c r="I18"/>
  <c r="O27"/>
  <c r="I27"/>
  <c r="O23"/>
  <c r="I23"/>
  <c r="O19"/>
  <c r="I19"/>
  <c r="I9"/>
  <c r="O14"/>
  <c r="I14"/>
  <c r="O10"/>
  <c r="I10"/>
  <c i="26" r="I3"/>
  <c r="I91"/>
  <c r="O92"/>
  <c r="I92"/>
  <c r="I78"/>
  <c r="O87"/>
  <c r="I87"/>
  <c r="O83"/>
  <c r="I83"/>
  <c r="O79"/>
  <c r="I79"/>
  <c r="I61"/>
  <c r="O74"/>
  <c r="I74"/>
  <c r="O70"/>
  <c r="I70"/>
  <c r="O66"/>
  <c r="I66"/>
  <c r="O62"/>
  <c r="I62"/>
  <c r="I44"/>
  <c r="O57"/>
  <c r="I57"/>
  <c r="O53"/>
  <c r="I53"/>
  <c r="O49"/>
  <c r="I49"/>
  <c r="O45"/>
  <c r="I45"/>
  <c r="I27"/>
  <c r="O40"/>
  <c r="I40"/>
  <c r="O36"/>
  <c r="I36"/>
  <c r="O32"/>
  <c r="I32"/>
  <c r="O28"/>
  <c r="I28"/>
  <c r="I18"/>
  <c r="O23"/>
  <c r="I23"/>
  <c r="O19"/>
  <c r="I19"/>
  <c r="I9"/>
  <c r="O14"/>
  <c r="I14"/>
  <c r="O10"/>
  <c r="I10"/>
  <c i="25" r="I3"/>
  <c r="I92"/>
  <c r="O121"/>
  <c r="I121"/>
  <c r="O117"/>
  <c r="I117"/>
  <c r="O113"/>
  <c r="I113"/>
  <c r="O109"/>
  <c r="I109"/>
  <c r="O105"/>
  <c r="I105"/>
  <c r="O101"/>
  <c r="I101"/>
  <c r="O97"/>
  <c r="I97"/>
  <c r="O93"/>
  <c r="I93"/>
  <c r="I79"/>
  <c r="O88"/>
  <c r="I88"/>
  <c r="O84"/>
  <c r="I84"/>
  <c r="O80"/>
  <c r="I80"/>
  <c r="I74"/>
  <c r="O75"/>
  <c r="I75"/>
  <c r="I57"/>
  <c r="O70"/>
  <c r="I70"/>
  <c r="O66"/>
  <c r="I66"/>
  <c r="O62"/>
  <c r="I62"/>
  <c r="O58"/>
  <c r="I58"/>
  <c r="I40"/>
  <c r="O53"/>
  <c r="I53"/>
  <c r="O49"/>
  <c r="I49"/>
  <c r="O45"/>
  <c r="I45"/>
  <c r="O41"/>
  <c r="I41"/>
  <c r="I35"/>
  <c r="O36"/>
  <c r="I36"/>
  <c r="I22"/>
  <c r="O31"/>
  <c r="I31"/>
  <c r="O27"/>
  <c r="I27"/>
  <c r="O23"/>
  <c r="I23"/>
  <c r="I9"/>
  <c r="O18"/>
  <c r="I18"/>
  <c r="O14"/>
  <c r="I14"/>
  <c r="O10"/>
  <c r="I10"/>
  <c i="24" r="I3"/>
  <c r="I99"/>
  <c r="O116"/>
  <c r="I116"/>
  <c r="O112"/>
  <c r="I112"/>
  <c r="O108"/>
  <c r="I108"/>
  <c r="O104"/>
  <c r="I104"/>
  <c r="O100"/>
  <c r="I100"/>
  <c r="I86"/>
  <c r="O95"/>
  <c r="I95"/>
  <c r="O91"/>
  <c r="I91"/>
  <c r="O87"/>
  <c r="I87"/>
  <c r="I69"/>
  <c r="O82"/>
  <c r="I82"/>
  <c r="O78"/>
  <c r="I78"/>
  <c r="O74"/>
  <c r="I74"/>
  <c r="O70"/>
  <c r="I70"/>
  <c r="I52"/>
  <c r="O65"/>
  <c r="I65"/>
  <c r="O61"/>
  <c r="I61"/>
  <c r="O57"/>
  <c r="I57"/>
  <c r="O53"/>
  <c r="I53"/>
  <c r="I39"/>
  <c r="O48"/>
  <c r="I48"/>
  <c r="O44"/>
  <c r="I44"/>
  <c r="O40"/>
  <c r="I40"/>
  <c r="I22"/>
  <c r="O35"/>
  <c r="I35"/>
  <c r="O31"/>
  <c r="I31"/>
  <c r="O27"/>
  <c r="I27"/>
  <c r="O23"/>
  <c r="I23"/>
  <c r="I9"/>
  <c r="O18"/>
  <c r="I18"/>
  <c r="O14"/>
  <c r="I14"/>
  <c r="O10"/>
  <c r="I10"/>
  <c i="23" r="I3"/>
  <c r="I370"/>
  <c r="O427"/>
  <c r="I427"/>
  <c r="O423"/>
  <c r="I423"/>
  <c r="O419"/>
  <c r="I419"/>
  <c r="O415"/>
  <c r="I415"/>
  <c r="O411"/>
  <c r="I411"/>
  <c r="O407"/>
  <c r="I407"/>
  <c r="O403"/>
  <c r="I403"/>
  <c r="O399"/>
  <c r="I399"/>
  <c r="O395"/>
  <c r="I395"/>
  <c r="O391"/>
  <c r="I391"/>
  <c r="O387"/>
  <c r="I387"/>
  <c r="O383"/>
  <c r="I383"/>
  <c r="O379"/>
  <c r="I379"/>
  <c r="O375"/>
  <c r="I375"/>
  <c r="O371"/>
  <c r="I371"/>
  <c r="I353"/>
  <c r="O366"/>
  <c r="I366"/>
  <c r="O362"/>
  <c r="I362"/>
  <c r="O358"/>
  <c r="I358"/>
  <c r="O354"/>
  <c r="I354"/>
  <c r="I324"/>
  <c r="O349"/>
  <c r="I349"/>
  <c r="O345"/>
  <c r="I345"/>
  <c r="O341"/>
  <c r="I341"/>
  <c r="O337"/>
  <c r="I337"/>
  <c r="O333"/>
  <c r="I333"/>
  <c r="O329"/>
  <c r="I329"/>
  <c r="O325"/>
  <c r="I325"/>
  <c r="I319"/>
  <c r="O320"/>
  <c r="I320"/>
  <c r="I298"/>
  <c r="O315"/>
  <c r="I315"/>
  <c r="O311"/>
  <c r="I311"/>
  <c r="O307"/>
  <c r="I307"/>
  <c r="O303"/>
  <c r="I303"/>
  <c r="O299"/>
  <c r="I299"/>
  <c r="I241"/>
  <c r="O294"/>
  <c r="I294"/>
  <c r="O290"/>
  <c r="I290"/>
  <c r="O286"/>
  <c r="I286"/>
  <c r="O282"/>
  <c r="I282"/>
  <c r="O278"/>
  <c r="I278"/>
  <c r="O274"/>
  <c r="I274"/>
  <c r="O270"/>
  <c r="I270"/>
  <c r="O266"/>
  <c r="I266"/>
  <c r="O262"/>
  <c r="I262"/>
  <c r="O258"/>
  <c r="I258"/>
  <c r="O254"/>
  <c r="I254"/>
  <c r="O250"/>
  <c r="I250"/>
  <c r="O246"/>
  <c r="I246"/>
  <c r="O242"/>
  <c r="I242"/>
  <c r="I204"/>
  <c r="O237"/>
  <c r="I237"/>
  <c r="O233"/>
  <c r="I233"/>
  <c r="O229"/>
  <c r="I229"/>
  <c r="O225"/>
  <c r="I225"/>
  <c r="O221"/>
  <c r="I221"/>
  <c r="O217"/>
  <c r="I217"/>
  <c r="O213"/>
  <c r="I213"/>
  <c r="O209"/>
  <c r="I209"/>
  <c r="O205"/>
  <c r="I205"/>
  <c r="I135"/>
  <c r="O200"/>
  <c r="I200"/>
  <c r="O196"/>
  <c r="I196"/>
  <c r="O192"/>
  <c r="I192"/>
  <c r="O188"/>
  <c r="I188"/>
  <c r="O184"/>
  <c r="I184"/>
  <c r="O180"/>
  <c r="I180"/>
  <c r="O176"/>
  <c r="I176"/>
  <c r="O172"/>
  <c r="I172"/>
  <c r="O168"/>
  <c r="I168"/>
  <c r="O164"/>
  <c r="I164"/>
  <c r="O160"/>
  <c r="I160"/>
  <c r="O156"/>
  <c r="I156"/>
  <c r="O152"/>
  <c r="I152"/>
  <c r="O148"/>
  <c r="I148"/>
  <c r="O144"/>
  <c r="I144"/>
  <c r="O140"/>
  <c r="I140"/>
  <c r="O136"/>
  <c r="I136"/>
  <c r="I42"/>
  <c r="O131"/>
  <c r="I131"/>
  <c r="O127"/>
  <c r="I127"/>
  <c r="O124"/>
  <c r="I124"/>
  <c r="O121"/>
  <c r="I121"/>
  <c r="O118"/>
  <c r="I118"/>
  <c r="O115"/>
  <c r="I115"/>
  <c r="O112"/>
  <c r="I112"/>
  <c r="O109"/>
  <c r="I109"/>
  <c r="O106"/>
  <c r="I106"/>
  <c r="O103"/>
  <c r="I103"/>
  <c r="O100"/>
  <c r="I100"/>
  <c r="O96"/>
  <c r="I96"/>
  <c r="O93"/>
  <c r="I93"/>
  <c r="O90"/>
  <c r="I90"/>
  <c r="O86"/>
  <c r="I86"/>
  <c r="O82"/>
  <c r="I82"/>
  <c r="O78"/>
  <c r="I78"/>
  <c r="O74"/>
  <c r="I74"/>
  <c r="O70"/>
  <c r="I70"/>
  <c r="O66"/>
  <c r="I66"/>
  <c r="O62"/>
  <c r="I62"/>
  <c r="O58"/>
  <c r="I58"/>
  <c r="O54"/>
  <c r="I54"/>
  <c r="O50"/>
  <c r="I50"/>
  <c r="O47"/>
  <c r="I47"/>
  <c r="O43"/>
  <c r="I43"/>
  <c r="I9"/>
  <c r="O38"/>
  <c r="I38"/>
  <c r="O34"/>
  <c r="I34"/>
  <c r="O30"/>
  <c r="I30"/>
  <c r="O26"/>
  <c r="I26"/>
  <c r="O22"/>
  <c r="I22"/>
  <c r="O18"/>
  <c r="I18"/>
  <c r="O14"/>
  <c r="I14"/>
  <c r="O10"/>
  <c r="I10"/>
  <c i="22" r="I3"/>
  <c r="I92"/>
  <c r="O105"/>
  <c r="I105"/>
  <c r="O101"/>
  <c r="I101"/>
  <c r="O97"/>
  <c r="I97"/>
  <c r="O93"/>
  <c r="I93"/>
  <c r="I83"/>
  <c r="O88"/>
  <c r="I88"/>
  <c r="O84"/>
  <c r="I84"/>
  <c r="I78"/>
  <c r="O79"/>
  <c r="I79"/>
  <c r="I61"/>
  <c r="O74"/>
  <c r="I74"/>
  <c r="O70"/>
  <c r="I70"/>
  <c r="O66"/>
  <c r="I66"/>
  <c r="O62"/>
  <c r="I62"/>
  <c r="I48"/>
  <c r="O57"/>
  <c r="I57"/>
  <c r="O53"/>
  <c r="I53"/>
  <c r="O49"/>
  <c r="I49"/>
  <c r="I39"/>
  <c r="O44"/>
  <c r="I44"/>
  <c r="O40"/>
  <c r="I40"/>
  <c r="I26"/>
  <c r="O35"/>
  <c r="I35"/>
  <c r="O31"/>
  <c r="I31"/>
  <c r="O27"/>
  <c r="I27"/>
  <c r="I9"/>
  <c r="O22"/>
  <c r="I22"/>
  <c r="O18"/>
  <c r="I18"/>
  <c r="O14"/>
  <c r="I14"/>
  <c r="O10"/>
  <c r="I10"/>
  <c i="21" r="I3"/>
  <c r="I107"/>
  <c r="O118"/>
  <c r="I118"/>
  <c r="O115"/>
  <c r="I115"/>
  <c r="O112"/>
  <c r="I112"/>
  <c r="O108"/>
  <c r="I108"/>
  <c r="I98"/>
  <c r="O103"/>
  <c r="I103"/>
  <c r="O99"/>
  <c r="I99"/>
  <c r="I93"/>
  <c r="O94"/>
  <c r="I94"/>
  <c r="I83"/>
  <c r="O90"/>
  <c r="I90"/>
  <c r="O87"/>
  <c r="I87"/>
  <c r="O84"/>
  <c r="I84"/>
  <c r="I71"/>
  <c r="O79"/>
  <c r="I79"/>
  <c r="O75"/>
  <c r="I75"/>
  <c r="O72"/>
  <c r="I72"/>
  <c r="I31"/>
  <c r="O67"/>
  <c r="I67"/>
  <c r="O63"/>
  <c r="I63"/>
  <c r="O59"/>
  <c r="I59"/>
  <c r="O55"/>
  <c r="I55"/>
  <c r="O51"/>
  <c r="I51"/>
  <c r="O47"/>
  <c r="I47"/>
  <c r="O43"/>
  <c r="I43"/>
  <c r="O39"/>
  <c r="I39"/>
  <c r="O35"/>
  <c r="I35"/>
  <c r="O32"/>
  <c r="I32"/>
  <c r="I20"/>
  <c r="O28"/>
  <c r="I28"/>
  <c r="O25"/>
  <c r="I25"/>
  <c r="O21"/>
  <c r="I21"/>
  <c r="I9"/>
  <c r="O16"/>
  <c r="I16"/>
  <c r="O13"/>
  <c r="I13"/>
  <c r="O10"/>
  <c r="I10"/>
  <c i="20" r="I3"/>
  <c r="I66"/>
  <c r="O74"/>
  <c r="I74"/>
  <c r="O71"/>
  <c r="I71"/>
  <c r="O67"/>
  <c r="I67"/>
  <c r="I61"/>
  <c r="O62"/>
  <c r="I62"/>
  <c r="I44"/>
  <c r="O57"/>
  <c r="I57"/>
  <c r="O53"/>
  <c r="I53"/>
  <c r="O49"/>
  <c r="I49"/>
  <c r="O45"/>
  <c r="I45"/>
  <c r="I31"/>
  <c r="O40"/>
  <c r="I40"/>
  <c r="O36"/>
  <c r="I36"/>
  <c r="O32"/>
  <c r="I32"/>
  <c r="I22"/>
  <c r="O27"/>
  <c r="I27"/>
  <c r="O23"/>
  <c r="I23"/>
  <c r="I9"/>
  <c r="O18"/>
  <c r="I18"/>
  <c r="O14"/>
  <c r="I14"/>
  <c r="O10"/>
  <c r="I10"/>
  <c i="19" r="I3"/>
  <c r="I111"/>
  <c r="O119"/>
  <c r="I119"/>
  <c r="O116"/>
  <c r="I116"/>
  <c r="O112"/>
  <c r="I112"/>
  <c r="I102"/>
  <c r="O107"/>
  <c r="I107"/>
  <c r="O103"/>
  <c r="I103"/>
  <c r="I97"/>
  <c r="O98"/>
  <c r="I98"/>
  <c r="I80"/>
  <c r="O93"/>
  <c r="I93"/>
  <c r="O89"/>
  <c r="I89"/>
  <c r="O85"/>
  <c r="I85"/>
  <c r="O81"/>
  <c r="I81"/>
  <c r="I68"/>
  <c r="O76"/>
  <c r="I76"/>
  <c r="O72"/>
  <c r="I72"/>
  <c r="O69"/>
  <c r="I69"/>
  <c r="I28"/>
  <c r="O64"/>
  <c r="I64"/>
  <c r="O60"/>
  <c r="I60"/>
  <c r="O56"/>
  <c r="I56"/>
  <c r="O52"/>
  <c r="I52"/>
  <c r="O48"/>
  <c r="I48"/>
  <c r="O44"/>
  <c r="I44"/>
  <c r="O40"/>
  <c r="I40"/>
  <c r="O36"/>
  <c r="I36"/>
  <c r="O32"/>
  <c r="I32"/>
  <c r="O29"/>
  <c r="I29"/>
  <c r="I21"/>
  <c r="O25"/>
  <c r="I25"/>
  <c r="O22"/>
  <c r="I22"/>
  <c r="I9"/>
  <c r="O17"/>
  <c r="I17"/>
  <c r="O13"/>
  <c r="I13"/>
  <c r="O10"/>
  <c r="I10"/>
  <c i="18" r="I3"/>
  <c r="I93"/>
  <c r="O98"/>
  <c r="I98"/>
  <c r="O94"/>
  <c r="I94"/>
  <c r="I88"/>
  <c r="O89"/>
  <c r="I89"/>
  <c r="I73"/>
  <c r="O85"/>
  <c r="I85"/>
  <c r="O81"/>
  <c r="I81"/>
  <c r="O78"/>
  <c r="I78"/>
  <c r="O74"/>
  <c r="I74"/>
  <c r="I29"/>
  <c r="O69"/>
  <c r="I69"/>
  <c r="O65"/>
  <c r="I65"/>
  <c r="O61"/>
  <c r="I61"/>
  <c r="O57"/>
  <c r="I57"/>
  <c r="O53"/>
  <c r="I53"/>
  <c r="O49"/>
  <c r="I49"/>
  <c r="O45"/>
  <c r="I45"/>
  <c r="O41"/>
  <c r="I41"/>
  <c r="O37"/>
  <c r="I37"/>
  <c r="O33"/>
  <c r="I33"/>
  <c r="O30"/>
  <c r="I30"/>
  <c r="I17"/>
  <c r="O25"/>
  <c r="I25"/>
  <c r="O22"/>
  <c r="I22"/>
  <c r="O18"/>
  <c r="I18"/>
  <c r="I9"/>
  <c r="O13"/>
  <c r="I13"/>
  <c r="O10"/>
  <c r="I10"/>
  <c i="17" r="I3"/>
  <c r="I85"/>
  <c r="O90"/>
  <c r="I90"/>
  <c r="O86"/>
  <c r="I86"/>
  <c r="I80"/>
  <c r="O81"/>
  <c r="I81"/>
  <c r="I65"/>
  <c r="O77"/>
  <c r="I77"/>
  <c r="O73"/>
  <c r="I73"/>
  <c r="O70"/>
  <c r="I70"/>
  <c r="O66"/>
  <c r="I66"/>
  <c r="I25"/>
  <c r="O61"/>
  <c r="I61"/>
  <c r="O57"/>
  <c r="I57"/>
  <c r="O53"/>
  <c r="I53"/>
  <c r="O49"/>
  <c r="I49"/>
  <c r="O45"/>
  <c r="I45"/>
  <c r="O41"/>
  <c r="I41"/>
  <c r="O37"/>
  <c r="I37"/>
  <c r="O33"/>
  <c r="I33"/>
  <c r="O29"/>
  <c r="I29"/>
  <c r="O26"/>
  <c r="I26"/>
  <c r="I17"/>
  <c r="O21"/>
  <c r="I21"/>
  <c r="O18"/>
  <c r="I18"/>
  <c r="I9"/>
  <c r="O13"/>
  <c r="I13"/>
  <c r="O10"/>
  <c r="I10"/>
  <c i="16" r="I3"/>
  <c r="I89"/>
  <c r="O94"/>
  <c r="I94"/>
  <c r="O90"/>
  <c r="I90"/>
  <c r="I84"/>
  <c r="O85"/>
  <c r="I85"/>
  <c r="I65"/>
  <c r="O81"/>
  <c r="I81"/>
  <c r="O77"/>
  <c r="I77"/>
  <c r="O73"/>
  <c r="I73"/>
  <c r="O70"/>
  <c r="I70"/>
  <c r="O66"/>
  <c r="I66"/>
  <c r="I26"/>
  <c r="O61"/>
  <c r="I61"/>
  <c r="O57"/>
  <c r="I57"/>
  <c r="O53"/>
  <c r="I53"/>
  <c r="O50"/>
  <c r="I50"/>
  <c r="O46"/>
  <c r="I46"/>
  <c r="O42"/>
  <c r="I42"/>
  <c r="O38"/>
  <c r="I38"/>
  <c r="O34"/>
  <c r="I34"/>
  <c r="O30"/>
  <c r="I30"/>
  <c r="O27"/>
  <c r="I27"/>
  <c r="I17"/>
  <c r="O22"/>
  <c r="I22"/>
  <c r="O18"/>
  <c r="I18"/>
  <c r="I9"/>
  <c r="O13"/>
  <c r="I13"/>
  <c r="O10"/>
  <c r="I10"/>
  <c i="15" r="I3"/>
  <c r="I89"/>
  <c r="O94"/>
  <c r="I94"/>
  <c r="O90"/>
  <c r="I90"/>
  <c r="I84"/>
  <c r="O85"/>
  <c r="I85"/>
  <c r="I65"/>
  <c r="O81"/>
  <c r="I81"/>
  <c r="O77"/>
  <c r="I77"/>
  <c r="O73"/>
  <c r="I73"/>
  <c r="O70"/>
  <c r="I70"/>
  <c r="O66"/>
  <c r="I66"/>
  <c r="I26"/>
  <c r="O61"/>
  <c r="I61"/>
  <c r="O57"/>
  <c r="I57"/>
  <c r="O53"/>
  <c r="I53"/>
  <c r="O50"/>
  <c r="I50"/>
  <c r="O46"/>
  <c r="I46"/>
  <c r="O42"/>
  <c r="I42"/>
  <c r="O38"/>
  <c r="I38"/>
  <c r="O34"/>
  <c r="I34"/>
  <c r="O30"/>
  <c r="I30"/>
  <c r="O27"/>
  <c r="I27"/>
  <c r="I17"/>
  <c r="O22"/>
  <c r="I22"/>
  <c r="O18"/>
  <c r="I18"/>
  <c r="I9"/>
  <c r="O13"/>
  <c r="I13"/>
  <c r="O10"/>
  <c r="I10"/>
  <c i="14" r="I3"/>
  <c r="I36"/>
  <c r="O49"/>
  <c r="I49"/>
  <c r="O45"/>
  <c r="I45"/>
  <c r="O41"/>
  <c r="I41"/>
  <c r="O37"/>
  <c r="I37"/>
  <c r="I23"/>
  <c r="O32"/>
  <c r="I32"/>
  <c r="O28"/>
  <c r="I28"/>
  <c r="O24"/>
  <c r="I24"/>
  <c r="I18"/>
  <c r="O19"/>
  <c r="I19"/>
  <c r="I9"/>
  <c r="O14"/>
  <c r="I14"/>
  <c r="O10"/>
  <c r="I10"/>
  <c i="13" r="I3"/>
  <c r="I118"/>
  <c r="O131"/>
  <c r="I131"/>
  <c r="O127"/>
  <c r="I127"/>
  <c r="O123"/>
  <c r="I123"/>
  <c r="O119"/>
  <c r="I119"/>
  <c r="I109"/>
  <c r="O114"/>
  <c r="I114"/>
  <c r="O110"/>
  <c r="I110"/>
  <c r="I104"/>
  <c r="O105"/>
  <c r="I105"/>
  <c r="I95"/>
  <c r="O100"/>
  <c r="I100"/>
  <c r="O96"/>
  <c r="I96"/>
  <c r="I90"/>
  <c r="O91"/>
  <c r="I91"/>
  <c r="I69"/>
  <c r="O86"/>
  <c r="I86"/>
  <c r="O82"/>
  <c r="I82"/>
  <c r="O78"/>
  <c r="I78"/>
  <c r="O74"/>
  <c r="I74"/>
  <c r="O70"/>
  <c r="I70"/>
  <c r="I56"/>
  <c r="O65"/>
  <c r="I65"/>
  <c r="O61"/>
  <c r="I61"/>
  <c r="O57"/>
  <c r="I57"/>
  <c r="I43"/>
  <c r="O52"/>
  <c r="I52"/>
  <c r="O48"/>
  <c r="I48"/>
  <c r="O44"/>
  <c r="I44"/>
  <c r="I38"/>
  <c r="O39"/>
  <c r="I39"/>
  <c r="I33"/>
  <c r="O34"/>
  <c r="I34"/>
  <c r="I28"/>
  <c r="O29"/>
  <c r="I29"/>
  <c r="I23"/>
  <c r="O24"/>
  <c r="I24"/>
  <c r="I18"/>
  <c r="O19"/>
  <c r="I19"/>
  <c r="I9"/>
  <c r="O14"/>
  <c r="I14"/>
  <c r="O10"/>
  <c r="I10"/>
  <c i="12" r="I3"/>
  <c r="I86"/>
  <c r="O95"/>
  <c r="I95"/>
  <c r="O91"/>
  <c r="I91"/>
  <c r="O87"/>
  <c r="I87"/>
  <c r="I69"/>
  <c r="O82"/>
  <c r="I82"/>
  <c r="O78"/>
  <c r="I78"/>
  <c r="O74"/>
  <c r="I74"/>
  <c r="O70"/>
  <c r="I70"/>
  <c r="I29"/>
  <c r="O65"/>
  <c r="I65"/>
  <c r="O61"/>
  <c r="I61"/>
  <c r="O57"/>
  <c r="I57"/>
  <c r="O53"/>
  <c r="I53"/>
  <c r="O49"/>
  <c r="I49"/>
  <c r="O46"/>
  <c r="I46"/>
  <c r="O42"/>
  <c r="I42"/>
  <c r="O38"/>
  <c r="I38"/>
  <c r="O34"/>
  <c r="I34"/>
  <c r="O30"/>
  <c r="I30"/>
  <c r="I9"/>
  <c r="O25"/>
  <c r="I25"/>
  <c r="O22"/>
  <c r="I22"/>
  <c r="O19"/>
  <c r="I19"/>
  <c r="O16"/>
  <c r="I16"/>
  <c r="O13"/>
  <c r="I13"/>
  <c r="O10"/>
  <c r="I10"/>
  <c i="11" r="I3"/>
  <c r="I40"/>
  <c r="O49"/>
  <c r="I49"/>
  <c r="O45"/>
  <c r="I45"/>
  <c r="O41"/>
  <c r="I41"/>
  <c r="I23"/>
  <c r="O36"/>
  <c r="I36"/>
  <c r="O32"/>
  <c r="I32"/>
  <c r="O28"/>
  <c r="I28"/>
  <c r="O24"/>
  <c r="I24"/>
  <c r="I14"/>
  <c r="O19"/>
  <c r="I19"/>
  <c r="O15"/>
  <c r="I15"/>
  <c r="I9"/>
  <c r="O10"/>
  <c r="I10"/>
  <c i="10" r="I3"/>
  <c r="I42"/>
  <c r="O43"/>
  <c r="I43"/>
  <c r="I38"/>
  <c r="O39"/>
  <c r="I39"/>
  <c r="I31"/>
  <c r="O35"/>
  <c r="I35"/>
  <c r="O32"/>
  <c r="I32"/>
  <c r="I27"/>
  <c r="O28"/>
  <c r="I28"/>
  <c r="I20"/>
  <c r="O24"/>
  <c r="I24"/>
  <c r="O21"/>
  <c r="I21"/>
  <c r="I13"/>
  <c r="O17"/>
  <c r="I17"/>
  <c r="O14"/>
  <c r="I14"/>
  <c r="I9"/>
  <c r="O10"/>
  <c r="I10"/>
  <c i="9" r="I3"/>
  <c r="I33"/>
  <c r="O37"/>
  <c r="I37"/>
  <c r="O34"/>
  <c r="I34"/>
  <c r="I29"/>
  <c r="O30"/>
  <c r="I30"/>
  <c r="I25"/>
  <c r="O26"/>
  <c r="I26"/>
  <c r="I21"/>
  <c r="O22"/>
  <c r="I22"/>
  <c r="I17"/>
  <c r="O18"/>
  <c r="I18"/>
  <c r="I13"/>
  <c r="O14"/>
  <c r="I14"/>
  <c r="I9"/>
  <c r="O10"/>
  <c r="I10"/>
  <c i="8" r="I3"/>
  <c r="I254"/>
  <c r="O267"/>
  <c r="I267"/>
  <c r="O264"/>
  <c r="I264"/>
  <c r="O261"/>
  <c r="I261"/>
  <c r="O258"/>
  <c r="I258"/>
  <c r="O255"/>
  <c r="I255"/>
  <c r="I244"/>
  <c r="O251"/>
  <c r="I251"/>
  <c r="O248"/>
  <c r="I248"/>
  <c r="O245"/>
  <c r="I245"/>
  <c r="I231"/>
  <c r="O241"/>
  <c r="I241"/>
  <c r="O238"/>
  <c r="I238"/>
  <c r="O235"/>
  <c r="I235"/>
  <c r="O232"/>
  <c r="I232"/>
  <c r="I215"/>
  <c r="O228"/>
  <c r="I228"/>
  <c r="O225"/>
  <c r="I225"/>
  <c r="O222"/>
  <c r="I222"/>
  <c r="O219"/>
  <c r="I219"/>
  <c r="O216"/>
  <c r="I216"/>
  <c r="I208"/>
  <c r="O212"/>
  <c r="I212"/>
  <c r="O209"/>
  <c r="I209"/>
  <c r="I201"/>
  <c r="O205"/>
  <c r="I205"/>
  <c r="O202"/>
  <c r="I202"/>
  <c r="I188"/>
  <c r="O198"/>
  <c r="I198"/>
  <c r="O195"/>
  <c r="I195"/>
  <c r="O192"/>
  <c r="I192"/>
  <c r="O189"/>
  <c r="I189"/>
  <c r="I184"/>
  <c r="O185"/>
  <c r="I185"/>
  <c r="I175"/>
  <c r="O180"/>
  <c r="I180"/>
  <c r="O176"/>
  <c r="I176"/>
  <c r="I166"/>
  <c r="O171"/>
  <c r="I171"/>
  <c r="O167"/>
  <c r="I167"/>
  <c r="I161"/>
  <c r="O162"/>
  <c r="I162"/>
  <c r="I153"/>
  <c r="O158"/>
  <c r="I158"/>
  <c r="O154"/>
  <c r="I154"/>
  <c r="I148"/>
  <c r="O149"/>
  <c r="I149"/>
  <c r="I123"/>
  <c r="O144"/>
  <c r="I144"/>
  <c r="O140"/>
  <c r="I140"/>
  <c r="O136"/>
  <c r="I136"/>
  <c r="O132"/>
  <c r="I132"/>
  <c r="O128"/>
  <c r="I128"/>
  <c r="O124"/>
  <c r="I124"/>
  <c r="I115"/>
  <c r="O120"/>
  <c r="I120"/>
  <c r="O116"/>
  <c r="I116"/>
  <c r="I90"/>
  <c r="O111"/>
  <c r="I111"/>
  <c r="O107"/>
  <c r="I107"/>
  <c r="O103"/>
  <c r="I103"/>
  <c r="O99"/>
  <c r="I99"/>
  <c r="O95"/>
  <c r="I95"/>
  <c r="O91"/>
  <c r="I91"/>
  <c r="I86"/>
  <c r="O87"/>
  <c r="I87"/>
  <c r="I82"/>
  <c r="O83"/>
  <c r="I83"/>
  <c r="I70"/>
  <c r="O78"/>
  <c r="I78"/>
  <c r="O75"/>
  <c r="I75"/>
  <c r="O71"/>
  <c r="I71"/>
  <c r="I65"/>
  <c r="O66"/>
  <c r="I66"/>
  <c r="I53"/>
  <c r="O61"/>
  <c r="I61"/>
  <c r="O57"/>
  <c r="I57"/>
  <c r="O54"/>
  <c r="I54"/>
  <c r="I45"/>
  <c r="O50"/>
  <c r="I50"/>
  <c r="O46"/>
  <c r="I46"/>
  <c r="I31"/>
  <c r="O42"/>
  <c r="I42"/>
  <c r="O39"/>
  <c r="I39"/>
  <c r="O35"/>
  <c r="I35"/>
  <c r="O32"/>
  <c r="I32"/>
  <c r="I9"/>
  <c r="O28"/>
  <c r="I28"/>
  <c r="O25"/>
  <c r="I25"/>
  <c r="O22"/>
  <c r="I22"/>
  <c r="O19"/>
  <c r="I19"/>
  <c r="O16"/>
  <c r="I16"/>
  <c r="O13"/>
  <c r="I13"/>
  <c r="O10"/>
  <c r="I10"/>
  <c i="7" r="I3"/>
  <c r="I9"/>
  <c r="O10"/>
  <c r="I10"/>
  <c i="6" r="I3"/>
  <c r="I54"/>
  <c r="O64"/>
  <c r="I64"/>
  <c r="O61"/>
  <c r="I61"/>
  <c r="O58"/>
  <c r="I58"/>
  <c r="O55"/>
  <c r="I55"/>
  <c r="I47"/>
  <c r="O51"/>
  <c r="I51"/>
  <c r="O48"/>
  <c r="I48"/>
  <c r="I43"/>
  <c r="O44"/>
  <c r="I44"/>
  <c r="I32"/>
  <c r="O40"/>
  <c r="I40"/>
  <c r="O36"/>
  <c r="I36"/>
  <c r="O33"/>
  <c r="I33"/>
  <c r="I16"/>
  <c r="O29"/>
  <c r="I29"/>
  <c r="O26"/>
  <c r="I26"/>
  <c r="O23"/>
  <c r="I23"/>
  <c r="O20"/>
  <c r="I20"/>
  <c r="O17"/>
  <c r="I17"/>
  <c r="I9"/>
  <c r="O13"/>
  <c r="I13"/>
  <c r="O10"/>
  <c r="I10"/>
  <c i="5" r="I3"/>
  <c r="I9"/>
  <c r="O10"/>
  <c r="I10"/>
  <c i="4" r="I3"/>
  <c r="I88"/>
  <c r="O104"/>
  <c r="I104"/>
  <c r="O101"/>
  <c r="I101"/>
  <c r="O98"/>
  <c r="I98"/>
  <c r="O95"/>
  <c r="I95"/>
  <c r="O92"/>
  <c r="I92"/>
  <c r="O89"/>
  <c r="I89"/>
  <c r="I84"/>
  <c r="O85"/>
  <c r="I85"/>
  <c r="I62"/>
  <c r="O81"/>
  <c r="I81"/>
  <c r="O78"/>
  <c r="I78"/>
  <c r="O75"/>
  <c r="I75"/>
  <c r="O72"/>
  <c r="I72"/>
  <c r="O69"/>
  <c r="I69"/>
  <c r="O66"/>
  <c r="I66"/>
  <c r="O63"/>
  <c r="I63"/>
  <c r="I52"/>
  <c r="O59"/>
  <c r="I59"/>
  <c r="O56"/>
  <c r="I56"/>
  <c r="O53"/>
  <c r="I53"/>
  <c r="I48"/>
  <c r="O49"/>
  <c r="I49"/>
  <c r="I30"/>
  <c r="O44"/>
  <c r="I44"/>
  <c r="O41"/>
  <c r="I41"/>
  <c r="O38"/>
  <c r="I38"/>
  <c r="O34"/>
  <c r="I34"/>
  <c r="O31"/>
  <c r="I31"/>
  <c r="I17"/>
  <c r="O27"/>
  <c r="I27"/>
  <c r="O24"/>
  <c r="I24"/>
  <c r="O21"/>
  <c r="I21"/>
  <c r="O18"/>
  <c r="I18"/>
  <c r="I9"/>
  <c r="O14"/>
  <c r="I14"/>
  <c r="O10"/>
  <c r="I10"/>
  <c i="3" r="I3"/>
  <c r="I356"/>
  <c r="O386"/>
  <c r="I386"/>
  <c r="O383"/>
  <c r="I383"/>
  <c r="O380"/>
  <c r="I380"/>
  <c r="O377"/>
  <c r="I377"/>
  <c r="O374"/>
  <c r="I374"/>
  <c r="O371"/>
  <c r="I371"/>
  <c r="O368"/>
  <c r="I368"/>
  <c r="O364"/>
  <c r="I364"/>
  <c r="O360"/>
  <c r="I360"/>
  <c r="O357"/>
  <c r="I357"/>
  <c r="I343"/>
  <c r="O353"/>
  <c r="I353"/>
  <c r="O350"/>
  <c r="I350"/>
  <c r="O347"/>
  <c r="I347"/>
  <c r="O344"/>
  <c r="I344"/>
  <c r="I298"/>
  <c r="O340"/>
  <c r="I340"/>
  <c r="O337"/>
  <c r="I337"/>
  <c r="O334"/>
  <c r="I334"/>
  <c r="O331"/>
  <c r="I331"/>
  <c r="O328"/>
  <c r="I328"/>
  <c r="O324"/>
  <c r="I324"/>
  <c r="O321"/>
  <c r="I321"/>
  <c r="O318"/>
  <c r="I318"/>
  <c r="O315"/>
  <c r="I315"/>
  <c r="O311"/>
  <c r="I311"/>
  <c r="O308"/>
  <c r="I308"/>
  <c r="O305"/>
  <c r="I305"/>
  <c r="O302"/>
  <c r="I302"/>
  <c r="O299"/>
  <c r="I299"/>
  <c r="I293"/>
  <c r="O294"/>
  <c r="I294"/>
  <c r="I252"/>
  <c r="O290"/>
  <c r="I290"/>
  <c r="O287"/>
  <c r="I287"/>
  <c r="O284"/>
  <c r="I284"/>
  <c r="O281"/>
  <c r="I281"/>
  <c r="O278"/>
  <c r="I278"/>
  <c r="O275"/>
  <c r="I275"/>
  <c r="O272"/>
  <c r="I272"/>
  <c r="O269"/>
  <c r="I269"/>
  <c r="O266"/>
  <c r="I266"/>
  <c r="O263"/>
  <c r="I263"/>
  <c r="O260"/>
  <c r="I260"/>
  <c r="O257"/>
  <c r="I257"/>
  <c r="O253"/>
  <c r="I253"/>
  <c r="I248"/>
  <c r="O249"/>
  <c r="I249"/>
  <c r="I235"/>
  <c r="O245"/>
  <c r="I245"/>
  <c r="O242"/>
  <c r="I242"/>
  <c r="O239"/>
  <c r="I239"/>
  <c r="O236"/>
  <c r="I236"/>
  <c r="I218"/>
  <c r="O231"/>
  <c r="I231"/>
  <c r="O227"/>
  <c r="I227"/>
  <c r="O223"/>
  <c r="I223"/>
  <c r="O219"/>
  <c r="I219"/>
  <c r="I213"/>
  <c r="O214"/>
  <c r="I214"/>
  <c r="I159"/>
  <c r="O210"/>
  <c r="I210"/>
  <c r="O207"/>
  <c r="I207"/>
  <c r="O204"/>
  <c r="I204"/>
  <c r="O201"/>
  <c r="I201"/>
  <c r="O198"/>
  <c r="I198"/>
  <c r="O195"/>
  <c r="I195"/>
  <c r="O192"/>
  <c r="I192"/>
  <c r="O189"/>
  <c r="I189"/>
  <c r="O186"/>
  <c r="I186"/>
  <c r="O182"/>
  <c r="I182"/>
  <c r="O178"/>
  <c r="I178"/>
  <c r="O174"/>
  <c r="I174"/>
  <c r="O170"/>
  <c r="I170"/>
  <c r="O166"/>
  <c r="I166"/>
  <c r="O163"/>
  <c r="I163"/>
  <c r="O160"/>
  <c r="I160"/>
  <c r="I80"/>
  <c r="O156"/>
  <c r="I156"/>
  <c r="O153"/>
  <c r="I153"/>
  <c r="O150"/>
  <c r="I150"/>
  <c r="O147"/>
  <c r="I147"/>
  <c r="O144"/>
  <c r="I144"/>
  <c r="O141"/>
  <c r="I141"/>
  <c r="O138"/>
  <c r="I138"/>
  <c r="O135"/>
  <c r="I135"/>
  <c r="O132"/>
  <c r="I132"/>
  <c r="O129"/>
  <c r="I129"/>
  <c r="O126"/>
  <c r="I126"/>
  <c r="O123"/>
  <c r="I123"/>
  <c r="O120"/>
  <c r="I120"/>
  <c r="O117"/>
  <c r="I117"/>
  <c r="O114"/>
  <c r="I114"/>
  <c r="O111"/>
  <c r="I111"/>
  <c r="O108"/>
  <c r="I108"/>
  <c r="O105"/>
  <c r="I105"/>
  <c r="O102"/>
  <c r="I102"/>
  <c r="O99"/>
  <c r="I99"/>
  <c r="O96"/>
  <c r="I96"/>
  <c r="O93"/>
  <c r="I93"/>
  <c r="O90"/>
  <c r="I90"/>
  <c r="O87"/>
  <c r="I87"/>
  <c r="O84"/>
  <c r="I84"/>
  <c r="O81"/>
  <c r="I81"/>
  <c r="I42"/>
  <c r="O77"/>
  <c r="I77"/>
  <c r="O73"/>
  <c r="I73"/>
  <c r="O70"/>
  <c r="I70"/>
  <c r="O67"/>
  <c r="I67"/>
  <c r="O64"/>
  <c r="I64"/>
  <c r="O61"/>
  <c r="I61"/>
  <c r="O58"/>
  <c r="I58"/>
  <c r="O55"/>
  <c r="I55"/>
  <c r="O52"/>
  <c r="I52"/>
  <c r="O49"/>
  <c r="I49"/>
  <c r="O46"/>
  <c r="I46"/>
  <c r="O43"/>
  <c r="I43"/>
  <c r="I28"/>
  <c r="O39"/>
  <c r="I39"/>
  <c r="O36"/>
  <c r="I36"/>
  <c r="O33"/>
  <c r="I33"/>
  <c r="O29"/>
  <c r="I29"/>
  <c r="I24"/>
  <c r="O25"/>
  <c r="I25"/>
  <c r="I19"/>
  <c r="O20"/>
  <c r="I20"/>
  <c r="I14"/>
  <c r="O15"/>
  <c r="I15"/>
  <c r="I9"/>
  <c r="O10"/>
  <c r="I10"/>
  <c i="2" r="I3"/>
  <c r="I9"/>
  <c r="O14"/>
  <c r="I14"/>
  <c r="O10"/>
  <c r="I10"/>
</calcChain>
</file>

<file path=xl/sharedStrings.xml><?xml version="1.0" encoding="utf-8"?>
<sst xmlns="http://schemas.openxmlformats.org/spreadsheetml/2006/main">
  <si>
    <t>EstiCon</t>
  </si>
  <si>
    <t xml:space="preserve">Firma: </t>
  </si>
  <si>
    <t>Rekapitulace ceny</t>
  </si>
  <si>
    <t>Stavba: H-05INFRA_ZM03 - Zvýšení kapacity trati Týniště n. O. - Častolovice - Solnice, 3. část, II. etapa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</si>
  <si>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</si>
  <si>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</si>
  <si>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</si>
  <si>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</si>
  <si>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</si>
  <si>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</si>
  <si>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</si>
  <si>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D.2.1.1.0</t>
  </si>
  <si>
    <t>Kolejový svršek</t>
  </si>
  <si>
    <t xml:space="preserve">    SO03112011.2.01</t>
  </si>
  <si>
    <t>ŽST Týniště n. O., železniční svršek - II.etapa, následná úprava</t>
  </si>
  <si>
    <t xml:space="preserve">    SO031120112</t>
  </si>
  <si>
    <t>ŽST Týniště n. O., železniční svršek - II.etapa</t>
  </si>
  <si>
    <t xml:space="preserve">    SO03112013</t>
  </si>
  <si>
    <t>ŽST Týniště n. O., Vojenská vlečka, železniční svršek</t>
  </si>
  <si>
    <t xml:space="preserve">    SO03112013.01</t>
  </si>
  <si>
    <t>ŽST Týniště n. O., Vojenská vlečka, žel. svršek, následná úprava</t>
  </si>
  <si>
    <t xml:space="preserve">    SO03112015</t>
  </si>
  <si>
    <t>ŽST Týniště n. O., vlečka ELITEX, železniční svršek</t>
  </si>
  <si>
    <t xml:space="preserve">    SO03112015.01</t>
  </si>
  <si>
    <t>ŽST Týniště n. O., vlečka ELITEX, žel. svršek, následná úprava</t>
  </si>
  <si>
    <t>D.2.1.1.1</t>
  </si>
  <si>
    <t>Kolejový spodek</t>
  </si>
  <si>
    <t xml:space="preserve">    SO031120122</t>
  </si>
  <si>
    <t>ŽST Týniště n. O., železniční spodek - II.etapa</t>
  </si>
  <si>
    <t xml:space="preserve">    SO03112014</t>
  </si>
  <si>
    <t>ŽST Týniště n. O., Vojenská vlečka, železniční spodek</t>
  </si>
  <si>
    <t xml:space="preserve">    SO03112016</t>
  </si>
  <si>
    <t>ŽST Týniště n. O., vlečka ELITEX, železniční spodek</t>
  </si>
  <si>
    <t>D.2.1.10</t>
  </si>
  <si>
    <t>Protihlukové objekty</t>
  </si>
  <si>
    <t xml:space="preserve">    SO03162001</t>
  </si>
  <si>
    <t>ŽST Týniště n. O., PHS</t>
  </si>
  <si>
    <t xml:space="preserve">    SO031620011</t>
  </si>
  <si>
    <t>ŽST Týniště n. O., PHS, km 25,115-25,152</t>
  </si>
  <si>
    <t>D.2.1.3</t>
  </si>
  <si>
    <t>Přejezdy a přechody</t>
  </si>
  <si>
    <t xml:space="preserve">    SO03122031</t>
  </si>
  <si>
    <t>ŽST Týniště n. O., železniční přejezd km 49,172</t>
  </si>
  <si>
    <t xml:space="preserve">    SO03122032</t>
  </si>
  <si>
    <t>ŽST Týniště n. O., železniční přejezd km 50,303 - demontáž</t>
  </si>
  <si>
    <t>D.2.1.4</t>
  </si>
  <si>
    <t>Mosty, propustky, zdi</t>
  </si>
  <si>
    <t xml:space="preserve">    SO03132041</t>
  </si>
  <si>
    <t>ŽST Týniště n. O., propustek v km 47,751</t>
  </si>
  <si>
    <t xml:space="preserve">    SO03132042</t>
  </si>
  <si>
    <t>ŽST Týniště n. O., propustek v km 47,915</t>
  </si>
  <si>
    <t xml:space="preserve">    SO03132043</t>
  </si>
  <si>
    <t>ŽST Týniště n. O., propustek v km 48,141</t>
  </si>
  <si>
    <t xml:space="preserve">    SO03132044</t>
  </si>
  <si>
    <t>ŽST Týniště n. O., propustek v km 48,528</t>
  </si>
  <si>
    <t xml:space="preserve">    SO03132045</t>
  </si>
  <si>
    <t>ŽST Týniště n. O., propustek v km 48,988, část SŽ</t>
  </si>
  <si>
    <t xml:space="preserve">    SO031320451</t>
  </si>
  <si>
    <t>ŽST Týniště n. O., propustek v km 48,988, část město Týniště</t>
  </si>
  <si>
    <t xml:space="preserve">    SO03132046</t>
  </si>
  <si>
    <t>ŽST Týniště n. O., propustek v km 49,435, část SŽ</t>
  </si>
  <si>
    <t xml:space="preserve">    SO031320461</t>
  </si>
  <si>
    <t>ŽST Týniště n. O., propustek v km 49,435, část DSO Křivina</t>
  </si>
  <si>
    <t xml:space="preserve">    SO03132047</t>
  </si>
  <si>
    <t>ŽST Týniště n. O., silniční nadjezd v km 50,115</t>
  </si>
  <si>
    <t xml:space="preserve">    SO03132048</t>
  </si>
  <si>
    <t>ŽST Týniště n. O., propustek přes náhon v km 50,244</t>
  </si>
  <si>
    <t xml:space="preserve">    SO031320481</t>
  </si>
  <si>
    <t>ŽST Týniště n. O., silniční propustek v km 0,0566</t>
  </si>
  <si>
    <t xml:space="preserve">    SO03132049</t>
  </si>
  <si>
    <t>ŽST Týniště n. O., podchod pro pěší v km 50,330, část SŽ</t>
  </si>
  <si>
    <t xml:space="preserve">    SO031320491</t>
  </si>
  <si>
    <t>ŽST Týniště n. O., podchod pro pěší v km 50,330, část město Týniště</t>
  </si>
  <si>
    <t xml:space="preserve">    SO03132050</t>
  </si>
  <si>
    <t>ŽST Týniště n. O., podchod pro pěší v km 50,315 - demolice</t>
  </si>
  <si>
    <t xml:space="preserve">    SO03132054</t>
  </si>
  <si>
    <t>ŽST Týniště n. O., návěstní lávka</t>
  </si>
  <si>
    <t>D.2.1.5</t>
  </si>
  <si>
    <t>Ostatní inženýrské objekty</t>
  </si>
  <si>
    <t xml:space="preserve">    SO031720512</t>
  </si>
  <si>
    <t>ŽST Týniště n. O., přeložka kabelů COMA</t>
  </si>
  <si>
    <t xml:space="preserve">    SO031720514</t>
  </si>
  <si>
    <t>ŽST Týniště n. O., přeložka kabelů vn 6kV MO</t>
  </si>
  <si>
    <t>D.2.1.6</t>
  </si>
  <si>
    <t>Potrubní vedení</t>
  </si>
  <si>
    <t xml:space="preserve">    SO031420614</t>
  </si>
  <si>
    <t xml:space="preserve">ŽST Týniště n. O., úpravy vodovodů Týniště n. O.  - II.etapa</t>
  </si>
  <si>
    <t xml:space="preserve">    SO031420641</t>
  </si>
  <si>
    <t>Ochrana VTL plynovodu OC DN 200 - km 48,252</t>
  </si>
  <si>
    <t xml:space="preserve">    SO031420642</t>
  </si>
  <si>
    <t>Ochrana STL plynovodu OC DN200 - km 50,325</t>
  </si>
  <si>
    <t xml:space="preserve">    SO031420652</t>
  </si>
  <si>
    <t>ŽST Týniště n. O., přeložky kanalizací Týniště n. O.</t>
  </si>
  <si>
    <t xml:space="preserve">    SO0315201202</t>
  </si>
  <si>
    <t>Ochrana STL plynovodu PE d.110 - ulice Nádražní - Týniště n. O.</t>
  </si>
  <si>
    <t xml:space="preserve">    SO0315201232</t>
  </si>
  <si>
    <t>Ochrana STL plynovodu PE d.225 a OC DN 200 - ulice Na Bělidle - Týniště n. O.</t>
  </si>
  <si>
    <t>D.2.1.8</t>
  </si>
  <si>
    <t>Pozemní komunikace</t>
  </si>
  <si>
    <t xml:space="preserve">    SO031520116</t>
  </si>
  <si>
    <t>Sjezdy – ul. Nádražní (1. z plochy správy tratí, 2. z plochy pro nakládku)</t>
  </si>
  <si>
    <t xml:space="preserve">    SO0315201161</t>
  </si>
  <si>
    <t>Sjezdy – ul. Nádražní (1. z plochy správy tratí, 2. z plochy pro nakládku), odvodnění</t>
  </si>
  <si>
    <t xml:space="preserve">    SO031520120</t>
  </si>
  <si>
    <t>Přeložka místní komunikace ul. Nádražní – T.G.Masaryka, včetně OK</t>
  </si>
  <si>
    <t xml:space="preserve">    SO0315201201</t>
  </si>
  <si>
    <t>Přeložka místní komunikace ul. Nádražní – T.G.Masaryka, včetně OK, odvodnění</t>
  </si>
  <si>
    <t xml:space="preserve">    SO031520121</t>
  </si>
  <si>
    <t>Úprava místní komunikace Za Drahou</t>
  </si>
  <si>
    <t xml:space="preserve">    SO0315201211</t>
  </si>
  <si>
    <t>Úprava místní komunikace Za Drahou, odvodnění</t>
  </si>
  <si>
    <t xml:space="preserve">    SO031520122</t>
  </si>
  <si>
    <t>Úprava místní komunikace Nádražní (+ parkoviště)</t>
  </si>
  <si>
    <t xml:space="preserve">    SO0315201221</t>
  </si>
  <si>
    <t>Úprava místní komunikace Nádražní (+ parkoviště), odvodnění</t>
  </si>
  <si>
    <t xml:space="preserve">    SO031520123</t>
  </si>
  <si>
    <t>Úprava místní komunikace Na Bělidle</t>
  </si>
  <si>
    <t xml:space="preserve">    SO0315201231</t>
  </si>
  <si>
    <t>Úprava místní komunikace Na Bělidle, odvodnění</t>
  </si>
  <si>
    <t xml:space="preserve">    SO031520125</t>
  </si>
  <si>
    <t>Přeložka místní komunikace V. Opatrného – Za Drahou</t>
  </si>
  <si>
    <t xml:space="preserve">    SO0315201251</t>
  </si>
  <si>
    <t>Přeložka místní komunikace V. Opatrného – Za Drahou, odvodnění</t>
  </si>
  <si>
    <t xml:space="preserve">    SO0315201314</t>
  </si>
  <si>
    <t xml:space="preserve">Parkoviště a příjezdová komunikace u  technologické budovy - II.etapa, chodník pro pěší</t>
  </si>
  <si>
    <t xml:space="preserve">    SO031520132</t>
  </si>
  <si>
    <t>Zpevněná plocha správy tratí</t>
  </si>
  <si>
    <t xml:space="preserve">    SO0315201321</t>
  </si>
  <si>
    <t>Zpevněná plocha správy tratí, odvodnění</t>
  </si>
  <si>
    <t xml:space="preserve">    SO031520133</t>
  </si>
  <si>
    <t>Zpevněná plocha pro nakládku v km (+ rampa)</t>
  </si>
  <si>
    <t xml:space="preserve">    SO0315201331</t>
  </si>
  <si>
    <t>Zpevněná plocha pro nakládku v km (+ rampa), odvodnění</t>
  </si>
  <si>
    <t>D.2.2.2</t>
  </si>
  <si>
    <t>Zastřešení nástupišť, přístřešky na nástupištích</t>
  </si>
  <si>
    <t xml:space="preserve">    SO031320492</t>
  </si>
  <si>
    <t>ŽST Týniště n. O., zastřešení podchodu pro pěší v km 50,330</t>
  </si>
  <si>
    <t>D.2.2.5</t>
  </si>
  <si>
    <t>Demolice</t>
  </si>
  <si>
    <t xml:space="preserve">    SO03232051</t>
  </si>
  <si>
    <t>ŽST Týniště n. O., demolice St.1</t>
  </si>
  <si>
    <t xml:space="preserve">    SO03232052</t>
  </si>
  <si>
    <t>ŽST Týniště n. O., demolice St.2</t>
  </si>
  <si>
    <t xml:space="preserve">    SO032320521</t>
  </si>
  <si>
    <t>ŽST Týniště n. O., demolice administrativní budovy ČD</t>
  </si>
  <si>
    <t xml:space="preserve">    SO032320522</t>
  </si>
  <si>
    <t>Týniště n.O., demolice domu č.p.703, poz. č.808</t>
  </si>
  <si>
    <t xml:space="preserve">    SO03232053</t>
  </si>
  <si>
    <t>ŽST Týniště n. O., demolice olejárny</t>
  </si>
  <si>
    <t xml:space="preserve">    SO03232054</t>
  </si>
  <si>
    <t>ŽST Týniště n. O., demolice skladu</t>
  </si>
  <si>
    <t xml:space="preserve">    SO032320541</t>
  </si>
  <si>
    <t>ŽST Týniště n. O., demolice garáže</t>
  </si>
  <si>
    <t>D.2.2.6</t>
  </si>
  <si>
    <t>Drobná architektura a oplocení</t>
  </si>
  <si>
    <t xml:space="preserve">    SO031320512</t>
  </si>
  <si>
    <t>ŽST Týniště n. O., úprava oplocení - II.etapa</t>
  </si>
  <si>
    <t>D.2.3.2</t>
  </si>
  <si>
    <t>Napájecí stanice - stavební část</t>
  </si>
  <si>
    <t xml:space="preserve">    SO032120111</t>
  </si>
  <si>
    <t>ŽST Týniště n. O., objekt TTS 22/0,4kV, stavební část</t>
  </si>
  <si>
    <t>D.9.9</t>
  </si>
  <si>
    <t>SO 90-90 – Odpady</t>
  </si>
  <si>
    <t xml:space="preserve">    SO9090</t>
  </si>
  <si>
    <t>LIKVIDACE ODPADŮ</t>
  </si>
  <si>
    <t>D.999</t>
  </si>
  <si>
    <t>SO 999.98.98 – Všeobecný objekt</t>
  </si>
  <si>
    <t xml:space="preserve">    SO98981</t>
  </si>
  <si>
    <t>Všeobecný objekt - INFRA</t>
  </si>
  <si>
    <t>Soupis prací objektu</t>
  </si>
  <si>
    <t>S</t>
  </si>
  <si>
    <t>Stavba:</t>
  </si>
  <si>
    <t>H-05INFRA_ZM03</t>
  </si>
  <si>
    <t>Zvýšení kapacity trati Týniště n. O. - Častolovice - Solnice, 3. část, II. etapa</t>
  </si>
  <si>
    <t>SO03112011.2.01</t>
  </si>
  <si>
    <t>O</t>
  </si>
  <si>
    <t>Objekt:</t>
  </si>
  <si>
    <t>O1</t>
  </si>
  <si>
    <t>Rozpočet: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</si>
  <si>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</si>
  <si>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</si>
  <si>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</si>
  <si>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</si>
  <si>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</si>
  <si>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</si>
  <si>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</si>
  <si>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</si>
  <si>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Cenová soustava</t>
  </si>
  <si>
    <t>Jednotková</t>
  </si>
  <si>
    <t>Celkem</t>
  </si>
  <si>
    <t>SD</t>
  </si>
  <si>
    <t>5</t>
  </si>
  <si>
    <t>Komunikace</t>
  </si>
  <si>
    <t>P</t>
  </si>
  <si>
    <t>542312</t>
  </si>
  <si>
    <t/>
  </si>
  <si>
    <t>NÁSLEDNÁ ÚPRAVA SMĚROVÉHO A VÝŠKOVÉHO USPOŘÁDÁNÍ KOLEJE - PRAŽCE BETONOVÉ</t>
  </si>
  <si>
    <t>M</t>
  </si>
  <si>
    <t>PP</t>
  </si>
  <si>
    <t>V délce nově ukládaného železničního svršku
Viz příloha SO03112011(12)_16_006
Sloupce "Položky rozpočtu"</t>
  </si>
  <si>
    <t>VV</t>
  </si>
  <si>
    <t>"` ```Dle technické zprávy, výkresových příloh projektové dokumentace, TKP staveb státních drah a výkazů materiálu projektu a souhrnných částí dokument"_x000d_
 7456.631+361.150+399.553+1472.409+146.5+222.597+3081.314+455.995 = 13596,149 [A]</t>
  </si>
  <si>
    <t>TS</t>
  </si>
  <si>
    <t xml:space="preserve">1.Položka obsahuje:
- geodetické měření koleje pro následnou směrovou a výškovou úpravu koleje do předepsané polohy
- následnou směrovou a výškovou úpravu koleje do předepsané polohy
- kontrolní geodetické měření koleje a posouzení odchylek od předepsané polohy vzhledem k příslušným technickým normám
- pomocné a dokončovací práce, kterými mohou být dle místních podmínek např. rozebrání a montáž přejezdových konstrukcí, ukolejnění – montáž a demontáž řeší technologická část, stabilizace kolejového lože, snížení kolejového lože pod patou kolejnice – v koleji i ve výhybce, výluky – vypnutí trakce (řeší technologická část)
- případné ztížení práce při překážkách na jedné nebo obou stranách (např. u nástupišť), v tunelu i při rekonstrukcích
1.Položka obsahuje:
- geodetické měření koleje pro následnou směrovou a výškovou úpravu koleje do předepsané polohy
- následnou směrovou a výškovou úpravu koleje do předepsané polohy
- kontrolní geodetické měření koleje a posouzení odchylek od předepsané polohy vzhledem k příslušným technickým normám
- pomocné a dokončovací práce, kterými mohou být dle místních podmínek např. rozebrání a montáž přejezdových konstrukcí                                                                                                                Demontáž a montáž ukolejnění řeší část ENE, demontáž a montáž počítačů náprav zabzař řeší ZZ+SZ.                                                                                                                                                    Stabilizaci kolejového lože, snížení kolejového lože pod patou kolejnice – v koleji i ve výhybce, výluky – vypnutí trakce (řeší část ENE)
- případné ztížení práce při překážkách na jedné nebo obou stranách (např. u nástupišť), v tunelu i při rekonstrukcích
'
1.Položka obsahuje:
- geodetické měření koleje pro následnou směrovou a výškovou úpravu koleje do předepsané polohy
- následnou směrovou a výškovou úpravu koleje do předepsané polohy
- kontrolní geodetické měření koleje a posouzení odchylek od předepsané polohy vzhledem k příslušným technickým normám
- pomocné a dokončovací práce, kterými mohou být dle místních podmínek např. rozebrání a montáž přejezdových konstrukcí                                                                                                                Demontáž a montáž ukolejnění řeší část ENE, demontáž a montáž počítačů náprav zabzař řeší ZZ+SZ.                                                                                                                                                    Stabilizaci kolejového lože, snížení kolejového lože pod patou kolejnice – v koleji i ve výhybce, výluky – vypnutí trakce (řeší část ENE)
- případné ztížení práce při překážkách na jedné nebo obou stranách (např. u nástupišť), v tunelu i při rekonstrukcích
'
1.Položka obsahuje:
- geodetické měření koleje pro následnou směrovou a výškovou úpravu koleje do předepsané polohy
- následnou směrovou a výškovou úpravu koleje do předepsané polohy
- kontrolní geodetické měření koleje a posouzení odchylek od předepsané polohy vzhledem k příslušným technickým normám
- pomocné a dokončovací práce, kterými mohou být dle místních podmínek např. rozebrání a montáž přejezdových konstrukcí                                                                                                                Demontáž a montáž ukolejnění řeší část ENE, demontáž a montáž počítačů náprav zabzař řeší ZZ+SZ.                                                                                                                                                    Stabilizaci kolejového lože, snížení kolejového lože pod patou kolejnice – v koleji i ve výhybce, výluky – vypnutí trakce (řeší část ENE)
- případné ztížení práce při překážkách na jedné nebo obou stranách (např. u nástupišť), v tunelu i při rekonstrukcích
'</t>
  </si>
  <si>
    <t>542322</t>
  </si>
  <si>
    <t>NÁSLEDNÁ ÚPRAVA SMĚROVÉHO A VÝŠKOVÉHO USPOŘÁDÁNÍ VÝHYBKOVÉ KONSTRUKCE - PRAŽCE BETONOVÉ</t>
  </si>
  <si>
    <t>V délce nově ukládaných výhybek</t>
  </si>
  <si>
    <t>1.Položka obsahuje:
- geodetické měření koleje pro následnou směrovou a výškovou úpravu koleje do předepsané polohy
- následnou směrovou a výškovou úpravu koleje do předepsané polohy
- kontrolní geodetické měření koleje a posouzení odchylek od předepsané polohy vzhledem k příslušným technickým normám
- pomocné a dokončovací práce, kterými mohou být dle místních podmínek např. rozebrání a montáž přejezdových konstrukcí, ukolejnění – montáž a demontáž, stabilizace kolejového lože, snížení kolejového lože pod patou kolejnice – v koleji i ve výhybce, výluky – vypnutí trakce
- případné ztížení práce při překážkách na jedné nebo obou stranách (např. u nástupišť), v tunelu i při rekonstrukcích</t>
  </si>
  <si>
    <t>SO031120112</t>
  </si>
  <si>
    <t>11</t>
  </si>
  <si>
    <t>PŘÍPRAVNÉ PRÁCE (A PŘIDRUŽENÉ)</t>
  </si>
  <si>
    <t>11313A</t>
  </si>
  <si>
    <t>ODSTRANĚNÍ KRYTU ZPEVNĚNÝCH PLOCH S ASFALTOVÝM POJIVEM - BEZ DOPRAVY</t>
  </si>
  <si>
    <t>M3</t>
  </si>
  <si>
    <t>"` ``` ```Dle technické zprávy, výkresových příloh projektové dokumentace, TKP staveb státních drah a výkazů materiálu projektu a souhrnných částí doku"_x000d_
 34*0.12 = 4,080 [A]</t>
  </si>
  <si>
    <t>přejezd P4882
Položka zahrnuje:
- veškerou manipulaci s vybouranou sutí a s vybouranými hmotami, kromě vodorovné dopravy, vč. uložení na skládku. 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položce).'
přejezd P4882
Položka zahrnuje:
- veškerou manipulaci s vybouranou sutí a s vybouranými hmotami, kromě vodorovné dopravy, vč. uložení na skládku. 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položce).'
přejezd P4882
Položka zahrnuje:
- veškerou manipulaci s vybouranou sutí a s vybouranými hmotami, kromě vodorovné dopravy, vč. uložení na skládku. 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položce).'
přejezd P4882
Položka zahrnuje:
- veškerou manipulaci s vybouranou sutí a s vybouranými hmotami, kromě vodorovné dopravy, vč. uložení na skládku. 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položce).'</t>
  </si>
  <si>
    <t>12</t>
  </si>
  <si>
    <t>Odkopávky a prokopávky</t>
  </si>
  <si>
    <t>12373A</t>
  </si>
  <si>
    <t>ODKOP PRO SPOD STAVBU SILNIC A ŽELEZNIC TŘ. I - BEZ DOPRAVY</t>
  </si>
  <si>
    <t>"` ``` ```Dle technické zprávy, výkresových příloh projektové dokumentace, TKP staveb státních drah a výkazů materiálu projektu a souhrnných částí doku"_x000d_
 34*0.3 = 10,200 [A]</t>
  </si>
  <si>
    <t>přejezd P4882
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č.0141**'
přejezd P4882
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č.0141**'
přejezd P4882
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č.0141**'
přejezd P4882
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č.0141**'</t>
  </si>
  <si>
    <t>18</t>
  </si>
  <si>
    <t>Povrchové úpravy terénu (i vegetační)</t>
  </si>
  <si>
    <t>18110</t>
  </si>
  <si>
    <t>ÚPRAVA PLÁNĚ SE ZHUTNĚNÍM V HORNINĚ TŘ. I</t>
  </si>
  <si>
    <t>M2</t>
  </si>
  <si>
    <t>"` ``` ```Dle technické zprávy, výkresových příloh projektové dokumentace, TKP staveb státních drah a výkazů materiálu projektu a souhrnných částí doku"_x000d_
 34 = 34,000 [A]</t>
  </si>
  <si>
    <t>přejezd P4882
Položka zahrnuje:
- úpravu pláně včetně vyrovnání výškových rozdílů. Míru zhutnění určuje projekt.
Položka nezahrnuje:
- x
přejezd P4882
Položka zahrnuje:
- úpravu pláně včetně vyrovnání výškových rozdílů. Míru zhutnění určuje projekt.
Položka nezahrnuje:
- x
přejezd P4882
Položka zahrnuje:
- úpravu pláně včetně vyrovnání výškových rozdílů. Míru zhutnění určuje projekt.
Položka nezahrnuje:
- x
přejezd P4882
Položka zahrnuje:
- úpravu pláně včetně vyrovnání výškových rozdílů. Míru zhutnění určuje projekt.
Položka nezahrnuje:
- x</t>
  </si>
  <si>
    <t>2</t>
  </si>
  <si>
    <t>POŽADAVKY OBJEDNATELE</t>
  </si>
  <si>
    <t>02940</t>
  </si>
  <si>
    <t>0</t>
  </si>
  <si>
    <t>OSTATNÍ POŽADAVKY - VYPRACOVÁNÍ DOKUMENTACE</t>
  </si>
  <si>
    <t>KPL</t>
  </si>
  <si>
    <t>Položka zahrnuje:
- veškeré náklady spojené s objednatelem požadovanými pracemi
Položka nezahrnuje:
- x</t>
  </si>
  <si>
    <t>51</t>
  </si>
  <si>
    <t>KOLEJOVÉ LOŽE</t>
  </si>
  <si>
    <t>512550</t>
  </si>
  <si>
    <t>KOLEJOVÉ LOŽE - ZŘÍZENÍ Z KAMENIVA HRUBÉHO DRCENÉHO (ŠTĚRK)</t>
  </si>
  <si>
    <t>dle VV (bez recyklovaného KL)
nový stav + provizorní stavy (při rušení provizorních stavů lze využit vytěžené KL)</t>
  </si>
  <si>
    <t>41002.612-6894.57+941.344+4177.277 = 39226,663 [A]</t>
  </si>
  <si>
    <t>1. Položka obsahuje:
 – dodávku, dopravu a uložení kameniva předepsané specifikace a frakce v požadované míře zhutnění
2. Položka neobsahuje:
 X
3. Způsob měření:
Měří se objem kolejového lože v projektovaném profilu.</t>
  </si>
  <si>
    <t>512560</t>
  </si>
  <si>
    <t>KOLEJOVÉ LOŽE - ZŘÍZENÍ Z KAMENIVA HRUBÉHO RECYKLOVANÉHO</t>
  </si>
  <si>
    <t>(SK8-SK22)+manipulační koleje</t>
  </si>
  <si>
    <t>513570</t>
  </si>
  <si>
    <t>KOLEJOVÉ LOŽE - DOPLNĚNÍ Z KAMENIVA HRUBÉHO UŽITÉHO</t>
  </si>
  <si>
    <t>pro provizorní stavy</t>
  </si>
  <si>
    <t>514000</t>
  </si>
  <si>
    <t>KOLEJOVÉ LOŽE - PROČIŠTĚNÍ</t>
  </si>
  <si>
    <t>1. Položka obsahuje:
 – veškeré práce a materiál obsažený v názvu položky
2. Položka neobsahuje:
 – případné doplnění lože, vykazuje se položkami 5135x0
 – poplatek za likvidaci odpadů (nacení se dle SSD 0)
3. Způsob měření:
Měří se metr krychlový kolejového lože ve stavu před pročištěním, tj. před odečtením odpadního materiálu.</t>
  </si>
  <si>
    <t>52</t>
  </si>
  <si>
    <t>KOLEJ</t>
  </si>
  <si>
    <t>524352</t>
  </si>
  <si>
    <t>KOLEJ 60 E2, ROZD. "U", BEZSTYKOVÁ, PR. BET. BEZPODKLADNICOVÝ, UP. PRUŽNÉ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</si>
  <si>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3.Způsob měření:
Měří se délka koleje ve smyslu ČSN 73 6360, tj. v ose koleje</t>
  </si>
  <si>
    <t>524372</t>
  </si>
  <si>
    <t>KOLEJ 60 E2, ROZD. "U", BEZSTYKOVÁ, PR. BET. VÝHYBKOVÝ KRÁTKÝ, UP. PRUŽNÉ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</si>
  <si>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3.Způsob měření:
Měří se délka koleje ve smyslu ČSN 73 6360, tj. v ose koleje</t>
  </si>
  <si>
    <t>524392</t>
  </si>
  <si>
    <t>KOLEJ 60 E2, ROZD. "U", BEZSTYKOVÁ, PR. BET. VÝHYBKOVÝ DLOUHÝ, UP. PRUŽNÉ</t>
  </si>
  <si>
    <t>528131</t>
  </si>
  <si>
    <t>KOLEJ 49 E1, ROZD. "C", BEZSTYKOVÁ, PR. BET. PODKLADNICOVÝ, UP. TUHÉ</t>
  </si>
  <si>
    <t>provizorní stavy</t>
  </si>
  <si>
    <t xml:space="preserve"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</si>
  <si>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528152</t>
  </si>
  <si>
    <t>KOLEJ 49 E1, ROZD. "C", BEZSTYKOVÁ, PR. BET. BEZPODKLADNICOVÝ, UP. PRUŽNÉ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</si>
  <si>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</si>
  <si>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529352</t>
  </si>
  <si>
    <t>KOLEJ 49 E1, ROZD. "U", BEZSTYKOVÁ, PR. BET. BEZPODKLADNICOVÝ, UP. PRUŽNÉ</t>
  </si>
  <si>
    <t>529372</t>
  </si>
  <si>
    <t>KOLEJ 49 E1, ROZD. "U", BEZSTYKOVÁ, PR. BET. VÝHYBKOVÝ KRÁTKÝ, UP. PRUŽNÉ</t>
  </si>
  <si>
    <t>529392</t>
  </si>
  <si>
    <t>KOLEJ 49 E1, ROZD. "U", BEZSTYKOVÁ, PR. BET. VÝHYBKOVÝ DLOUHÝ, UP. PRUŽNÉ</t>
  </si>
  <si>
    <t>52A111</t>
  </si>
  <si>
    <t>KOLEJ 49 E1 REGENEROVANÁ, ROZD. "C", BEZSTYKOVÁ, PR. DŘ., UP. TUHÉ</t>
  </si>
  <si>
    <t>1. Položka obsahuje:
 – ověření kvality vyzískaných materiálů s případnou regenerací do předpisového stavu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</t>
  </si>
  <si>
    <t>52A131</t>
  </si>
  <si>
    <t>KOLEJ 49 E1 REGENEROVANÁ, ROZD. "C", BEZSTYKOVÁ, PR. BET. PODKLADNICOVÝ, UP. TUHÉ</t>
  </si>
  <si>
    <t>52A141</t>
  </si>
  <si>
    <t>KOLEJ 49 E1 REGENEROVANÁ, ROZD. "C", BEZSTYKOVÁ, PR. BET. PODKLADNICOVÝ UŽITÝ, UP. TUHÉ</t>
  </si>
  <si>
    <t>"` ```Dle technické zprávy, výkresových příloh projektové dokumentace, TKP staveb státních drah a výkazů materiálu projektu a souhrnných částí dokument"_x000d_
 705.169+455.995+429.617 = 1590,781 [A]</t>
  </si>
  <si>
    <t>1. Položka obsahuje:
 – ověření kvality vyzískaných materiálů s případnou regenerací do předpisového stavu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
'Dle technické zprávy, výkresových příloh projektové dokumentace, TKP staveb státních drah a výkazů materiálu projektu a souhrnných částí dokumentace'
'Dle technické zprávy, výkresových příloh projektové dokumentace, TKP staveb státních drah a výkazů materiálu projektu a souhrnných částí dokumentace'
'Dle technické zprávy, výkresových příloh projektové dokumentace, TKP staveb státních drah a výkazů materiálu projektu a souhrnných částí dokumentace'</t>
  </si>
  <si>
    <t>52Z123</t>
  </si>
  <si>
    <t xml:space="preserve">KOLEJ - PŘÍPLATEK ZA KOLEJNICI 60 E2  TEPELNĚ OPRACOVANOU</t>
  </si>
  <si>
    <t>T</t>
  </si>
  <si>
    <t>Položka zahrnuje:
- dodávku materiálu železničního svršku dle požadavků Technických kvalitativních podmínek staveb SŽDC, případně dle požadavků Zvláštních technických kvalitativních podmínek konkrétní stavby</t>
  </si>
  <si>
    <t>53</t>
  </si>
  <si>
    <t>VÝHYBKY A VÝHYBKOVÉ KONSTRUKCE</t>
  </si>
  <si>
    <t>5331000</t>
  </si>
  <si>
    <t>J 60 1:14-760, PR. BET., UP. PRUŽNÉ</t>
  </si>
  <si>
    <t>KUS</t>
  </si>
  <si>
    <t>5,6,11,19,36,37,39,44,46,47,49</t>
  </si>
  <si>
    <t xml:space="preserve">1. Položka obsahuje:
 – defektoskopické zkoušky kolejnic, jsou-li vyžadovány
 – dodávku uvedeného typu výhybky nebo jiné výhybkové konstrukce včetně pražců, upevňovadel a drobného kolejiva v uvedeném rozdělení koleje pro normální rozchod kolejí (1435 mm)
 – montáž výhybky z předmontovaných polí nebo ze součástí železničního svršku uvedených typů na montážní základně nebo přímo na staveništi
 – dopravu předmontovaných nebo smontovaných výhybkových polí nebo součástí z montážní základny na místo určení, pokud si to zvolená technologie pokládky vyžaduje
 – pokládku výhybky nebo jiné výhybkové konstrukce pomocí vhodného kladecího prostředku
 – sespojkování jednotlivých předmontovaných výhybkových polí bez jejich svaření
 – směrovou a výškovou úpravu koleje do předepsané polohy včetně stabilizace kolejového lože
 – konečnou výškovou a směrovou úpravu výhybkové konstrukce do předepsané polohy projektem nebo jiným zadáním včetně stabilizace kolejového lože
 – očištění a naolejování spojkových a svěrkových šroubů před zahájením provozu
 – základní výhybkové propojky namontované (výrobcem výhybkové konstrukce)
 – pomocné a dokončovací práce
 – případné ztížení práce při překážách na jedné nebo obou stranách, v tunelu i při rekonstrukcích
2. Položka neobsahuje:
 – zřízení kolejového lože
 – kompletní kolejový rošt na atypických výhybkových (krátkých) pražcích (naceňuje se položkami ve sd 52)
 – kompletní kolejový rošt na společných výhybkových (dlouhých) pražcích (naceňuje se položkami ve sd 52)
 – montážní a závěrné svary, svařování kolejnic do bezstykové koleje
 – žlabové pražce
 – izolované styky
 – tepelně opracované jazyky a opornice
 – válečkové (nadzvedávací) stoličky
 – přechodové kolejnice
 – broušení koleje
 – nadstandardní srdcovky
 – omezovač polohy jazyka
 – snímače jazyka včetně prodloužení stoliček pro snímač jazyka
 – závěry a přestavníky včetně výměnových těles
 – ohřev výhybek
 – dodatečné výhybkové propojky, naceňují se položkami ve sd 75C
 – následnou úpravu směrového a výškového uspořádání koleje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Způsob měření:
Kusem se rozumí kompletní výhybka nebo výhybková konstrukce.</t>
  </si>
  <si>
    <t>533173</t>
  </si>
  <si>
    <t>J 60 1:9-300, PR. BET., UP. PRUŽNÉ</t>
  </si>
  <si>
    <t>8,16,20,33,35,42,43</t>
  </si>
  <si>
    <t>533193</t>
  </si>
  <si>
    <t>J 60 1:11-300, PR. BET., UP. PRUŽNÉ</t>
  </si>
  <si>
    <t>13,17,40</t>
  </si>
  <si>
    <t>5331C3</t>
  </si>
  <si>
    <t>J 60 1:12-500, PR. BET., UP. PRUŽNÉ</t>
  </si>
  <si>
    <t>9,12,14,48,50</t>
  </si>
  <si>
    <t>5331G3</t>
  </si>
  <si>
    <t>J 60 1:18,5-1200, PR. BET., UP. PRUŽNÉ</t>
  </si>
  <si>
    <t>3,4,7,52,53,54,55</t>
  </si>
  <si>
    <t>5332000</t>
  </si>
  <si>
    <t>J 49 1:14-760, PR. BET., UP. PRUŽNÉ</t>
  </si>
  <si>
    <t>15</t>
  </si>
  <si>
    <t>533243</t>
  </si>
  <si>
    <t>J 49 1:7,5-190, PR. BET., UP. PRUŽNÉ</t>
  </si>
  <si>
    <t>27,28,29</t>
  </si>
  <si>
    <t>533253</t>
  </si>
  <si>
    <t>J 49 1:9-190, PR. BET., UP. PRUŽNÉ</t>
  </si>
  <si>
    <t>31,32</t>
  </si>
  <si>
    <t>533273</t>
  </si>
  <si>
    <t>J 49 1:9-300, PR. BET., UP. PRUŽNÉ</t>
  </si>
  <si>
    <t>18,21,22,23,24,25,26,34</t>
  </si>
  <si>
    <t>533293</t>
  </si>
  <si>
    <t>J 49 1:11-300, PR. BET., UP. PRUŽNÉ</t>
  </si>
  <si>
    <t>41,51</t>
  </si>
  <si>
    <t>5332C3</t>
  </si>
  <si>
    <t>J 49 1:12-500, PR. BET., UP. PRUŽNÉ</t>
  </si>
  <si>
    <t>38</t>
  </si>
  <si>
    <t>533371</t>
  </si>
  <si>
    <t>J S 49 1:9-300, PR. DŘ., UP. TUHÉ</t>
  </si>
  <si>
    <t>533391</t>
  </si>
  <si>
    <t>J S 49 1:11-300, PR. DŘ., UP. TUHÉ</t>
  </si>
  <si>
    <t>534351</t>
  </si>
  <si>
    <t>REGENEROVANÁ J S 49 1:9-190, PR. DŘ., UP. TUHÉ</t>
  </si>
  <si>
    <t>H1</t>
  </si>
  <si>
    <t xml:space="preserve">1. Položka obsahuje:
 – ověření kvality vyzískaných materiálů s případnou regenerací do předpisového stavu
 – defektoskopické zkoušky kolejnic, jsou-li vyžadovány
 – dodávku uvedeného typu výhybky nebo jiné výhybkové konstrukce včetně pražců, upevňovadel a drobného kolejiva v uvedeném rozdělení koleje pro normální rozchod kolejí (1435 mm)
 – montáž výhybky z předmontovaných polí nebo ze součástí železničního svršku uvedených typů na montážní základně nebo přímo na staveništi
 – dopravu předmontovaných nebo smontovaných výhybkových polí nebo součástí z montážní základny na místo určení, pokud si to zvolená technologie pokládky vyžaduje
 – pokládku výhybky nebo jiné výhybkové konstrukce pomocí vhodného kladecího prostředku
 – sespojkování jednotlivých předmontovaných výhybkových polí bez jejich svaření
 – směrovou a výškovou úpravu koleje do předepsané polohy včetně stabilizace kolejového lože
 – konečnou výškovou a směrovou úpravu výhybkové konstrukce do předepsané polohy projektem nebo jiným zadáním včetně stabilizace kolejového lože
 – očištění a naolejování spojkových a svěrkových šroubů před zahájením provozu
 – základní výhybkové propojky namontované (výrobcem výhybkové konstrukce)
 – pomocné a dokončovací práce
 – případné ztížení práce při překážách na jedné nebo obou stranách, v tunelu i při rekonstrukcích
2. Položka neobsahuje:
 – zřízení kolejového lože
 – kompletní kolejový rošt na atypických výhybkových (krátkých) pražcích (naceňuje se položkami ve sd 52)
 – kompletní kolejový rošt na společných výhybkových (dlouhých) pražcích (naceňuje se položkami ve sd 52)
 – montážní a závěrné svary, svařování kolejnic do bezstykové koleje
 – žlabové pražce
 – izolované styky
 – tepelně opracované jazyky a opornice
 – válečkové (nadzvedávací) stoličky
 – přechodové kolejnice
 – broušení koleje
 – nadstandardní srdcovky
 – omezovač polohy jazyka
 – snímače jazyka včetně prodloužení stoliček pro snímač jazyka
 – závěry a přestavníky včetně výměnových těles
 – ohřev výhybek
 – dodatečné výhybkové propojky, naceňují se položkami ve sd 75C
 – následnou úpravu směrového a výškového uspořádání koleje                                                                                                                                                                                                                                                                                                                   3. Způsob měření:
Kusem se rozumí kompletní výhybka nebo výhybková konstrukce.</t>
  </si>
  <si>
    <t>536193</t>
  </si>
  <si>
    <t>C (B) 60 1:11-300, PR. BET., UP. PRUŽNÉ</t>
  </si>
  <si>
    <t>10,45</t>
  </si>
  <si>
    <t>536253</t>
  </si>
  <si>
    <t>C (B) 49 1:9-190, PR. BET., UP. PRUŽNÉ</t>
  </si>
  <si>
    <t>30</t>
  </si>
  <si>
    <t>539317</t>
  </si>
  <si>
    <t>ZVLÁŠTNÍ VYBAVENÍ VÝHYBEK, TEPELNĚ OPRACOVANÝ JAZYK S OPORNICÍ 60 E2 PRO TVAR 1:9-300</t>
  </si>
  <si>
    <t>8,16</t>
  </si>
  <si>
    <t>(Položka je příplatkovou k položkám výhybek a nelze ji použít samostatně.)
1. Položka obsahuje:
 – tepelné opracování jazyka a opornice ve výrobním závodě výhybkové konstrukce včetně veškerých nákladů s tímto spojených
2. Položka neobsahuje:
 X
3. Způsob měření:
Udává se počet sad, které se skládají z předepsaných dílů, jež tvoří požadovaný celek.</t>
  </si>
  <si>
    <t>539319</t>
  </si>
  <si>
    <t>ZVLÁŠTNÍ VYBAVENÍ VÝHYBEK, TEPELNĚ OPRACOVANÝ JAZYK S OPORNICÍ 60 E2 PRO TVAR 1:11-300</t>
  </si>
  <si>
    <t>45</t>
  </si>
  <si>
    <t>53931C</t>
  </si>
  <si>
    <t>ZVLÁŠTNÍ VYBAVENÍ VÝHYBEK, TEPELNĚ OPRACOVANÝ JAZYK S OPORNICÍ 60 E2 PRO TVAR 1:12-500</t>
  </si>
  <si>
    <t>9,14,48,50</t>
  </si>
  <si>
    <t>53931E</t>
  </si>
  <si>
    <t>ZVLÁŠTNÍ VYBAVENÍ VÝHYBEK, TEPELNĚ OPRACOVANÝ JAZYK S OPORNICÍ 60 E2 PRO TVAR 1:14-760</t>
  </si>
  <si>
    <t>6,11,44,46,47,49</t>
  </si>
  <si>
    <t>53931G</t>
  </si>
  <si>
    <t>ZVLÁŠTNÍ VYBAVENÍ VÝHYBEK, TEPELNĚ OPRACOVANÝ JAZYK S OPORNICÍ 60 E2 PRO TVAR 1:18,5-1200</t>
  </si>
  <si>
    <t>539511</t>
  </si>
  <si>
    <t>ZVLÁŠTNÍ VYBAVENÍ VÝHYBEK, VÁLEČKOVÁ STOLIČKA DOTLAČOVACÍ</t>
  </si>
  <si>
    <t>dle tabulky výhybek</t>
  </si>
  <si>
    <t>1. Položka obsahuje:
 – dodání a montáž válečkové dotlačovací stoličky
2. Položka neobsahuje:
 X
3. Způsob měření:
Udává se počet kusů kompletní konstrukce nebo práce.</t>
  </si>
  <si>
    <t>539540</t>
  </si>
  <si>
    <t>ZVLÁŠTNÍ VYBAVENÍ VÝHYBEK, ČELISŤOVÝ ZÁVĚR</t>
  </si>
  <si>
    <t>1. Položka obsahuje:
 – dodání a montáž čelisťového závěru
2. Položka neobsahuje:
 X
3. Způsob měření:
Udává se počet kusů kompletní konstrukce nebo práce.</t>
  </si>
  <si>
    <t>539541</t>
  </si>
  <si>
    <t>ZVLÁŠTNÍ VYBAVENÍ VÝHYBEK, HÁKOVÝ ZÁVĚR</t>
  </si>
  <si>
    <t>1. Položka obsahuje:
 – dodání a montáž hákového závěru
2. Položka neobsahuje:
 X
3. Způsob měření:
Udává se počet kusů kompletní konstrukce nebo práce.</t>
  </si>
  <si>
    <t>539551</t>
  </si>
  <si>
    <t>ZVLÁŠTNÍ VYBAVENÍ VÝHYBEK, PRODLOUŽENÍ KLUZNÉ STOLIČKY PRO SNÍMAČ POLOHY JAZYKŮ</t>
  </si>
  <si>
    <t>PÁR</t>
  </si>
  <si>
    <t>44,46,47,48,49,50,52,53,54</t>
  </si>
  <si>
    <t>1. Položka obsahuje:
 – dodání a montáž počtu a typu válečkových stoliček odpovídající dané výhybkové konstrukci dle platných předpisů SŽDC
2. Položka neobsahuje:
 – snímač polohy jazyka
3. Způsob měření:
Udává se vždy pár, tj. po dvou kusech.</t>
  </si>
  <si>
    <t>539710</t>
  </si>
  <si>
    <t>ZVLÁŠTNÍ VYBAVENÍ VÝHYBEK, PŘÍPLATEK ZA KONSTRUKCI A VÝROBU OBLOUKOVÉ VÝHYBKY</t>
  </si>
  <si>
    <t>40,9,12,6,15,38,20</t>
  </si>
  <si>
    <t>1. Položka obsahuje:
 – zpracování výrobní dokumentace transformované výhybky
 – veškeré vícenáklady na výrobu obloukové výhybky oproti standardní
2. Položka neobsahuje:
 X
3. Způsob měření:
Udává se počet kusů kompletní konstrukce nebo práce.</t>
  </si>
  <si>
    <t>54</t>
  </si>
  <si>
    <t>ÚPRAVY DRÁŽNÍHO SVRŠKU</t>
  </si>
  <si>
    <t>542121</t>
  </si>
  <si>
    <t>SMĚROVÉ A VÝŠKOVÉ VYROVNÁNÍ KOLEJE NA PRAŽCÍCH BETONOVÝCH DO 0,05 M</t>
  </si>
  <si>
    <t>dle VV</t>
  </si>
  <si>
    <t>1. Položka obsahuje:
 – podbíjení pražců, vyrovnání nivelety stávající koleje nebo výhybkové konstrukce do 50 mm při zapojování na novostavbu (přechodový úsek)
 – příplatky za ztížené podmínky při práci v koleji, např. překážky po stranách koleje, práci v tunelu apod.
2. Položka neobsahuje:
 – případné doplnění štěrkového lože
3. Způsob měření:
Měří se délka koleje ve smyslu ČSN 73 6360, tj. v ose koleje.</t>
  </si>
  <si>
    <t>543231</t>
  </si>
  <si>
    <t>VÝMĚNA JEDNOTLIVÉHO PRAŽCE BETONOVÉHO PODKLADNICOVÉHO, UPEVNĚNÍ TUHÉ</t>
  </si>
  <si>
    <t>ojedinělá výměna v manipulačních kolejích</t>
  </si>
  <si>
    <t>1. Položka obsahuje:
 – dodávku a uložení vyměňovaného materiálu, ať nového, regenerovaného nebo vyzískaného
 – doplnění podložek, spojkových šroubů, svěrkových šroubů, matic a dvojitých pružných kroužků apod.
 – naložení a odvoz demontovaného materiálu do skladu nebo na likvidaci
 – příplatky za ztížené podmínky při práci v koleji, např. překážky po stranách koleje, práci v tunelu ap.
2. Položka neobsahuje:
 – poplatek za likvidaci odpadů (nacení se dle SSD 0)
3. Způsob měření:
Udává se počet kusů kompletní konstrukce nebo práce.</t>
  </si>
  <si>
    <t>545111</t>
  </si>
  <si>
    <t>SVAR KOLEJNIC (STEJNÉHO TVARU) 60 E2, R 65 JEDNOTLIVĚ</t>
  </si>
  <si>
    <t>SVAR KOLEJNIC (STEJNÉHO TVARU) 60 E2, R 65 JEDNOTLIVĚ
R65 u přechodových kolejnic + 60 E2 u přechodových kolejnic + napojení u stávajících míst a závěrné svary + svary výhybek</t>
  </si>
  <si>
    <t>"` ``` ```Dle technické zprávy, výkresových příloh projektové dokumentace, TKP staveb státních drah a výkazů materiálu projektu a souhrnných částí doku"_x000d_
 2*2+(2*2+11*2)+4*2+546 = 584,000 [A]</t>
  </si>
  <si>
    <t xml:space="preserve">R65 u přechodových kolejnic + 60 E2 u přechodových kolejnic + napojení u stávajících míst a závěrné svary + svary výhybek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R65 u přechodových kolejnic + 60 E2 u přechodových kolejnic + napojení u stávajících míst a závěrné svary + svary výhybek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R65 u přechodových kolejnic + 60 E2 u přechodových kolejnic + napojení u stávajících míst a závěrné svary + svary výhybek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R65 u přechodových kolejnic + 60 E2 u přechodových kolejnic + napojení u stávajících míst a závěrné svary + svary výhybek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</t>
  </si>
  <si>
    <t>545112</t>
  </si>
  <si>
    <t>SVAR KOLEJNIC (STEJNÉHO TVARU) 60 E2, R 65 SPOJITĚ</t>
  </si>
  <si>
    <t>SVAR KOLEJNIC (STEJNÉHO TVARU) 60 E2, R 65 SPOJITĚ
60E2 celková délka 8202,359m / 74 m = 110,8 - gt; 111 míst</t>
  </si>
  <si>
    <t>"` ``` ``Dle technické zprávy, výkresových příloh projektové dokumentace, TKP staveb státních drah a výkazů materiálu projektu a souhrnných částí dokum"_x000d_
 111*2 = 222,000 [A]</t>
  </si>
  <si>
    <t xml:space="preserve">60E2 celková délka 8202,359m / 74 m = 110,8 -amp;gt; 111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60E2 celková délka 8202,359m / 74 m = 110,8 - amp;gt; 111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60E2 celková délka 8202,359m / 74 m = 110,8 - amp;gt; 111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60E2 celková délka 8202,359m / 74 m = 110,8 - amp;gt; 111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</t>
  </si>
  <si>
    <t>545121</t>
  </si>
  <si>
    <t>SVAR KOLEJNIC (STEJNÉHO TVARU) 49 E1, T JEDNOTLIVĚ</t>
  </si>
  <si>
    <t>"` ``` ```Dle technické zprávy, výkresových příloh projektové dokumentace, TKP staveb státních drah a výkazů materiálu projektu a souhrnných částí doku"_x000d_
 11*2+8*2+252 = 290,000 [A]</t>
  </si>
  <si>
    <t xml:space="preserve">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</t>
  </si>
  <si>
    <t>545122</t>
  </si>
  <si>
    <t>SVAR KOLEJNIC (STEJNÉHO TVARU) 49 E1, T SPOJITĚ</t>
  </si>
  <si>
    <t>SVAR KOLEJNIC (STEJNÉHO TVARU) 49 E1, T SPOJITĚ
49E1 celková délka 4915,570m / 74 m = 66,4 - gt; 67 míst
S49 celková délka 907,812m / 25 m = 36,3 - gt; 37 míst</t>
  </si>
  <si>
    <t>"` ``` ```Dle technické zprávy, výkresových příloh projektové dokumentace, TKP staveb státních drah a výkazů materiálu projektu a souhrnných částí doku"_x000d_
 67*2+37*2 = 208,000 [A]</t>
  </si>
  <si>
    <t xml:space="preserve">49E1 celková délka 4915,570m / 74 m = 66,4 -amp;gt; 67 míst
S49 celková délka 907,812m / 25 m = 36,3 -amp;gt; 37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49E1 celková délka 4915,570m / 74 m = 66,4 - amp;gt; 67 míst
S49 celková délka 907,812m / 25 m = 36,3 - amp;gt; 37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49E1 celková délka 4915,570m / 74 m = 66,4 - amp;gt; 67 míst
S49 celková délka 907,812m / 25 m = 36,3 - amp;gt; 37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
49E1 celková délka 4915,570m / 74 m = 66,4 - amp;gt; 67 míst
S49 celková délka 907,812m / 25 m = 36,3 - amp;gt; 37 míst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</t>
  </si>
  <si>
    <t>545151</t>
  </si>
  <si>
    <t>STYK MONTOVANÝ PRO STYKOVANOU KOLEJ</t>
  </si>
  <si>
    <t>"` ``` ```Dle technické zprávy, výkresových příloh projektové dokumentace, TKP staveb státních drah a výkazů materiálu projektu a souhrnných částí doku"_x000d_
 (32+26)+(8+6+6+8) = 86,000 [A]</t>
  </si>
  <si>
    <t xml:space="preserve">styky ve výhybkách + styky v koleji (7, 7a, 9, 11, 13, 15 a vlečka EKO)
1. Položka obsahuje: 
– úpravu koleje nebo výhybky, tj. povolení upevňovadel, jejich případná výměna, úprava dilatačních spar, vyrovnání kolejnic výškové a směrové, případné obroušení nutných ploch apod., tak, aby mohl být vyhotoven montovaný styk 
– vrtání kolejnic nebo části výhybek, jeho opracování a obroušení, dodávku a osazení kolejnicového styku vč.spojovacího materiálu 
 – úprava koleje nebo výhybkové konstrukce do stavu před montáží kolejnicového styku  
– příplatky za ztížené podmínky při práci v koleji, např. překážky po stranách koleje, práci v tunelu ap.
2. Položka neobsahuje:  
– případné řezání koleje 
3. Způsob měření: 
Udává se počet kusů kompletní konstrukce nebo práce.
styky ve výhybkách + styky v koleji (7, 7a, 9, 11, 13, 15 a vlečka EKO)
1. Položka obsahuje: 
– úpravu koleje nebo výhybky, tj. povolení upevňovadel, jejich případná výměna, úprava dilatačních spar, vyrovnání kolejnic výškové a směrové, případné obroušení nutných ploch apod., tak, aby mohl být vyhotoven montovaný styk 
– vrtání kolejnic nebo části výhybek, jeho opracování a obroušení, dodávku a osazení kolejnicového styku vč.spojovacího materiálu 
 – úprava koleje nebo výhybkové konstrukce do stavu před montáží kolejnicového styku  
– příplatky za ztížené podmínky při práci v koleji, např. překážky po stranách koleje, práci v tunelu ap.
2. Položka neobsahuje:  
– případné řezání koleje 
3. Způsob měření: 
Udává se počet kusů kompletní konstrukce nebo práce.
styky ve výhybkách + styky v koleji (7, 7a, 9, 11, 13, 15 a vlečka EKO)
1. Položka obsahuje: 
– úpravu koleje nebo výhybky, tj. povolení upevňovadel, jejich případná výměna, úprava dilatačních spar, vyrovnání kolejnic výškové a směrové, případné obroušení nutných ploch apod., tak, aby mohl být vyhotoven montovaný styk 
– vrtání kolejnic nebo části výhybek, jeho opracování a obroušení, dodávku a osazení kolejnicového styku vč.spojovacího materiálu 
 – úprava koleje nebo výhybkové konstrukce do stavu před montáží kolejnicového styku  
– příplatky za ztížené podmínky při práci v koleji, např. překážky po stranách koleje, práci v tunelu ap.
2. Položka neobsahuje:  
– případné řezání koleje 
3. Způsob měření: 
Udává se počet kusů kompletní konstrukce nebo práce.
styky ve výhybkách + styky v koleji (7, 7a, 9, 11, 13, 15 a vlečka EKO)
1. Položka obsahuje: 
– úpravu koleje nebo výhybky, tj. povolení upevňovadel, jejich případná výměna, úprava dilatačních spar, vyrovnání kolejnic výškové a směrové, případné obroušení nutných ploch apod., tak, aby mohl být vyhotoven montovaný styk 
– vrtání kolejnic nebo části výhybek, jeho opracování a obroušení, dodávku a osazení kolejnicového styku vč.spojovacího materiálu 
 – úprava koleje nebo výhybkové konstrukce do stavu před montáží kolejnicového styku  
– příplatky za ztížené podmínky při práci v koleji, např. překážky po stranách koleje, práci v tunelu ap.
2. Položka neobsahuje:  
– případné řezání koleje 
3. Způsob měření: 
Udává se počet kusů kompletní konstrukce nebo práce.</t>
  </si>
  <si>
    <t>545210</t>
  </si>
  <si>
    <t>SVAR PŘECHODOVÝ (PŘECHODOVÁ KOLEJNICE) 49 E1/60 E2</t>
  </si>
  <si>
    <t>1. Položka obsahuje:
 – úpravu koleje nebo výhybky, tj. povolení upevňovadel, jejich případná výměna, úprava DILATAČNÍích spar, vyrovnání kolejnic výškové a směrové, případné obroušení nutných ploch apod., tak, aby mohl být vyhotoven svar
 – svaření kolejnic nebo části výhybek, jeho opracování a obroušení
 – úprava koleje nebo výhybkové konstrukce do stavu před svařováním
 – příplatky za ztížené podmínky při práci v koleji, např. překážky po stranách koleje, práci v tunelu ap.
2. Položka neobsahuje:
 – případné řezání koleje
 – zřízení bezstykové koleje
3. Způsob měření:
Udává se počet kusů kompletní konstrukce nebo práce.</t>
  </si>
  <si>
    <t>545220</t>
  </si>
  <si>
    <t>SVAR PŘECHODOVÝ (PŘECHODOVÁ KOLEJNICE) 49 E1/R 65</t>
  </si>
  <si>
    <t>dle VV (provizorní stav)</t>
  </si>
  <si>
    <t>545240</t>
  </si>
  <si>
    <t>SVAR PŘECHODOVÝ (PŘECHODOVÁ KOLEJNICE) 60 E2/R 65</t>
  </si>
  <si>
    <t>549111</t>
  </si>
  <si>
    <t>BROUŠENÍ KOLEJE A VÝHYBEK</t>
  </si>
  <si>
    <t>dle VV - kolej č. 1 a 2 + všechny nové výhybky</t>
  </si>
  <si>
    <t>1. Položka obsahuje:
 – přípravné práce, zejména odstraňování překážek v koleji a výhybce, např. odstranění kolejových propojek, ukolejnění ap.
 – vlastní broušení a související práce a materiál, např. brusivo
 – dokončovací práce, zejména zpětná montáž odstraněného zařízení, např. kolejových propojek, ukolejnění ap.
 – dopravu brousící soupravy a doprovodných vozů na místo broušení a zpět
 – příplatky za ztížené podmínky při práci v koleji, např. překážky po stranách koleje, práci v tunelu ap.
2. Položka neobsahuje:
 X
3. Způsob měření:
Měří se délka koleje ve smyslu ČSN 73 6360, tj. v ose koleje.</t>
  </si>
  <si>
    <t>549210</t>
  </si>
  <si>
    <t>PRAŽCOVÁ KOTVA V NOVĚ ZŘIZOVANÉ KOLEJI</t>
  </si>
  <si>
    <t>1. Položka obsahuje:
 – dodávku a montáž pražcové kotvy
 – případné odhrabání štěrku v místě zabudování pražcové kotvy bez ohledu na ulehlost
 – po dokončení montáže navrácení štěrku na původní místo a uvedení koleje do normového stavu
 – příplatky za ztížené podmínky při práci v koleji, např. překážky po stranách koleje, práci v tunelu ap.
2. Položka neobsahuje:
 X
3. Způsob měření:
Udává se počet kusů kompletní konstrukce nebo práce.</t>
  </si>
  <si>
    <t>549311</t>
  </si>
  <si>
    <t>ZRUŠENÍ A ZNOVUZŘÍZENÍ BEZSTYKOVÉ KOLEJE NA NEDEMONTOVANÝCH ÚSECÍCH V KOLEJI</t>
  </si>
  <si>
    <t>1. Položka obsahuje:
 – povolení upevňovadel, úprava dilatačních spár a následné utažení upevňovadel
 – montážní přípravky na zajištění podmínek daných předpisem SŽDC S 3/2, zejména dodržení upínací teploty
 – směrovou a výškovou úpravu koleje
 – podbíjení pražců, vyrovnání nivelety koleje nebo výhybkové konstrukce do 50 mm při zapojování na novostavbu (přechodový úsek)
 – příplatky za ztížené podmínky při práci v koleji, např. překážky po stranách koleje, práci v tunelu ap.
2. Položka neobsahuje:
 – případné doplnění kolejového lože
 – svary
3. Způsob měření:
Měří se délka koleje ve smyslu ČSN 73 6360, tj. v ose koleje.</t>
  </si>
  <si>
    <t>549312</t>
  </si>
  <si>
    <t>ZRUŠENÍ A ZNOVUZŘÍZENÍ BEZSTYKOVÉ KOLEJE NA NEDEMONTOVANÝCH ÚSECÍCH VE VÝHYBCE</t>
  </si>
  <si>
    <t>549341</t>
  </si>
  <si>
    <t>ZŘÍZENÍ BEZSTYKOVÉ KOLEJE NA NOVÝCH ÚSECÍCH V KOLEJI</t>
  </si>
  <si>
    <t xml:space="preserve">1. Položka obsahuje:  – úprava dilatačních spár a následné utažení upevňovadel  – montážní přípravky na zajištění podmínek daných předpisem SŽDC S 3/2, zejména dodržení upínací teploty  – směrovou a výškovou úpravu koleje  – podbíjení pražců, vyrovnání nivelety koleje nebo výhybkové konstrukce do 50 mm při zapojování na novostavbu (přechodový úsek)  – příplatky za ztížené podmínky při práci v koleji, např. překážky po stranách koleje, práci v tunelu ap.  2. Položka neobsahuje:  – případné doplnění kolejového lože  – svary 3. Způsob měření: Měří se délka koleje ve smyslu ČSN 73 6360, tj. v ose koleje.</t>
  </si>
  <si>
    <t>549342</t>
  </si>
  <si>
    <t>ZŘÍZENÍ BEZSTYKOVÉ KOLEJE NA NOVÝCH ÚSECÍCH VE VÝHYBCE</t>
  </si>
  <si>
    <t>56</t>
  </si>
  <si>
    <t>VOZOVKOVÉ VRSTVY</t>
  </si>
  <si>
    <t>56334</t>
  </si>
  <si>
    <t>VOZOVKOVÉ VRSTVY ZE ŠTĚRKODRTI TL. DO 200MM</t>
  </si>
  <si>
    <t>VOZOVKOVÉ VRSTVY ZE ŠTĚRKODRTI TL. DO 200MM
přejezd P4882</t>
  </si>
  <si>
    <t>34*2 = 68,000 [A]</t>
  </si>
  <si>
    <t>přejezd P4882
Položka zahrnuje:
- dodání kameniva předepsané kvality a zrnitosti
- rozprostření a zhutnění vrstvy v předepsané tloušťce
- zřízení vrstvy bez rozlišení šířky, pokládání vrstvy po etapách
Položka nezahrnuje:
- postřiky, nátěry
přejezd P4882
Položka zahrnuje:
- dodání kameniva předepsané kvality a zrnitosti
- rozprostření a zhutnění vrstvy v předepsané tloušťce
- zřízení vrstvy bez rozlišení šířky, pokládání vrstvy po etapách
Položka nezahrnuje:
- postřiky, nátěry
přejezd P4882
Položka zahrnuje:
- dodání kameniva předepsané kvality a zrnitosti
- rozprostření a zhutnění vrstvy v předepsané tloušťce
- zřízení vrstvy bez rozlišení šířky, pokládání vrstvy po etapách
Položka nezahrnuje:
- postřiky, nátěry
přejezd P4882
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</si>
  <si>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</t>
  </si>
  <si>
    <t>572121</t>
  </si>
  <si>
    <t>INFILTRAČNÍ POSTŘIK ASFALTOVÝ DO 1,0KG/M2</t>
  </si>
  <si>
    <t>přejezd P4882
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
přejezd P4882
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
přejezd P4882
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
přejezd P4882
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</si>
  <si>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572222</t>
  </si>
  <si>
    <t>SPOJOVACÍ POSTŘIK Z MODIFIK ASFALTU DO 1,0KG/M2</t>
  </si>
  <si>
    <t>574A33</t>
  </si>
  <si>
    <t>ASFALTOVÝ BETON PRO OBRUSNÉ VRSTVY ACO 11 TL. 40MM</t>
  </si>
  <si>
    <t>přejezd P4882
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
přejezd P4882
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
přejezd P4882
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
přejezd P4882
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</si>
  <si>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574E46</t>
  </si>
  <si>
    <t>ASFALTOVÝ BETON PRO PODKLADNÍ VRSTVY ACP 16+, 16S TL. 50MM</t>
  </si>
  <si>
    <t>75</t>
  </si>
  <si>
    <t>PROPOJKY</t>
  </si>
  <si>
    <t>75C778</t>
  </si>
  <si>
    <t>INFORMAČNÍ BOD AVV - DEMONTÁŽ</t>
  </si>
  <si>
    <t>odhad</t>
  </si>
  <si>
    <t>1. Položka obsahuje:
 – demontáž informačního bodu AVV podle typu daného položkou
 – demontáž informačního bodu AVV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</si>
  <si>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75C871</t>
  </si>
  <si>
    <t>KOLEJOVÁ PROPOJKA VÝHYBKOVÁ - DODÁVKA</t>
  </si>
  <si>
    <t>1. Položka obsahuje:
 – dodávka kolejové propojky výhybkové (do 3 lan) podle typu a potřebné délky včetně potřebného pomocného materiálu a dopravy do staveništního skladu
 – dodávku kolejové propojky výhybkové včetně pomocného materiálu, dopravu do staveništního skladu
2. Položka neobsahuje:
 X
3. Způsob měření:
Udává se počet kusů kompletní konstrukce nebo práce.</t>
  </si>
  <si>
    <t>75C877</t>
  </si>
  <si>
    <t>KOLEJOVÁ PROPOJKA VÝHYBKOVÁ - MONTÁŽ</t>
  </si>
  <si>
    <t>1. Položka obsahuje:
 – rozměření místa připojení, případné vyvrtání otvorů, montáž kolejové propojky výhybkové
 – montáž kolejové propojky výhybkové (do 3 lan) se všemi pomocnými a doplňujícími pracemi a součástmi, případné použití mechanizmů, včetně dopravy ze skladu k místu montáže
2. Položka neobsahuje:
 X
3. Způsob měření:
Udává se počet kusů kompletní konstrukce nebo práce.</t>
  </si>
  <si>
    <t>75C878</t>
  </si>
  <si>
    <t>KOLEJOVÁ PROPOJKA VÝHYBKOVÁ - DEMONTÁŽ</t>
  </si>
  <si>
    <t>1. Položka obsahuje:
 – demontáž kolejové propojky výhybkové (do 3 lan) dle typu daného položkou
 – demontáž kolejové propojky výhybkové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</si>
  <si>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91</t>
  </si>
  <si>
    <t>DOPLŇ. KONSTR. A PRÁCE NA POZEM. KOMUNIKACÍCH</t>
  </si>
  <si>
    <t>91323</t>
  </si>
  <si>
    <t>HEKTOMETROVNÍKY BETONOVÉ</t>
  </si>
  <si>
    <t>Položka zahrnuje:
- dodání a osazení hektometrovníku včetně nutných zemních prací
- vnitrostaveništní a mimostaveništní dopravu
- odrazky plastové nebo z retroreflexní fólie
Položka nezahrnuje:
- x</t>
  </si>
  <si>
    <t>92</t>
  </si>
  <si>
    <t>DOPLŇUJÍCÍ KONSTRUKCE A PRÁCE NA ŽELEZNICI</t>
  </si>
  <si>
    <t>921112</t>
  </si>
  <si>
    <t>ŽELEZNIČNÍ PŘEJEZD CELOPRYŽOVÝ NA BETONOVÝCH PRAŽCÍCH</t>
  </si>
  <si>
    <t>ŽELEZNIČNÍ PŘEJEZD CELOPRYŽOVÝ NA BETONOVÝCH PRAŽCÍCH
přejezd P4882</t>
  </si>
  <si>
    <t>"` ``` ```Dle technické zprávy, výkresových příloh projektové dokumentace, TKP staveb státních drah a výkazů materiálu projektu a souhrnných částí doku"_x000d_
 14.2 = 14,200 [A]</t>
  </si>
  <si>
    <t>1. Položka obsahuje:
– úpravu a hutnění podloží přejezdové konstrukce
– dodávku přejezdové konstrukce s veškerými prvky a částmi daného typu přejezdové konstrukce včetně závěrných zídek a jejich betonového základu dle odpovídajících vzorových listů a TKP
– montáž přejezdové konstrukce z dílů a součástí na místě při přerušení železničního a silničního provozu
– speciální montážní nářadí, závěsné zařízení
– ochranné náběhy, koncové i mezilehlé zarážky, podélnou fixaci atd.
– příplatky za ztížené podmínky vyskytující se při zřízení přejezdu, např. za překážky na straně koleje ap.
2. Položka neobsahuje:
– zřízení, pronájem a odstranění dopravního značení objízdné trasy
– úpravy koleje (např. posun pražců, doplnění kolejového lože, směrová a výšková úprava)
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
1. Položka obsahuje:
– úpravu a hutnění podloží přejezdové konstrukce
– dodávku přejezdové konstrukce s veškerými prvky a částmi daného typu přejezdové konstrukce včetně závěrných zídek a jejich betonového základu dle odpovídajících vzorových listů a TKP
– montáž přejezdové konstrukce z dílů a součástí na místě při přerušení železničního a silničního provozu
– speciální montážní nářadí, závěsné zařízení
– ochranné náběhy, koncové i mezilehlé zarážky, podélnou fixaci atd.
– příplatky za ztížené podmínky vyskytující se při zřízení přejezdu, např. za překážky na straně koleje ap.
2. Položka neobsahuje:
– zřízení, pronájem a odstranění dopravního značení objízdné trasy
– úpravy koleje (např. posun pražců, doplnění kolejového lože, směrová a výšková úprava)
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
1. Položka obsahuje:
– úpravu a hutnění podloží přejezdové konstrukce
– dodávku přejezdové konstrukce s veškerými prvky a částmi daného typu přejezdové konstrukce včetně závěrných zídek a jejich betonového základu dle odpovídajících vzorových listů a TKP
– montáž přejezdové konstrukce z dílů a součástí na místě při přerušení železničního a silničního provozu
– speciální montážní nářadí, závěsné zařízení
– ochranné náběhy, koncové i mezilehlé zarážky, podélnou fixaci atd.
– příplatky za ztížené podmínky vyskytující se při zřízení přejezdu, např. za překážky na straně koleje ap.
2. Položka neobsahuje:
– zřízení, pronájem a odstranění dopravního značení objízdné trasy
– úpravy koleje (např. posun pražců, doplnění kolejového lože, směrová a výšková úprava)
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
1. Položka obsahuje:
– úpravu a hutnění podloží přejezdové konstrukce
– dodávku přejezdové konstrukce s veškerými prvky a částmi daného typu přejezdové konstrukce včetně závěrných zídek a jejich betonového základu dle odpovídajících vzorových listů a TKP
– montáž přejezdové konstrukce z dílů a součástí na místě při přerušení železničního a silničního provozu
– speciální montážní nářadí, závěsné zařízení
– ochranné náběhy, koncové i mezilehlé zarážky, podélnou fixaci atd.
– příplatky za ztížené podmínky vyskytující se při zřízení přejezdu, např. za překážky na straně koleje ap.
2. Položka neobsahuje:
– zřízení, pronájem a odstranění dopravního značení objízdné trasy
– úpravy koleje (např. posun pražců, doplnění kolejového lože, směrová a výšková úprava)
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</si>
  <si>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921930</t>
  </si>
  <si>
    <t>ANTIKOROZNÍ PROVEDENÍ UPEVŇOVADEL A JINÉHO DROBNÉHO KOLEJIVA</t>
  </si>
  <si>
    <t>(Položka je příplatkovou jakožto materiálový rozdíl oproti standardnímu upevnění. Samostatně ji tedy nelze použít.)
1. Položka obsahuje:
 – antikorozní provedení určených částí upevnění žárovým zinkováním nebo jiným vhodným způsobem ve výrobním závodu
 – příplatky za ztížené podmínky vyskytující se při zřízení kolejových vah, např. za překážky na straně koleje apod.
2. Položka neobsahuje:
 – dodávku materiálu, je součástí položek zřízení koleje nebo přejezdu
3. Způsob měření:
Měří se metr délkový.</t>
  </si>
  <si>
    <t>922401</t>
  </si>
  <si>
    <t>ZARÁŽEDLO KOLEJNICOVÉ</t>
  </si>
  <si>
    <t>1. Položka obsahuje:
 – dodávku a montáž veškerého materiálu nutného ke zřízení kompletní konstrukce kolejnicového zarážedl včetně nárazníků, návěsti, upevňovacích prvků ap.
 – veškeré práce v kolejovém loži
 – příplatky za ztížené podmínky vyskytující se při zřízení zarážedla, např. za překážky na straně koleje ap.
2. Položka neobsahuje:
 X
3. Způsob měření:
Udává se počet kusů kompletní konstrukce nebo práce.</t>
  </si>
  <si>
    <t>922501</t>
  </si>
  <si>
    <t>ZARÁŽEDLO DYNAMICKÉ</t>
  </si>
  <si>
    <t>1. Položka obsahuje:
 – dodávku a montáž dynamického kolejnicového zarážedla
 – veškeré pomocné práce a materiál
 – speciální montážní nářadí, závěsné a seřizovací zařízení ap.,
 – případné posunutí pražců přilehlé koleje ap.
 – dodání a osazení návěsti včetně případného sloupku se základem nebo jiné podpůrné konstrukce
 – příplatky za ztížené podmínky vyskytující se při zřízení zarážedla, např. za překážky na straně koleje ap.
2. Položka neobsahuje:
 X
3. Způsob měření:
Udává se počet kusů kompletní konstrukce nebo práce.</t>
  </si>
  <si>
    <t>923131</t>
  </si>
  <si>
    <t>NÁMEZNÍK</t>
  </si>
  <si>
    <t>dle VV + 3 ks hraničník na vlečky</t>
  </si>
  <si>
    <t>1. Položka obsahuje:
 – dodávku a osazení včetně nutných zemních prací a obetonování
 – odrazky nebo retroreflexní fólie
2. Položka neobsahuje:
 X
3. Způsob měření:
Udává se počet kusů kompletní konstrukce nebo práce.</t>
  </si>
  <si>
    <t>923311</t>
  </si>
  <si>
    <t>PŘEDVĚSTNÍK N - TROJÚHELNÍKOVÝ ŠTÍT</t>
  </si>
  <si>
    <t>1. Položka obsahuje:
 – dodávku a montáž návěsti v příslušném provedení na sloupek, popř. jinou podpůrnou konstrukci včetně upevňovacího a pomocného materiálu
 – protikorozní úpravu, není-li tato provedena již z výroby nebo daná vlastnostmi použitého materiálu
 – odrazky nebo retroreflexní fólie
2. Položka neobsahuje:
 – nosnou konstrukci, např. sloupek, konzolu apod. včetně základu a zemních prácí
3. Způsob měření:
Udává se počet kusů kompletní konstrukce nebo práce.</t>
  </si>
  <si>
    <t>923341</t>
  </si>
  <si>
    <t>RYCHLOSTNÍK N - TABULE</t>
  </si>
  <si>
    <t>923441</t>
  </si>
  <si>
    <t>NÁVĚST "POSUN ZAKÁZÁN"</t>
  </si>
  <si>
    <t>923471</t>
  </si>
  <si>
    <t>SKLONOVNÍK</t>
  </si>
  <si>
    <t>923481</t>
  </si>
  <si>
    <t>STANIČNÍK - TABULE "ÚZKÁ"</t>
  </si>
  <si>
    <t>923841</t>
  </si>
  <si>
    <t>SLOUPEK DN 70 PRO NÁVĚST</t>
  </si>
  <si>
    <t xml:space="preserve">1. Položka obsahuje:  – dodání a osazení sloupku v příslušném provedení včetně základu nebo patky a zemních prací  – protikorozní úpravu, není-li tato provedena již z výroby nebo daná vlastnostmi použitého materiálu 2. Položka neobsahuje:  X 3. Způsob měření: Udává se počet kusů kompletní konstrukce nebo práce.</t>
  </si>
  <si>
    <t>923931</t>
  </si>
  <si>
    <t>ZAJIŠŤOVACÍ ZNAČKA KONZOLOVÁ (K) NA SLOUPU TRAKČNÍHO STOŽÁRU</t>
  </si>
  <si>
    <t>1. Položka obsahuje:
 – geodetické zaměření a kontrolu připravenosti pro osazení značky
 – upevnění podpůrné konstrukce na sloup trakčního stožáru
 – dodávku konzolové zajišťovací značky v požadovaném provedení
 – nalepení nebo uchycení zajišťovací značky a další související práce
 – všechny potřebné pomůcky, stroje, nářadí a pomocný materiál
 – kontrolní měření
 – vyhotovení příslušné dokumentace
2. Položka neobsahuje:
 X
3. Způsob měření:
Udává se počet kusů kompletní konstrukce nebo práce.</t>
  </si>
  <si>
    <t>925120</t>
  </si>
  <si>
    <t>DRÁŽNÍ STEZKY Z DRTI TL. PŘES 50 MM</t>
  </si>
  <si>
    <t>odměřeno</t>
  </si>
  <si>
    <t>1. Položka obsahuje:
 – kompletní provedení konstrukce s dodáním materiálu
 – urovnání povrchu do předepsaného tvaru, případně i ruční hutnění a výplň nerovností a prohlubní
 – zhutnění na předepsanou míru bez ohledu na způsob provádění
 – příplatky za ztížené podmínky vyskytující se při zřízení drážních stezek, např. za překážky na straně koleje ap.
2. Položka neobsahuje:
 – výplň pod drážní stezkou mezi kolejovým ložem sousedních kolejí, nacení se položkami ve sd 51
3. Způsob měření:
Měří se horní pochozí plocha bez ohledu na tvar dosypávek pod drážní stezkou.</t>
  </si>
  <si>
    <t>93</t>
  </si>
  <si>
    <t>Dokonč. konstr. a práce</t>
  </si>
  <si>
    <t>931322</t>
  </si>
  <si>
    <t>TĚSNĚNÍ DILATAČ SPAR ASF ZÁLIVKOU MODIFIK PRŮŘ DO 200MM2</t>
  </si>
  <si>
    <t>TĚSNĚNÍ DILATAČ SPAR ASF ZÁLIVKOU MODIFIK PRŮŘ DO 200MM2
přejezd P4882</t>
  </si>
  <si>
    <t>"` ``` ```Dle technické zprávy, výkresových příloh projektové dokumentace, TKP staveb státních drah a výkazů materiálu projektu a souhrnných částí doku"_x000d_
 10.5*4 = 42,000 [A]</t>
  </si>
  <si>
    <t>přejezd P4882
Položka zahrnuje:
- dodávku a osazení předepsaného materiálu
- očištění ploch spáry před úpravou
- očištění okolí spáry po úpravě
Položka nezahrnuje:
- těsnící profil
přejezd P4882
Položka zahrnuje:
- dodávku a osazení předepsaného materiálu
- očištění ploch spáry před úpravou
- očištění okolí spáry po úpravě
Položka nezahrnuje:
- těsnící profil
přejezd P4882
Položka zahrnuje:
- dodávku a osazení předepsaného materiálu
- očištění ploch spáry před úpravou
- očištění okolí spáry po úpravě
Položka nezahrnuje:
- těsnící profil
přejezd P4882
Položka zahrnuje:
- dodávku a osazení předepsaného materiálu
- očištění ploch spáry před úpravou
- očištění okolí spáry po úpravě
Položka nezahrnuje:
- těsnící profil</t>
  </si>
  <si>
    <t>96</t>
  </si>
  <si>
    <t>BOURÁNÍ, DEMONTÁŽE, ODSTRANĚNÍ - VYJMA ÚZKOKOLEJEK</t>
  </si>
  <si>
    <t>965010</t>
  </si>
  <si>
    <t>ODSTRANĚNÍ KOLEJOVÉHO LOŽE A DRAŽNÍCH STEZEK</t>
  </si>
  <si>
    <t>Koleje + výhybky + nebezpečný výhybky + provizorní stavy
KL z provizorních stavů není uvažováno na recyklaci - gt; přímé použití zpět</t>
  </si>
  <si>
    <t>1. Položka obsahuje:
 – odstranění kolejového lože ručně nebo mechanizací, a to po nebo bez sejmutí kolejového roštu
 – příplatky za ztížené podmínky při práci v kolejišti, např. za překážky na straně koleje apod.
 – naložení vybouraného materiálu na dopravní prostředek
2. Položka neobsahuje:
 – odvoz vybouraného materiálu do skladu nebo na likvidaci
 – poplatky za likvidaci odpadů, nacení se položkami ze ssd 0
3. Způsob měření:
Měří se metry krychlové odtěženého kolejového lože v ulehlém (původním) stavu.</t>
  </si>
  <si>
    <t>965021</t>
  </si>
  <si>
    <t>ODSTRANĚNÍ KOLEJOVÉHO LOŽE A DRÁŽNÍCH STEZEK - ODVOZ NA SKLÁDKU</t>
  </si>
  <si>
    <t>M3KM</t>
  </si>
  <si>
    <t>1. Položka obsahuje:
 – odvoz jakýmkoliv dopravním prostředkem a složení
 – případné překládky na trase
2. Položka neobsahuje:
 – naložení vybouraného materiálu na dopravní prostředek (je zahrnuto ve zdrojové položce)
 – poplatky za likvidaci odpadů, nacení se položkami ze ssd 0
3. Způsob měření:
Výměra je součtem součinů metrů krychlových vytěženého v rostlém (původním) stavu nebo vybouraného materiálu a jednotlivých vzdáleností v kilometrech.</t>
  </si>
  <si>
    <t>965022</t>
  </si>
  <si>
    <t>ODSTRANĚNÍ KOLEJOVÉHO LOŽE A DRÁŽNÍCH STEZEK - ODVOZ NA MEZIDEPONII</t>
  </si>
  <si>
    <t>odvoz z recyklace zpět na stavbu
31,5/63, 0/32, 8/32</t>
  </si>
  <si>
    <t>965023</t>
  </si>
  <si>
    <t>ODSTRANĚNÍ KOLEJOVÉHO LOŽE A DRÁŽNÍCH STEZEK - ODVOZ NA RECYKLACI</t>
  </si>
  <si>
    <t>KL (bez nebezpečného) + čištění (60 %)</t>
  </si>
  <si>
    <t>965113</t>
  </si>
  <si>
    <t>DEMONTÁŽ KOLEJE NA BETONOVÝCH PRAŽCÍCH DO KOLEJOVÝCH POLÍ S ODVOZEM NA MONTÁŽNÍ ZÁKLADNU S NÁSLEDNÝM ROZEBRÁNÍM</t>
  </si>
  <si>
    <t>12093.80+961.784 = 13055,584 [A]</t>
  </si>
  <si>
    <t>1. Položka obsahuje:
 – uvolnění kolejového roštu z kolejového lože
 – odstranění kolejnicových propojek, uzemnění a jiného vybavení
 – případné rozřezání kolejového roštu
 – úplné rozebrání koleje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 
 2. Položka neobsahuje:
 – odvoz nevyhovujícího materiálu na likvidaci
 – poplatky za likvidaci odpadů, nacení se položkami ze ssd 0
3. Způsob měření:
Měří se délka koleje ve smyslu ČSN 73 6360, tj. v ose koleje.</t>
  </si>
  <si>
    <t>965123</t>
  </si>
  <si>
    <t>DEMONTÁŽ KOLEJE NA DŘEVĚNÝCH PRAŽCÍCH DO KOLEJOVÝCH POLÍ S ODVOZEM NA MONTÁŽNÍ ZÁKLADNU S NÁSLEDNÝM ROZEBRÁNÍM</t>
  </si>
  <si>
    <t>1. Položka obsahuje:
 – uvolnění kolejového roštu z kolejového lože
 – odstranění kolejnicových propojek, uzemnění a jiného vybavení
 – případné rozřezání kolejového roštu
 – úplné rozebrání koleje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
2. Položka neobsahuje:
 – odvoz nevyhovujícího materiálu na likvidaci
 – poplatky za likvidaci odpadů, nacení se položkami ze ssd 0
3. Způsob měření:
Měří se délka koleje ve smyslu ČSN 73 6360, tj. v ose koleje.</t>
  </si>
  <si>
    <t>965223</t>
  </si>
  <si>
    <t>DEMONTÁŽ VÝHYBKOVÉ KONSTRUKCE NA DŘEVĚNÝCH PRAŽCÍCH DO KOLEJOVÝCH POLÍ S ODVOZEM NA MONTÁŽNÍ ZÁKLADNU S NÁSLEDNÝM ROZEBRÁNÍM</t>
  </si>
  <si>
    <t>1. Položka obsahuje:
 – uvolnění kolejového roštu výhybkové konstrukce z kolejového lože
 – odstranění kolejnicových propojek, uzemnění a jiného vybavení
 – případné rozřezání kolejového roštu výhybkové konstrukce
 – úplné rozebrání výhybkové konstrukce v místě demontáže do kolejových polí a jejich hrubé očištění
 – naložení vybouraného materiálu na dopravní prostředek
 – odvoz kolejových polí z místa demontáže na montážní základnu
 – rozebrání kolejových polí na montážní základně do součástí
 – příplatky za ztížené podmínky při práci v kolejišti, např. za překážky na straně koleje apod.
2. Položka neobsahuje:
 – odvoz nevyhovujícího materiálu na likvidaci
 – poplatky za likvidaci odpadů, nacení se položkami ze ssd 0
3. Způsob měření:
Měří se rozvinutá délka výhybkové konstrukce ve všech větvcích dle ČSN 73 6360, tj. v ose koleje.</t>
  </si>
  <si>
    <t>965233</t>
  </si>
  <si>
    <t>DEMONTÁŽ VÝHYBKOVÉ KONSTRUKCE NA OCELOVÝCH PRAŽCÍCH DO KOLEJOVÝCH POLÍ S ODVOZEM NA MONTÁŽNÍ ZÁKLADNU S NÁSLEDNÝM ROZEBRÁNÍM</t>
  </si>
  <si>
    <t>965311</t>
  </si>
  <si>
    <t>ROZEBRÁNÍ PŘEJEZDU, PŘECHODU Z DÍLCŮ</t>
  </si>
  <si>
    <t>ROZEBRÁNÍ PŘEJEZDU, PŘECHODU Z DÍLCŮ
přejezd P4882</t>
  </si>
  <si>
    <t>15.5 = 15,500 [A]</t>
  </si>
  <si>
    <t>1. Položka obsahuje:
– rozebrání železničního přejezdu nebo přechodu do součástí včetně hrubého očištění
– naložení vybouraného materiálu na dopravní prostředek
– příplatky za ztížené podmínky při práci v kolejišti, např. za překážky na straně koleje apod.
2. Položka neobsahuje:
– náklady na zřízení a odstranění dopravního značení objízdné trasy
– odvoz vybouraného materiálu do skladu nebo na likvidaci
– poplatky za likvidaci odpadů, nacení se položkami ze ssd
3. Způsob měření:
Měří se půdorysná plocha (pojízdná nebo pochozí) vlastní přejezdové konstrukce tvořené daným systémem. kolejnice a žlábky se z plochy neodečítají. Do plochy se nezapočítávají ochranné klíny, prahové vpusti apod.
1. Položka obsahuje:
– rozebrání železničního přejezdu nebo přechodu do součástí včetně hrubého očištění
– naložení vybouraného materiálu na dopravní prostředek
– příplatky za ztížené podmínky při práci v kolejišti, např. za překážky na straně koleje apod.
2. Položka neobsahuje:
– náklady na zřízení a odstranění dopravního značení objízdné trasy
– odvoz vybouraného materiálu do skladu nebo na likvidaci
– poplatky za likvidaci odpadů, nacení se položkami ze ssd
3. Způsob měření:
Měří se půdorysná plocha (pojízdná nebo pochozí) vlastní přejezdové konstrukce tvořené daným systémem. kolejnice a žlábky se z plochy neodečítají. Do plochy se nezapočítávají ochranné klíny, prahové vpusti apod.
1. Položka obsahuje:
– rozebrání železničního přejezdu nebo přechodu do součástí včetně hrubého očištění
– naložení vybouraného materiálu na dopravní prostředek
– příplatky za ztížené podmínky při práci v kolejišti, např. za překážky na straně koleje apod.
2. Položka neobsahuje:
– náklady na zřízení a odstranění dopravního značení objízdné trasy
– odvoz vybouraného materiálu do skladu nebo na likvidaci
– poplatky za likvidaci odpadů, nacení se položkami ze ssd
3. Způsob měření:
Měří se půdorysná plocha (pojízdná nebo pochozí) vlastní přejezdové konstrukce tvořené daným systémem. kolejnice a žlábky se z plochy neodečítají. Do plochy se nezapočítávají ochranné klíny, prahové vpusti apod.
1. Položka obsahuje:
– rozebrání železničního přejezdu nebo přechodu do součástí včetně hrubého očištění
– naložení vybouraného materiálu na dopravní prostředek
– příplatky za ztížené podmínky při práci v kolejišti, např. za překážky na straně koleje apod.
2. Položka neobsahuje:
– náklady na zřízení a odstranění dopravního značení objízdné trasy
– odvoz vybouraného materiálu do skladu nebo na likvidaci
– poplatky za likvidaci odpadů, nacení se položkami ze ssd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</si>
  <si>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965421</t>
  </si>
  <si>
    <t>ODSTRANĚNÍ ZARÁŽEDLA ZEMNÍHO</t>
  </si>
  <si>
    <t>1. Položka obsahuje:
 – zahrnuje veškeré činnosti, zařízení a materiál nutných k odstranění konstrukce
 – naložení vybouraného materiálu na dopravní prostředek
 – příplatky za ztížené podmínky při práci v kolejišti, např. za překážky na straně koleje apod.
2. Položka neobsahuje:
 – odvoz vybouraného materiálu do skladu nebo na likvidaci
 – poplatky za likvidaci odpadů, nacení se položkami ze ssd 0
3. Způsob měření:
Udává se počet kusů kompletní konstrukce nebo práce.</t>
  </si>
  <si>
    <t>965441</t>
  </si>
  <si>
    <t>ODSTRANĚNÍ ZARÁŽEDLA KOLEJNICOVÉHO</t>
  </si>
  <si>
    <t>965821</t>
  </si>
  <si>
    <t>DEMONTÁŽ KILOMETROVNÍKU, HEKTOMETROVNÍKU, MEZNÍKU</t>
  </si>
  <si>
    <t>965831</t>
  </si>
  <si>
    <t>DEMONTÁŽ NÁMEZNÍKU</t>
  </si>
  <si>
    <t>965841</t>
  </si>
  <si>
    <t>DEMONTÁŽ JAKÉKOLIV NÁVĚSTI</t>
  </si>
  <si>
    <t>3 ks rychlostníků + 1 ks předvěstníku</t>
  </si>
  <si>
    <t>R</t>
  </si>
  <si>
    <t>R-POLOŽKY</t>
  </si>
  <si>
    <t>R02911</t>
  </si>
  <si>
    <t>OSTATNÍ POŽADAVKY - GEODETICKÉ MĚŘENÍ</t>
  </si>
  <si>
    <t>R02950</t>
  </si>
  <si>
    <t>OSTATNÍ POŽADAVKY - MĚŘENÍ PROSTOROVÉ PRŮCHODNOSTI</t>
  </si>
  <si>
    <t>R512560</t>
  </si>
  <si>
    <t>KOLEJOVÉ LOŽE - ZŘÍZENÍ Z KAMENIVA HRUBÉHO RECYKLOVANÉHO - ZÁSYP KLÍNŮ VČETNĚ ZHUTNĚNÍ</t>
  </si>
  <si>
    <t>R539313</t>
  </si>
  <si>
    <t>TEPELNÉ OPRACOVÁNÍ KOLEJNICE 60 E2 (R350 HT)</t>
  </si>
  <si>
    <t>(Položka je příplatkovou k položkám kolejí a nelze ji použít samostatně.)
1. Položka obsahuje:
 – tepelné opracování kolejnice (nebo dodání kolejnice jako již tepelně opracované) ve výrobním závodě výhybkové konstrukce včetně veškerých nákladů s tímto spojených
2. Položka neobsahuje:
 X
3. Způsob měření:
Udává se počet metrů kolejnic.</t>
  </si>
  <si>
    <t>R015</t>
  </si>
  <si>
    <t>LIKVIDACE ODPADŮ VČETNĚ DOPRAVY</t>
  </si>
  <si>
    <t>R015105</t>
  </si>
  <si>
    <t>926</t>
  </si>
  <si>
    <t>NEOCEŇOVAT - POPLATKY ZA LIKVIDACI ODPADŮ NEKONTAMINOVANÝCH - 17 04 07 SMĚSNÉ KOVY, VČETNĚ DOPRAVY</t>
  </si>
  <si>
    <t>Evidenční položka. Neoceňovat v objektu SO/PS, položka se oceňuje pouze v SO 90-90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</si>
  <si>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 - náklady spojené s naložením a manipulací s materiálem.
2. Položka neobsahuje:
3. Způsob měření: 
 - měrná jednotka tuna určující množství odpadu vytříděného v souladu se zákonem č. 541/2020 Sb., o odpadech, v platném znění</t>
  </si>
  <si>
    <t>R15111</t>
  </si>
  <si>
    <t>901</t>
  </si>
  <si>
    <t xml:space="preserve">NEOCEŇOVAT - POPLATKY ZA LIKVIDACI ODPADŮ NEKONTAMINOVANÝCH - 17 05 04  VYTĚŽENÉ ZEMINY A HORNINY -  I. TŘÍDA TĚŽITELNOSTI, VČETNĚ DOPRAVY</t>
  </si>
  <si>
    <t xml:space="preserve">POPLATKY ZA LIKVIDACI ODPADŮ NEKONTAMINOVANÝCH - 17 05 04  VYTĚŽENÉ ZEMINY A HORNINY -  I. TŘÍDA TĚŽITELNOSTI, VČETNĚ DOPRAVY</t>
  </si>
  <si>
    <t>"` ```Dle technické zprávy, výkresových příloh projektové dokumentace, TKP staveb státních drah a výkazů materiálu projektu a souhrnných částí dokument"_x000d_
 10.2*2.0 = 20,400 [A]</t>
  </si>
  <si>
    <t xml:space="preserve">Evidenční položka. Neoceňovat v objektu SO/PS, položka se oceňuje pouze v SO 90-90
zemina z přejezdu P4882  
1. Položka obsahuje:
- veškeré poplatky provozovateli skládky, recyklační linky nebo jiného zařízení na zpracování nebo likvidaci odpadů související s převzetím, uložením, zpracováním nebo likvidací odpadu,
- náklady spojené s dopravou odpadu z místa stavby na místo převzetí provozovatelem skládky, recyklační linky nebo jiného zařízení na zpracování nebo likvidaci odpadů,
- náklady spojené s vyložením a manipulací s materiálem v místě skládky.
- náklady spojené s naložením a manipulací s materiálem.
2. Položka neobsahuje:
3. Způsob měření: 
- měrná jednotka tuna určující množství odpadu vytříděného v souladu se zákonem č. 541/2020 Sb., o odpadech, v platném znění
Evidenční položka. Neoceňovat v objektu SO/PS, položka se oceňuje pouze v SO 90-90
zemina z přejezdu P4882  
1. Položka obsahuje:
- veškeré poplatky provozovateli skládky, recyklační linky nebo jiného zařízení na zpracování nebo likvidaci odpadů související s převzetím, uložením, zpracováním nebo likvidací odpadu,
- náklady spojené s dopravou odpadu z místa stavby na místo převzetí provozovatelem skládky, recyklační linky nebo jiného zařízení na zpracování nebo likvidaci odpadů,
- náklady spojené s vyložením a manipulací s materiálem v místě skládky.
- náklady spojené s naložením a manipulací s materiálem.
2. Položka neobsahuje:
3. Způsob měření: 
- měrná jednotka tuna určující množství odpadu vytříděného v souladu se zákonem č. 541/2020 Sb., o odpadech, v platném znění
Evidenční položka. Neoceňovat v objektu SO/PS, položka se oceňuje pouze v SO 90-90
zemina z přejezdu P4882  
1. Položka obsahuje:
- veškeré poplatky provozovateli skládky, recyklační linky nebo jiného zařízení na zpracování nebo likvidaci odpadů související s převzetím, uložením, zpracováním nebo likvidací odpadu,
- náklady spojené s dopravou odpadu z místa stavby na místo převzetí provozovatelem skládky, recyklační linky nebo jiného zařízení na zpracování nebo likvidaci odpadů,
- náklady spojené s vyložením a manipulací s materiálem v místě skládky.
- náklady spojené s naložením a manipulací s materiálem.
2. Položka neobsahuje:
3. Způsob měření: 
- měrná jednotka tuna určující množství odpadu vytříděného v souladu se zákonem č. 541/2020 Sb., o odpadech, v platném znění</t>
  </si>
  <si>
    <t>R15130</t>
  </si>
  <si>
    <t>905</t>
  </si>
  <si>
    <t xml:space="preserve">NEOCEŇOVAT - POPLATKY ZA LIKVIDACI ODPADŮ NEKONTAMINOVANÝCH - 17 03 02  VYBOURANÝ ASFALTOVÝ BETON BEZ DEHTU, VČETNĚ DOPRAVY</t>
  </si>
  <si>
    <t xml:space="preserve">POPLATKY ZA LIKVIDACI ODPADŮ NEKONTAMINOVANÝCH - 17 03 02  VYBOURANÝ ASFALTOVÝ BETON BEZ DEHTU, VČETNĚ DOPRAVY</t>
  </si>
  <si>
    <t>"` ``` Dle technické zprávy, výkresových příloh projektové dokumentace, TKP staveb státních drah a výkazů materiálu projektu a souhrnných částí dokumen"_x000d_
 4.08*1.8 = 7,344 [A]</t>
  </si>
  <si>
    <t xml:space="preserve">Evidenční položka. Neoceňovat v objektu SO/PS, položka se oceňuje pouze v SO 90-90
asfalt z přejezdu P4882   
1. Položka obsahuje:
- veškeré poplatky provozovateli skládky, recyklační linky nebo jiného zařízení na zpracování nebo likvidaci odpadů související s převzetím, uložením, zpracováním nebo likvidací odpadu,
- náklady spojené s dopravou odpadu z místa stavby na místo převzetí provozovatelem skládky, recyklační linky nebo jiného zařízení na zpracování nebo likvidaci odpadů,
- náklady spojené s vyložením a manipulací s materiálem v místě skládky.
- náklady spojené s naložením a manipulací s materiálem.
2. Položka neobsahuje:
3. Způsob měření: 
 - měrná jednotka tuna určující množství odpadu vytříděného v souladu se zákonem č. 541/2020 Sb., o odpadech, v platném znění
Evidenční položka. Neoceňovat v objektu SO/PS, položka se oceňuje pouze v SO 90-90
asfalt z přejezdu P4882   
1. Položka obsahuje:
- veškeré poplatky provozovateli skládky, recyklační linky nebo jiného zařízení na zpracování nebo likvidaci odpadů související s převzetím, uložením, zpracováním nebo likvidací odpadu,
- náklady spojené s dopravou odpadu z místa stavby na místo převzetí provozovatelem skládky, recyklační linky nebo jiného zařízení na zpracování nebo likvidaci odpadů,
- náklady spojené s vyložením a manipulací s materiálem v místě skládky.
- náklady spojené s naložením a manipulací s materiálem.
2. Položka neobsahuje:
3. Způsob měření: 
 - měrná jednotka tuna určující množství odpadu vytříděného v souladu se zákonem č. 541/2020 Sb., o odpadech, v platném znění
Evidenční položka. Neoceňovat v objektu SO/PS, položka se oceňuje pouze v SO 90-90
asfalt z přejezdu P4882   
1. Položka obsahuje:
- veškeré poplatky provozovateli skládky, recyklační linky nebo jiného zařízení na zpracování nebo likvidaci odpadů související s převzetím, uložením, zpracováním nebo likvidací odpadu,
- náklady spojené s dopravou odpadu z místa stavby na místo převzetí provozovatelem skládky, recyklační linky nebo jiného zařízení na zpracování nebo likvidaci odpadů,
- náklady spojené s vyložením a manipulací s materiálem v místě skládky.
- náklady spojené s naložením a manipulací s materiálem.
2. Položka neobsahuje:
3. Způsob měření: 
 - měrná jednotka tuna určující množství odpadu vytříděného v souladu se zákonem č. 541/2020 Sb., o odpadech, v platném znění</t>
  </si>
  <si>
    <t>R15150</t>
  </si>
  <si>
    <t>907</t>
  </si>
  <si>
    <t xml:space="preserve">NEOCEŇOVAT - POPLATKY ZA LIKVIDACI ODPADŮ NEKONTAMINOVANÝCH - 17 05 08  ŠTĚRK Z KOLEJIŠTĚ (ODPAD PO RECYKLACI), VČETNĚ DOPRAVY</t>
  </si>
  <si>
    <t>R15210</t>
  </si>
  <si>
    <t>915</t>
  </si>
  <si>
    <t xml:space="preserve">NEOCEŇOVAT - POPLATKY ZA LIKVIDACI ODPADŮ NEKONTAMINOVANÝCH - 17 01 01  ŽELEZNIČNÍ PRAŽCE BETONOVÉ, VČETNĚ DOPRAVY</t>
  </si>
  <si>
    <t>R15250</t>
  </si>
  <si>
    <t>933</t>
  </si>
  <si>
    <t xml:space="preserve">NEOCEŇOVAT - POPLATKY ZA LIKVIDACI ODPADŮ NEKONTAMINOVANÝCH - 17 02 03  POLYETYLÉNOVÉ  PODLOŽKY (ŽEL. SVRŠEK), VČETNĚ DOPRAVY</t>
  </si>
  <si>
    <t>R15260</t>
  </si>
  <si>
    <t>934</t>
  </si>
  <si>
    <t xml:space="preserve">NEOCEŇOVAT - POPLATKY ZA LIKVIDACI ODPADŮ NEKONTAMINOVANÝCH - 07 02 99  PRYŽOVÉ PODLOŽKY (ŽEL. SVRŠEK), VČETNĚ DOPRAVY</t>
  </si>
  <si>
    <t>R15510</t>
  </si>
  <si>
    <t>908</t>
  </si>
  <si>
    <t xml:space="preserve">NEOCEŇOVAT - POPLATKY ZA LIKVIDACI ODPADŮ NEBEZPEČNÝCH - 17 05 07*  LOKÁLNĚ ZNEČIŠTĚNÝ ŠTĚRK A ZEMINA Z KOLEJIŠTĚ (VÝHYBKY), VČETNĚ DOPRAVY</t>
  </si>
  <si>
    <t>R15520</t>
  </si>
  <si>
    <t>913</t>
  </si>
  <si>
    <t xml:space="preserve">NEOCEŇOVAT - POPLATKY ZA LIKVIDACI ODPADŮ NEBEZPEČNÝCH - 17 02 04*  ŽELEZNIČNÍ PRAŽCE DŘEVĚNÉ, VČETNĚ DOPRAVY</t>
  </si>
  <si>
    <t>R15540</t>
  </si>
  <si>
    <t>920</t>
  </si>
  <si>
    <t>NEOCEŇOVAT - POPLATKY ZA LIKVIDACI ODPADŮ NEBEZPEČNÝCH - VÝHYBKY ZNEČIŠTĚNÉ MAZADLY, VČETNĚ DOPRAVY</t>
  </si>
  <si>
    <t>SO03112013</t>
  </si>
  <si>
    <t>319 = 319,000 [A]</t>
  </si>
  <si>
    <t>1. Položka obsahuje:
 – dodávku, dopravu a uložení kameniva předepsané specifikace a frakce v požadované míře zhutnění
2. Položka neobsahuje:
 X
3. Způsob měření:
Měří se objem kolejového lože v projektovaném profilu.
Dle technické zprávy, výkresových příloh projektové dokumentace, TKP staveb státních drah a výkazů materiálu projektu a souhrnných částí dokumentace stavby.
Dle technické zprávy, výkresových příloh projektové dokumentace, TKP staveb státních drah a výkazů materiálu projektu a souhrnných částí dokumentace stavby.
Dle technické zprávy, výkresových příloh projektové dokumentace, TKP staveb státních drah a výkazů materiálu projektu a souhrnných částí dokumentace stavby.</t>
  </si>
  <si>
    <t>513560</t>
  </si>
  <si>
    <t>KOLEJOVÉ LOŽE - DOPLNĚNÍ Z KAMENIVA HRUBÉHO RECYKLOVANÉHO</t>
  </si>
  <si>
    <t>238,775m3 z tohoto objektu + zbytek z recyklace stanice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</si>
  <si>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broušení koleje
 – případnou dodávku a montáž pražcových kotev
 – následnou úpravu směrového a výškového uspořádání koleje
3. Způsob měření:
Měří se délka koleje ve smyslu ČSN 73 6360, tj. v ose koleje.</t>
  </si>
  <si>
    <t>Dle VV</t>
  </si>
  <si>
    <t>"` ```Dle technické zprávy, výkresových příloh projektové dokumentace, TKP staveb státních drah a výkazů materiálu projektu a souhrnných částí dokument"_x000d_
 4 = 4,000 [A]</t>
  </si>
  <si>
    <t xml:space="preserve">1. Položka obsahuje:  – úpravu koleje nebo výhybky, tj. povolení upevňovadel, jejich případná výměna, úprava dilatačních spar, vyrovnání kolejnic výškové a směrové, případné obroušení nutných ploch apod., tak, aby mohl být vyhotoven montovaný styk  – vrtání kolejnic nebo části výhybek, jeho opracování a obroušení, dodávku a osazení kolejnicového styku vč.spojovacího materiálu  – úprava koleje nebo výhybkové konstrukce do stavu před montáží kolejnicového styku  – příplatky za ztížené podmínky při práci v koleji, např. překážky po stranách koleje, práci v tunelu ap. 2. Položka neobsahuje:  – případné řezání koleje 3. Způsob měření: Udává se počet kusů kompletní konstrukce nebo práce.</t>
  </si>
  <si>
    <t>549510</t>
  </si>
  <si>
    <t>ŘEZÁNÍ KOLEJNIC</t>
  </si>
  <si>
    <t>"` ``` ```Dle technické zprávy, výkresových příloh projektové dokumentace, TKP staveb státních drah a výkazů materiálu projektu a souhrnných částí doku"_x000d_
 4*2 = 8,000 [A]</t>
  </si>
  <si>
    <t>965213</t>
  </si>
  <si>
    <t>DEMONTÁŽ VÝHYBKOVÉ KONSTRUKCE NA BETONOVÝCH PRAŽCÍCH DO KOLEJOVÝCH POLÍ S ODVOZEM NA MONTÁŽNÍ ZÁKLADNU S NÁSLEDNÝM ROZEBRÁNÍM</t>
  </si>
  <si>
    <t>965236</t>
  </si>
  <si>
    <t>DEMONTÁŽ VÝHYBKOVÉ KONSTRUKCE NA OCELOVÝCH PRAŽCÍCH - ODVOZ ROZEBRANÝCH SOUČÁSTÍ (Z MÍSTA DEMONTÁŽE NEBO Z MONTÁŽNÍ ZÁKLADNY) K LIKVIDACI</t>
  </si>
  <si>
    <t>TKM</t>
  </si>
  <si>
    <t>1. Položka obsahuje:
 – naložení na dopravní prostředek, odvoz a složení
 – případné překládky na trase
2. Položka neobsahuje:
 – poplatky za likvidaci odpadů, nacení se položkami ze ssd 0
3. Způsob měření:
Výměra je sumou součinů tun vybouraného materiálu v původním stavu a k nim příslušných jednotlivých odvozových vzdáleností v kilometrech.</t>
  </si>
  <si>
    <t>R528152</t>
  </si>
  <si>
    <t>KOLEJ 49 E1, ROZD. "C", STYKOVANÁ, PR. BET. BEZPODKLADNICOVÝ, UP. PRUŽNÉ</t>
  </si>
  <si>
    <t>SO03112013.01</t>
  </si>
  <si>
    <t>SO03112015</t>
  </si>
  <si>
    <t>1. Položka obsahuje:
 – recyklaci kameniva, popř. nákup a dodání recyklovaného drceného kameniva v požadované kvalitě podle zadávací dokumentace
 – přezkoušení kvality recyklovaného materiálu
 – zřízení, provoz a demontáž recyklačního zařízení včetně dopravy
 – dopravu recyklovaného kameniva z recyklační základny na místo určení včetně případných překládek na jiný dopravní prostředek nebo meziskladování
 – očištění podkladu, případně zřízení spojovací vrstvy
 – uložení drceného kameniva dle předepsaného technologického předpisu
 – zřízení podkladní nebo konstrukční vrstvy z drceného kameniva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</si>
  <si>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1. Položka obsahuje:
 – defektoskopické zkoušky kolejnic, jsou-li vyžadovány
 – dodávku uvedeného typu kolejnic, pražců (popř. mostnic), upevňovadel a drobného kolejiva v uvedeném rozdělení koleje pro normální rozchod kolejí (1435 mm)
 – montáž kolejových polí ze součástí železničního svršku uvedených typů na montážní základně, popř. přímo na staveništi nebo strojní linkou
 – dopravu smontovaných kolejových polí nebo součástí z montážní základny na místo určení, pokud si to zvolená technologie pokládky vyžaduje
 – zřízení koleje pomocí kolejových polí za použití vhodného kladecího prostředku
 – sespojkování kolejových polí bez jejich svaření
 – směrovou a výškovou úpravu koleje do předepsané polohy včetně stabilizace kolejového lože
 – očištění a naolejování spojkových a svěrkových šroubů před zahájením provozu
 – pomocné a dokončovací práce
 – případné ztížení práce při překážách na jedné nebo obou stranách, v tunelu i při rekonstrukcích
2. Položka neobsahuje:
 – zřízení kolejového lože
 – svařování kolejnic do bezstykové koleje
 – broušení koleje
 – případnou dodávku a montáž pražcových kotev
 – následnou úpravu směrového a výškového uspořádání koleje
3. Způsob měření:
Měří se délka koleje ve smyslu ČSN 73 6360, tj. v ose koleje.
Jedná se o úpravu stávajícího stavu. koleje v km 0,3634 - km 0,420, v délce 56,6m
Jedná se o úpravu stávajícího stavu. koleje v km 0,3634 - km 0,420, v délce 56,6m
Jedná se o úpravu stávajícího stavu. koleje v km 0,3634 - km 0,420, v délce 56,6m</t>
  </si>
  <si>
    <t>"` ``` ```Dle technické zprávy, výkresových příloh projektové dokumentace, TKP staveb státních drah a výkazů materiálu projektu a souhrnných částí doku"_x000d_
 6 = 6,000 [A]</t>
  </si>
  <si>
    <t xml:space="preserve">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práce.'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práce.'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práce.'
Jednotlivým svarem se rozumí svar, který splňuje některé z následujících kriterií:
–  počet svarů v jednom objektu je menší než 20 ks
–  při vevařování lepených izolovaných styků a dilatačních zařízení do kolejí
–  závěrný svar při zřizování bezstykové koleje ve smyslu předpisu S3/2
Svar, který nesplňuje ani jedno z výše uvedených kriterií, je svar průběžný
1. Položka obsahuje:
 – úpravu koleje nebo výhybky, tj. povolení upevňovadel do vzdálenosti předepsané předpisem S3/2, jejich případná ojedinělá výměna, úprava dilatačních spar, vyrovnání kolejnic výškové a směrové, podbití stykových pražců, demontáž spojek a jejich odvoz na určené místo nebo do šrotu, případné obroušení nutných ploch apod., tak, aby mohl být vyhotoven svar, utažení upevňovadel
–  úpravu kolejového lože pro nasazení formy, zpětnou úprava do profilu
– svaření kolejnic nebo části výhybek, opracování a obroušení svaru
– úprava koleje nebo výhybkové konstrukce do stavu před svařováním
– příplatky za ztížené podmínky při práci v koleji, např. překážky po stranách koleje, práci v tunelu ap.
2. Položka neobsahuje:
– případné řezání koleje
3. Způsob měření:
Udává se počet kusů kompletní konstrukce nebo práce.'</t>
  </si>
  <si>
    <t>SO03112015.01</t>
  </si>
  <si>
    <t>SO031120122</t>
  </si>
  <si>
    <t>111208</t>
  </si>
  <si>
    <t>ODSTRANĚNÍ KŘOVIN S ODVOZEM DO 20KM</t>
  </si>
  <si>
    <t>Výkaz výměr vychází z dendrologického průzkumu.
Technická specifikace položky odpovídá příslušné cenové soustavě
Výkaz výměr vychází z dendrologického průzkumu.
Technická specifikace položky odpovídá příslušné cenové soustavě
Výkaz výměr vychází z dendrologického průzkumu.
Technická specifikace položky odpovídá příslušné cenové soustavě</t>
  </si>
  <si>
    <t>112018</t>
  </si>
  <si>
    <t>KÁCENÍ STROMŮ D KMENE DO 0,5M S ODSTRANĚNÍM PAŘEZŮ, ODVOZ DO 20KM</t>
  </si>
  <si>
    <t>112028</t>
  </si>
  <si>
    <t>KÁCENÍ STROMŮ D KMENE DO 0,9M S ODSTRANĚNÍM PAŘEZŮ, ODVOZ DO 20KM</t>
  </si>
  <si>
    <t>11231</t>
  </si>
  <si>
    <t>ŠTĚPKOVÁNÍ PAŘEZŮ D DO 0,5M</t>
  </si>
  <si>
    <t>11232</t>
  </si>
  <si>
    <t>ŠTĚPKOVÁNÍ PAŘEZŮ D DO 0,9M</t>
  </si>
  <si>
    <t>11318</t>
  </si>
  <si>
    <t>ODSTRANĚNÍ KRYTU ZPEVNĚNÝCH PLOCH Z DLAŽDIC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</si>
  <si>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 jednotkové ceny bourání – tento fakt musí být uveden v doplňujícím textu k položce).</t>
  </si>
  <si>
    <t>11343</t>
  </si>
  <si>
    <t>ODSTRAN KRYTU ZPEVNĚNÝCH PLOCH S ASFALT POJIVEM VČET PODKLADU</t>
  </si>
  <si>
    <t xml:space="preserve">Položka zahrnuje:
- veškerou manipulaci s vybouranou sutí a s vybouranými hmotami vč. uložení na skládku. 
Položka nezahrnuje:
-  poplatek za skládku, který se vykazuje v položce 0141** (s výjimkou malého množství bouraného materiálu, kde je možné poplatek zahrnout do jednotkové ceny bourání – tento fakt musí být uveden v doplňujícím textu k položce).</t>
  </si>
  <si>
    <t>ODKOPÁVKY A PROKOPÁVKY</t>
  </si>
  <si>
    <t>12273</t>
  </si>
  <si>
    <t>ODKOPÁVKY A PROKOPÁVKY OBECNÉ TŘ. I</t>
  </si>
  <si>
    <t xml:space="preserve"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 uložení zeminy (na skládku, do násypu) ani poplatky za skládku, vykazují se v položce č.0141**</t>
  </si>
  <si>
    <t>12373</t>
  </si>
  <si>
    <t>ODKOP PRO SPOD STAVBU SILNIC A ŽELEZNIC TŘ. I</t>
  </si>
  <si>
    <t>70242.823-32400.557 = 37842,266 [A]</t>
  </si>
  <si>
    <t>12573</t>
  </si>
  <si>
    <t>VYKOPÁVKY ZE ZEMNÍKŮ A SKLÁDEK TŘ. I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</si>
  <si>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ruční vykopávky, odstranění kořenů a napadávek
- pažení, vzepření a rozepření vč. přepažování (vyjma pažení záporového a štětových stěn)
- úpravu, ochranu a očištění dna, základové spáry, stěn a svahů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práce spojené s otvírkou zemníku</t>
  </si>
  <si>
    <t>12933</t>
  </si>
  <si>
    <t>ČIŠTĚNÍ PŘÍKOPŮ OD NÁNOSU PŘES 0,50M3/M</t>
  </si>
  <si>
    <t xml:space="preserve">Položka zahrnuje:
- vodorovnou a svislou dopravu, přemístění, přeložení, manipulace s materiálem a uložení na skládku.
Položka nezahrnuje:
-  poplatek za skládku, který se vykazuje v položce 0141** (s výjimkou malého množství  materiálu, kde je možné poplatek zahrnout do jednotkové ceny položky – tento fakt musí být uveden v doplňujícím textu k položce)</t>
  </si>
  <si>
    <t>13</t>
  </si>
  <si>
    <t>HLOUBENÉ VYKOPÁVKY</t>
  </si>
  <si>
    <t>13273</t>
  </si>
  <si>
    <t>HLOUBENÍ RÝH ŠÍŘ DO 2M PAŽ I NEPAŽ TŘ. I</t>
  </si>
  <si>
    <t>(8591.2+351.1)*0.5*0.6+16.13*0.6*1 = 2692,368 [A]</t>
  </si>
  <si>
    <t>Položka zahrnuje:
- vodorovnou a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uložení zeminy (na skládku, do násypu) ani poplatky za skládku, vykazují se v položce č.0141**</t>
  </si>
  <si>
    <t>13373</t>
  </si>
  <si>
    <t>HLOUBENÍ ŠACHET ZAPAŽ I NEPAŽ TŘ. I</t>
  </si>
  <si>
    <t>17</t>
  </si>
  <si>
    <t>KONSTRUKCE ZE ZEMIN</t>
  </si>
  <si>
    <t>17120</t>
  </si>
  <si>
    <t>ULOŽENÍ SYPANINY DO NÁSYPŮ A NA SKLÁDKY BEZ ZHUTNĚNÍ</t>
  </si>
  <si>
    <t xml:space="preserve">Položka zahrnuje:
- kompletní provedení zemní konstrukce do předepsaného tvaru
- ošetření úložiště po celou dobu práce v něm vč. klimatických opatření
- ztížení v okolí vedení, konstrukcí a objektů a jejich dočasné zajištění
- ztížení provádění ve ztížených podmínkách a stísněných prostorech
- ztížené ukládání sypaniny pod vodu
- ukládání po vrstvách a po jiných nutných částech (figurách) vč. dosypávek
- spouštění a nošení materiálu
- úprava, očištění a ochrana podloží a svahů
- svahování,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</si>
  <si>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17411</t>
  </si>
  <si>
    <t>ZÁSYP JAM A RÝH ZEMINOU SE ZHUTNĚNÍM</t>
  </si>
  <si>
    <t>1.0*(8.5+3.6)*1.5+16.13*0.6*0.95 = 27,344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</si>
  <si>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</si>
  <si>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17521</t>
  </si>
  <si>
    <t>OBSYP POTRUBÍ A OBJEKTŮ ZEMINOU BEZ ZHUT</t>
  </si>
  <si>
    <t>(0.37+5.79+11.43+15.07+11.63+7.74+0.95+1.26+0.93+1.60+8.46)*1*0.5 = 32,615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</si>
  <si>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výplň jam a prohlubní v podloží
- úprava, očištění, ochrana a zhutnění podloží
- svahování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 
Způsob měření:
- zemina vytlačená potrubím o DN 180mm se od kubatury obsypů neodečítá</t>
  </si>
  <si>
    <t>POVRCHOVÉ ÚPRAVY TERÉNU (I VEGETAČNÍ)</t>
  </si>
  <si>
    <t>18245</t>
  </si>
  <si>
    <t>ZALOŽENÍ TRÁVNÍKU ZATRAVŇOVACÍ TEXTILIÍ (ROHOŽÍ)</t>
  </si>
  <si>
    <t>23.850/0.150 = 159,000 [A]</t>
  </si>
  <si>
    <t>Položka zahrnuje
- dodání a položení předepsané zatravňovací textilie bez ohledu na sklon terénu, zalévání, první pokosení
Položka nezahrnuje:
- x</t>
  </si>
  <si>
    <t>21</t>
  </si>
  <si>
    <t>ÚPRAVA PODLOŽÍ</t>
  </si>
  <si>
    <t>21197</t>
  </si>
  <si>
    <t>OPLÁŠTĚNÍ ODVODŇOVACÍCH ŽEBER Z GEOTEXTILIE</t>
  </si>
  <si>
    <t>1.1*55.2+13414.1+885.1 = 14359,920 [A]</t>
  </si>
  <si>
    <t>Položka zahrnuje:
- dodávku a uložení předepsané fólie včetně potřebných přesahů
- mimostaveništní a vnitrostaveništní dopravu 
Položka nezahrnuje:
- x
Způsob měření:
- přesahy se nezapočítávají do výměry</t>
  </si>
  <si>
    <t>212635</t>
  </si>
  <si>
    <t>TRATIVODY KOMPL Z TRUB Z PLAST HM DN DO 150MM, RÝHA TŘ I</t>
  </si>
  <si>
    <t>Položka zahrnuje:
 - platí pro kompletní konstrukce trativodů: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Položka nezahrnuje:
- opláštění z geotextilie, fólie</t>
  </si>
  <si>
    <t>214614</t>
  </si>
  <si>
    <t>SEPARAČNÍ GEOTEXTILIE S2 S VÝZNAMNOU FILTRAČNÍ FUNKCÍ</t>
  </si>
  <si>
    <t>"` ```Viz příloha 16_007`"_x000d_
 "``Geotextilie separační a filtrační`"_x000d_
 31518.624 = 31518,624 [A]</t>
  </si>
  <si>
    <t xml:space="preserve">Položka zahrnuje:
- dodávku předepsané geotextilie
- úpravu, očištění a ochranu podkladu
- přichycení k podkladu, případně zatížení
- úpravy spojů a zajištění okrajů
- úpravy pro odvodnění
- nutné přesahy  (nezapočítávají se do výměry)
- mimostaveništní a vnitrostaveništní dopravu
Položka nezahrnuje:
- x
Dle technické zprávy, výkresových příloh projektové dokumentace, TKP staveb státních drah a výkazů materiálu projektu a souhrnných částí dokumentace stavby.
Viz příloha 16_007
Geotextilie separační a filtrační
Dle technické zprávy, výkresových příloh projektové dokumentace, TKP staveb státních drah a výkazů materiálu projektu a souhrnných částí dokumentace stavby.
Viz příloha 16_007
Geotextilie separační a filtrační
Dle technické zprávy, výkresových příloh projektové dokumentace, TKP staveb státních drah a výkazů materiálu projektu a souhrnných částí dokumentace stavby.
Viz příloha 16_007
Geotextilie separační a filtrační</t>
  </si>
  <si>
    <t>32</t>
  </si>
  <si>
    <t>ZDI OPĚR., ZÁRUB. PŘEHRADNÍ</t>
  </si>
  <si>
    <t>3272A7</t>
  </si>
  <si>
    <t>ZDI OPĚR, ZÁRUB, NÁBŘEŽ Z GABIONŮ RUČNĚ ROVNANÝCH, DRÁT O4,0MM, POVRCHOVÁ ÚPRAVA Zn + Al</t>
  </si>
  <si>
    <t>Položka zahrnuje:
- dodávku a osazení drátěných košů s výplní lomovým kamenem.
Položka nezahrnuje:
- gabionové matrace se vykazují v pol.č.2722**.</t>
  </si>
  <si>
    <t>34</t>
  </si>
  <si>
    <t>STĚNY A PŘÍČKY</t>
  </si>
  <si>
    <t>348173</t>
  </si>
  <si>
    <t>ZÁBRADLÍ Z DÍLCŮ KOVOVÝCH ŽÁROVĚ ZINK PONOREM S NÁTĚREM</t>
  </si>
  <si>
    <t>KG</t>
  </si>
  <si>
    <t xml:space="preserve">Položka zahrnuje:
- 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</si>
  <si>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PODKLADNÍ A VEDLEJŠÍ KONSTR.</t>
  </si>
  <si>
    <t>45111A</t>
  </si>
  <si>
    <t>PODKL A VÝPLŇ VRSTVY Z DÍLCŮ BETON DO C20/25</t>
  </si>
  <si>
    <t>(156+2*0.5)*0.1*0.65 = 10,205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</si>
  <si>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betonových 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 nezahrnuje:
- x</t>
  </si>
  <si>
    <t>451312</t>
  </si>
  <si>
    <t>PODKLADNÍ A VÝPLŇOVÉ VRSTVY Z PROSTÉHO BETONU C12/15</t>
  </si>
  <si>
    <t>(55.2+2*0.5)*1.3*0.15+16.13*0.1*0.6 = 11,927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</si>
  <si>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x</t>
  </si>
  <si>
    <t>45152</t>
  </si>
  <si>
    <t>PODKLADNÍ A VÝPLŇOVÉ VRSTVY Z KAMENIVA DRCENÉHO</t>
  </si>
  <si>
    <t>0.1*1.5*(8.5+3.6)+55.2*0.7+156*0.9*0.1+4024.1+2*2*3.14*0.2 = 4081,107 [A]</t>
  </si>
  <si>
    <t>Položka zahrnuje:
- dodávku předepsaného kameniva
- mimostaveništní a vnitrostaveništní dopravu a jeho uložení
- není-li v zadávací dokumentaci uvedeno jinak, jedná se o nakupovaný materiál
Položka nezahrnuje:
- x</t>
  </si>
  <si>
    <t>45157</t>
  </si>
  <si>
    <t>PODKLADNÍ A VÝPLŇOVÉ VRSTVY Z KAMENIVA TĚŽENÉHO</t>
  </si>
  <si>
    <t>631.98*0.15 = 94,797 [A]</t>
  </si>
  <si>
    <t>45168</t>
  </si>
  <si>
    <t>PODKL A VÝPLŇ VRSTVY Z NEPROPUSTNÉ ZEMINY</t>
  </si>
  <si>
    <t>0.15*2*55.2 = 16,560 [A]</t>
  </si>
  <si>
    <t xml:space="preserve">Položka zahrnuje:
- dodávku předepsaného materiálu
-  mimostaveništní a vnitrostaveništní dopravu a jeho uložení
není-li v zadávací dokumentaci uvedeno jinak, jedná se o nakupovaný jíl</t>
  </si>
  <si>
    <t>457313</t>
  </si>
  <si>
    <t>VYROVNÁVACÍ A SPÁDOVÝ PROSTÝ BETON C16/20</t>
  </si>
  <si>
    <t>11.63*0.3*0.15 = 0,523 [A]</t>
  </si>
  <si>
    <t>46</t>
  </si>
  <si>
    <t>ZPEVNĚNÉ PLOCHY (KROMĚ VOZOVEK)</t>
  </si>
  <si>
    <t>465512</t>
  </si>
  <si>
    <t>DLAŽBY Z LOMOVÉHO KAMENE NA MC</t>
  </si>
  <si>
    <t>5*0.35 = 1,750 [A]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</si>
  <si>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Položka nezahrnuje:
- podklad pod dlažbu, vykazuje se samostatně položkami SD 45</t>
  </si>
  <si>
    <t>466921</t>
  </si>
  <si>
    <t>DLAŽBY VEGETAČNÍ Z BETONOVÝCH DLAŽDIC NA SUCHO</t>
  </si>
  <si>
    <t>Položka zahrnuje:
- povrchovou úpravu podkladu
- zřízení spojovací vrstvy
- dodávku a uložení předepsaných dlažebních prvků do předepsaného tvaru
- spárování, těsnění, tmelení a vyplnění spar případně s vyklínováním
- úprava povrchu pro odvedení srážkové vody
- výplň otvorů drnem nebo ornicí s osetím, případně kamenivem
- výplň spar předepsaným materiálem
- nutné zemní práce (svahování, úpravu pláně a pod.)
Položka nezahrnuje:
- podklad pod dlažbu, vykazuje se samostatně položkami SD 45</t>
  </si>
  <si>
    <t>50</t>
  </si>
  <si>
    <t>KONSTRUKČNÍ VRSTVY TĚLESA ŽELEZNIČNÍHO SPODKU</t>
  </si>
  <si>
    <t>501101</t>
  </si>
  <si>
    <t>ZŘÍZENÍ KONSTRUKČNÍ VRSTVY TĚLESA ŽELEZNIČNÍHO SPODKU ZE ŠTĚRKODRTI NOVÉ</t>
  </si>
  <si>
    <t>4839.279 = 4839,279 [A]</t>
  </si>
  <si>
    <t>1. Položka obsahuje:
 – nákup a dodání štěrkodrtě v požadované kvalitě podle zadávací dokumentace
 – očištění podkladu, případně zřízení spojovací vrstvy
 – uložení štěrkodrtě dle předepsaného technologického předpisu
 – zřízení podkladní nebo konstrukční vrstvy ze štěrkodrtě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
Viz příloha 16_007
Dle technické zprávy, výkresových příloh projektové dokumentace, TKP staveb státních drah a výkazů materiálu projektu a souhrnných částí dokumentace stavby.
Viz příloha 16_007
Dle technické zprávy, výkresových příloh projektové dokumentace, TKP staveb státních drah a výkazů materiálu projektu a souhrnných částí dokumentace stavby.
Viz příloha 16_007
Dle technické zprávy, výkresových příloh projektové dokumentace, TKP staveb státních drah a výkazů materiálu projektu a souhrnných částí dokumentace stavby.</t>
  </si>
  <si>
    <t>501102</t>
  </si>
  <si>
    <t>ZŘÍZENÍ KONSTRUKČNÍ VRSTVY TĚLESA ŽELEZNIČNÍHO SPODKU ZE ŠTĚRKODRTI RECYKLOVANÉ</t>
  </si>
  <si>
    <t>7504.184 = 7504,184 [A]</t>
  </si>
  <si>
    <t>1. Položka obsahuje:
 – recyklaci kameniva, popř. nákup a dodání recyklované štěrkodrtě v požadované kvalitě podle zadávací dokumentace
 – přezkoušení kvality recyklovaného materiálu
 – zřízení, provoz a demontáž recyklačního zařízení včetně dopravy
 – dopravu recyklovaného kameniva z recyklační základny na místo určení včetně případných překládek na jiný dopravní prostředek nebo meziskladování
 – očištění podkladu, případně zřízení spojovací vrstvy
 – uložení štěrkodrtě dle předepsaného technologického předpisu
 – zřízení podkladní nebo konstrukční vrstvy ze štěrkodrtě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
Viz příloha 16_007
Dle technické zprávy, výkresových příloh projektové dokumentace, TKP staveb státních drah a výkazů materiálu projektu a souhrnných částí dokumentace stavby.
Viz příloha 16_007
Dle technické zprávy, výkresových příloh projektové dokumentace, TKP staveb státních drah a výkazů materiálu projektu a souhrnných částí dokumentace stavby.
Viz příloha 16_007
Dle technické zprávy, výkresových příloh projektové dokumentace, TKP staveb státních drah a výkazů materiálu projektu a souhrnných částí dokumentace stavby.</t>
  </si>
  <si>
    <t>501201</t>
  </si>
  <si>
    <t>ZŘÍZENÍ KONSTRUKČNÍ VRSTVY TĚLESA ŽELEZNIČNÍHO SPODKU Z DRCENÉHO KAMENIVA NOVÉ</t>
  </si>
  <si>
    <t>530.8 = 530,800 [A]</t>
  </si>
  <si>
    <t>1. Položka obsahuje:
 – nákup a dodání drceného kameniva v požadované kvalitě podle zadávací dokumentace
 – očištění podkladu, případně zřízení spojovací vrstvy
 – uložení drceného kameniva dle předepsaného technologického předpisu
 – zřízení podkladní nebo konstrukční vrstvy z drceného kameniva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
podkladní vrstva DK 0/90
Viz příloha 16_007
Dle technické zprávy, výkresových příloh projektové dokumentace, TKP staveb státních drah a výkazů materiálu projektu a souhrnných částí dokumentace stavby.
podkladní vrstva DK 0/90
Viz příloha 16_007
Dle technické zprávy, výkresových příloh projektové dokumentace, TKP staveb státních drah a výkazů materiálu projektu a souhrnných částí dokumentace stavby.
podkladní vrstva DK 0/90
Viz příloha 16_007
Dle technické zprávy, výkresových příloh projektové dokumentace, TKP staveb státních drah a výkazů materiálu projektu a souhrnných částí dokumentace stavby.</t>
  </si>
  <si>
    <t>501410</t>
  </si>
  <si>
    <t>ZŘÍZENÍ KONSTRUKČNÍ VRSTVY TĚLESA ŽELEZNIČNÍHO SPODKU ZE ZEMINY ZLEPŠENÉ (STABILIZOVANÉ) CEMENTEM</t>
  </si>
  <si>
    <t>779.0 = 779,000 [A]</t>
  </si>
  <si>
    <t>podkladní vrstva zlepšení
Viz příloha 16_007
Dle technické zprávy, výkresových příloh projektové dokumentace, TKP staveb státních drah a výkazů materiálu projektu a souhrnných částí dokumentace stavby.
1. Položka obsahuje:
– nákup a dodání materiálů pro uvedenou stabilizaci v požadované kvalitě podle zadávací dokumentace, včetně pojiva
– očištění podkladu případně zřízení spojovací vrstvy
– uložení materiálů pro stabilizaci dle předepsaného technologického předpisu
– zřízení vrstvy na místě nebo z dovezeného materiálu (z mísícího centra), bez rozlišení šířky, pokládání vrstvy po etapách, příp. dílčích vrstvách, včetně pracovních spar a spojů
– hutnění na předepsanou míru hutnění
– průkazní zkoušky, kontrolní zkoušky a kontrolní měření
– úpravu napojení, ukončení a těsnění podél odvodňovacích zařízení, vpustí, šachet apod.
– těsnění, tmelení a výplň spar a otvorů
– ošetření úložiště po celou dobu práce v něm včetně klimatických opatření
– ztížení v okolí vedení, konstrukcí a objektů a jejich dočasné zajištění
– ztížení provádění vč. hutnění ve ztížených podmínkách a stísněných prostorech
– úpravu povrchu vrstvy
2. Položka neobsahuje:
 X
3. Způsob měření:
Měří se metr krychlový.
podkladní vrstva zlepšení
Viz příloha 16_007
Dle technické zprávy, výkresových příloh projektové dokumentace, TKP staveb státních drah a výkazů materiálu projektu a souhrnných částí dokumentace stavby.
1. Položka obsahuje:
– nákup a dodání materiálů pro uvedenou stabilizaci v požadované kvalitě podle zadávací dokumentace, včetně pojiva
– očištění podkladu případně zřízení spojovací vrstvy
– uložení materiálů pro stabilizaci dle předepsaného technologického předpisu
– zřízení vrstvy na místě nebo z dovezeného materiálu (z mísícího centra), bez rozlišení šířky, pokládání vrstvy po etapách, příp. dílčích vrstvách, včetně pracovních spar a spojů
– hutnění na předepsanou míru hutnění
– průkazní zkoušky, kontrolní zkoušky a kontrolní měření
– úpravu napojení, ukončení a těsnění podél odvodňovacích zařízení, vpustí, šachet apod.
– těsnění, tmelení a výplň spar a otvorů
– ošetření úložiště po celou dobu práce v něm včetně klimatických opatření
– ztížení v okolí vedení, konstrukcí a objektů a jejich dočasné zajištění
– ztížení provádění vč. hutnění ve ztížených podmínkách a stísněných prostorech
– úpravu povrchu vrstvy
2. Položka neobsahuje:
 X
3. Způsob měření:
Měří se metr krychlový.
podkladní vrstva zlepšení
Viz příloha 16_007
Dle technické zprávy, výkresových příloh projektové dokumentace, TKP staveb státních drah a výkazů materiálu projektu a souhrnných částí dokumentace stavby.
1. Položka obsahuje:
– nákup a dodání materiálů pro uvedenou stabilizaci v požadované kvalitě podle zadávací dokumentace, včetně pojiva
– očištění podkladu případně zřízení spojovací vrstvy
– uložení materiálů pro stabilizaci dle předepsaného technologického předpisu
– zřízení vrstvy na místě nebo z dovezeného materiálu (z mísícího centra), bez rozlišení šířky, pokládání vrstvy po etapách, příp. dílčích vrstvách, včetně pracovních spar a spojů
– hutnění na předepsanou míru hutnění
– průkazní zkoušky, kontrolní zkoušky a kontrolní měření
– úpravu napojení, ukončení a těsnění podél odvodňovacích zařízení, vpustí, šachet apod.
– těsnění, tmelení a výplň spar a otvorů
– ošetření úložiště po celou dobu práce v něm včetně klimatických opatření
– ztížení v okolí vedení, konstrukcí a objektů a jejich dočasné zajištění
– ztížení provádění vč. hutnění ve ztížených podmínkách a stísněných prostorech
– úpravu povrchu vrstvy
2. Položka neobsahuje:
 X
3. Způsob měření:
Měří se metr krychlový.</t>
  </si>
  <si>
    <t>1541.4 = 1541,400 [A]</t>
  </si>
  <si>
    <t>1. Položka obsahuje:
 – nákup a dodání materiálů pro uvedenou stabilizaci v požadované kvalitě podle zadávací dokumentace, včetně pojiva
 – očištění podkladu případně zřízení spojovací vrstvy
 – uložení materiálů pro stabilizaci dle předepsaného technologického předpisu
 – zřízení vrstvy na místě nebo z dovezeného materiálu (z mísícího centra), bez rozlišení šířky, pokládání vrstvy po etapách, příp.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včetně klimatických opatření
 – ztížení v okolí vedení, konstrukcí a objektů a jejich dočasné zajištění
 – ztížení provádění vč. hutnění ve ztížených podmínkách a stísněných prostorech
 – úpravu povrchu vrstvy
2. Položka neobsahuje:
 X
3. Způsob měření:
Měří se metr krychlový.
podkladní vrstva cementová stabilizace SC
Viz příloha 16_007
Dle technické zprávy, výkresových příloh projektové dokumentace, TKP staveb státních drah a výkazů materiálu projektu a souhrnných částí dokumentace stavby.
podkladní vrstva cementová stabilizace SC
Viz příloha 16_007
Dle technické zprávy, výkresových příloh projektové dokumentace, TKP staveb státních drah a výkazů materiálu projektu a souhrnných částí dokumentace stavby.
podkladní vrstva cementová stabilizace SC
Viz příloha 16_007
Dle technické zprávy, výkresových příloh projektové dokumentace, TKP staveb státních drah a výkazů materiálu projektu a souhrnných částí dokumentace stavby.</t>
  </si>
  <si>
    <t>502942</t>
  </si>
  <si>
    <t>ZŘÍZENÍ KONSTRUKČNÍ VRSTVY TĚLESA ŽELEZNIČNÍHO SPODKU Z GEOMŘÍŽKY</t>
  </si>
  <si>
    <t>8585.07 = 8585,070 [A]</t>
  </si>
  <si>
    <t>1. Položka obsahuje:
 – nákup a dodání geosyntetika v požadované kvalitě
 – očištění a urovnání podkladu
 – uložení geosyntetika dle předepsaného technologického předpisu
 – zřízení konstrukční vrstvy z geosyntetika bez rozlišení šířky, pokládání vrstvy po etapách, včetně pracovních spar a spojů
 – průkazní zkoušky, kontrolní zkoušky a kontrolní měření
 – úpravu napojení, ukončení a těsnění podél trativodů, vpustí, šachet a pod.
 – úpravu povrchu vrstvy
2. Položka neobsahuje:
 X
3. Způsob měření:
Měří se metr čtverečný projektované nebo skutečné plochy, přičemž do výměry je již zahrnuto ztratné, přesahy, prořezy.
'geotextilie výztužná
Viz příloha 16_007'
Dle technické zprávy, výkresových příloh projektové dokumentace, TKP staveb státních drah a výkazů materiálu projektu a souhrnných částí dokumentace stavby.
'geotextilie výztužná
Viz příloha 16_007'
Dle technické zprávy, výkresových příloh projektové dokumentace, TKP staveb státních drah a výkazů materiálu projektu a souhrnných částí dokumentace stavby.
'geotextilie výztužná
Viz příloha 16_007'
Dle technické zprávy, výkresových příloh projektové dokumentace, TKP staveb státních drah a výkazů materiálu projektu a souhrnných částí dokumentace stavby.</t>
  </si>
  <si>
    <t>56333</t>
  </si>
  <si>
    <t>VOZOVKOVÉ VRSTVY ZE ŠTĚRKODRTI TL. DO 150MM</t>
  </si>
  <si>
    <t>2*(13.5+17.5)*0.15 = 9,300 [A]</t>
  </si>
  <si>
    <t>Položka zahrnuje:
- dodání kameniva předepsané kvality a zrnitosti
- rozprostření a zhutnění vrstvy v předepsané tloušťce
- zřízení vrstvy bez rozlišení šířky, pokládání vrstvy po etapách
Položka nezahrnuje:
- postřiky, nátěry</t>
  </si>
  <si>
    <t>572133</t>
  </si>
  <si>
    <t>INFILTRAČNÍ POSTŘIK Z EMULZE DO 1,5KG/M2</t>
  </si>
  <si>
    <t>13.5+17.5 = 31,000 [A]</t>
  </si>
  <si>
    <t>Položka zahrnuje:
- dodání všech předepsaných materiálů pro postřiky v předepsaném množství
- provedení dle předepsaného technologického předpisu
- zřízení vrstvy bez rozlišení šířky, pokládání vrstvy po etapách
- úpravu napojení, ukončení
Položka nezahrnuje:
- x</t>
  </si>
  <si>
    <t>572221</t>
  </si>
  <si>
    <t>SPOJOVACÍ POSTŘIK Z ASFALTU DO 1,0KG/M2</t>
  </si>
  <si>
    <t>58</t>
  </si>
  <si>
    <t>58251</t>
  </si>
  <si>
    <t>DLÁŽDĚNÉ KRYTY Z BETONOVÝCH DLAŽDIC DO LOŽE Z KAMENIVA</t>
  </si>
  <si>
    <t>(8.5+3.6)*1.5*1.15+1.6*0.5*3*3*1.15 = 29,153 [A]</t>
  </si>
  <si>
    <t>Položka zahrnuje:
- dodání dlažebního materiálu v požadované kvalitě, dodání materiálu pro předepsané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Položka nezahrnuje:
- postřiky, nátěry
- těsnění podél obrubníků, dilatačních zařízení, odvodňovacích proužků, odvodňovačů, vpustí, šachet a pod.</t>
  </si>
  <si>
    <t>62</t>
  </si>
  <si>
    <t>ÚPRAVA POVRCHŮ VNĚJŠÍ</t>
  </si>
  <si>
    <t>62543</t>
  </si>
  <si>
    <t>ÚPRAVA POVRCHŮ VNĚJŠ KONSTR BETON OMÍTKOU Z UMĚL KAMENE</t>
  </si>
  <si>
    <t>11.63*2 = 23,260 [A]</t>
  </si>
  <si>
    <t>Položka zahrnuje:
- dodávku veškerého materiálu potřebného pro předepsanou úpravu v předepsané kvalitě
- nutné vyspravení podkladu, případně zatření spar zdiva
- položení vrstvy v předepsané tloušťce
- potřebná lešení a podpěrné konstrukce
Položka nezahrnuje:
- x</t>
  </si>
  <si>
    <t>625452</t>
  </si>
  <si>
    <t>ÚPRAVA POVRCHŮ VNĚJŠ KONSTR BETON OMÍT CEM S VLOŽ Z PLET</t>
  </si>
  <si>
    <t>71</t>
  </si>
  <si>
    <t>IZOLACE (POVLAKOVÉ KRYTINY)</t>
  </si>
  <si>
    <t>711316</t>
  </si>
  <si>
    <t xml:space="preserve">IZOLACE PODZEM OBJ PROTI ZEM VLHK Z MĚ  PVC</t>
  </si>
  <si>
    <t>(0.5+1+0.5)*11.63 = 23,260 [A]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</si>
  <si>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geotextilii, cementový potěr, izolační přizdívku</t>
  </si>
  <si>
    <t>71311</t>
  </si>
  <si>
    <t>IZOLACE TEPELNÁ BĚŽNÝCH KONSTRUKCÍ PEVNÁ</t>
  </si>
  <si>
    <t>11.63*1.2 = 13,956 [A]</t>
  </si>
  <si>
    <t>Položka zahrnuje:
- dodání a uložení předepsaného izolačního materiálu předepsaným způsobem
- vnitrostaveništní a mimostaveništní dopravu
- veškerý upevňovací a pomocný materiál
- předepsané přesahy (nezapočítávají se do výměry)
Položka nezahrnuje:
- x</t>
  </si>
  <si>
    <t>87</t>
  </si>
  <si>
    <t>POTRUBÍ Z TRUB PLASTICKÝCH (PVC, PE, PP)</t>
  </si>
  <si>
    <t>87434</t>
  </si>
  <si>
    <t>POTRUBÍ Z TRUB PLASTOVÝCH ODPADNÍCH DN DO 200MM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</si>
  <si>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tlakové zkoušky ani proplach a dezinfekci</t>
  </si>
  <si>
    <t>89</t>
  </si>
  <si>
    <t>KONSTRUKCE NA TRUBNÍM VEDENÍ</t>
  </si>
  <si>
    <t>894145</t>
  </si>
  <si>
    <t>ŠACHTY KANALIZAČNÍ Z BETON DÍLCŮ NA POTRUBÍ DN DO 300MM</t>
  </si>
  <si>
    <t>Položka zahrnuje:
- poklopy s rámem, mříže s rámem, stupadla, žebříky, stropy z bet. dílců a pod.
- předepsané betonové skruže, prefabrikované nebo monolitické betonové dno
- dodání dílce požadovaného tvaru a vlastností, jeho skladování, doprava a osazení do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
- předepsané podkladní konstrukce
Položka nezahrnuje:
- x</t>
  </si>
  <si>
    <t>894484</t>
  </si>
  <si>
    <t>ŠACHTY KANAL ZE ŽELEZOBET VČET VÝZT NA POTRUBÍ DN DO 1600MM</t>
  </si>
  <si>
    <t xml:space="preserve">Položka zahrnuje:
- poklopy s rámem, mříže s rámem, stupadla, žebříky, stropy z bet. dílců a pod.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- předepsané podkladní konstrukce
Položka nezahrnuje:
- x</t>
  </si>
  <si>
    <t>894846</t>
  </si>
  <si>
    <t>ŠACHTY KANALIZAČNÍ PLASTOVÉ D 400MM</t>
  </si>
  <si>
    <t>Položka zahrnuje:
- poklopy s rámem z předepsaného materiálu a tvaru
- předepsané plastové skruže, dno a není-li uvedeno jinak i podkladní vrstvu (z kameniva nebo betonu).
- výplň, těsnění a tmelení spár a spojů,
- očištění a ošetření úložných ploch,
- předepsané podkladní konstrukce
Položka nezahrnuje:
- x</t>
  </si>
  <si>
    <t>899523</t>
  </si>
  <si>
    <t>OBETONOVÁNÍ POTRUBÍ Z PROSTÉHO BETONU DO C16/20</t>
  </si>
  <si>
    <t xml:space="preserve">Položka zahrnuje:
- dodání čerstvého betonu (betonové směsi) požadované kvality, jeho uložení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požadovaných konstr. (i ztracené) s úpravou dle požadované  kvality povrchu betonu, včetně odbedňovacích a odskružovacích prostředků,
- podpěrné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všech požadovaných otvorů, kapes, výklenků, prostupů, dutin, drážek a pod., vč. ztížení práce a úprav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a tmelení spar a spojů,
- opatření povrchů betonu izolací proti zemní vlhkosti v částech, kde přijdou do styku se zeminou nebo kamenivem,
- případné zřízení spojovací vrstvy u základů,
- úpravy pro osazení zařízení ochrany konstrukce proti vlivu bludných proudů
Položka nezahrnuje:
- x</t>
  </si>
  <si>
    <t>91710</t>
  </si>
  <si>
    <t>OBRUBY Z BETONOVÝCH PALISÁD</t>
  </si>
  <si>
    <t>Položka zahrnuje:
- dodání a pokládku betonových palisád o rozměrech předepsaných zadávací dokumentací
- betonové lože i boční betonovou opěrku
Položka nezahrnuje:
- x</t>
  </si>
  <si>
    <t>917223</t>
  </si>
  <si>
    <t>SILNIČNÍ A CHODNÍKOVÉ OBRUBY Z BETONOVÝCH OBRUBNÍKŮ ŠÍŘ 100MM</t>
  </si>
  <si>
    <t>Položka zahrnuje:
- dodání a pokládku betonových obrubníků o rozměrech předepsaných zadávací dokumentací
- betonové lože i boční betonovou opěrku
Položka nezahrnuje:
- x</t>
  </si>
  <si>
    <t>921940</t>
  </si>
  <si>
    <t>MONTÁŽ PŘEJEZDU NEBO PŘECHODU Z JAKÝCHKOLIV VYZÍSKANÝCH NEBO REGENEROVANÝCH DÍLCŮ</t>
  </si>
  <si>
    <t>1. Položka obsahuje:
 – dodání a pokládka panelů včetně lože
 – příplatky za ztížené podmínky vyskytující se při zřízení kolejových vah, např. za překážky na straně koleje apod.
2. Položka neobsahuje:
 – zřízení, pronájem a odstranění dopravního značení objízdné trasy
 – úpravy koleje (např. posun pražců, doplnění kolejového lože, směrová a výšková úprava)
 – silniční panely v přechodu těles
 – prahovou vpusť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</si>
  <si>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925110</t>
  </si>
  <si>
    <t>DRÁŽNÍ STEZKY Z DRTI TL. DO 50 MM</t>
  </si>
  <si>
    <t>DOKONČ. KONSTR. A PRÁCE</t>
  </si>
  <si>
    <t>931323</t>
  </si>
  <si>
    <t>TĚSNĚNÍ DILATAČ SPAR ASF ZÁLIVKOU MODIFIK PRŮŘ DO 300MM2</t>
  </si>
  <si>
    <t>Položka zahrnuje:
- dodávku a osazení předepsaného materiálu
- očištění ploch spáry před úpravou
- očištění okolí spáry po úpravě
Položka nezahrnuje:
- těsnící profil</t>
  </si>
  <si>
    <t>935212</t>
  </si>
  <si>
    <t>PŘÍKOPOVÉ ŽLABY Z BETON TVÁRNIC ŠÍŘ DO 600MM DO BETONU TL 100MM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</si>
  <si>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Položka nezahrnuje:
- x
Způsob měření:
- měří se v metrech běžných délky osy žlabu</t>
  </si>
  <si>
    <t>935232</t>
  </si>
  <si>
    <t>PŘÍKOPOVÉ ŽLABY Z BETON TVÁRNIC ŠÍŘ DO 1200MM DO BETONU TL 100MM</t>
  </si>
  <si>
    <t>935902</t>
  </si>
  <si>
    <t>ŽLABY A RIGOLY Z PŘÍKOPOVÝCH ŽLABŮ (VČETNĚ POKLOPŮ A MŘÍŽÍ) "J" VELKÉ</t>
  </si>
  <si>
    <t>Položka zahrnuje:
- veškeré práce a materiál obsažený v názvu položky
Položka nezahrnuje:
- x
Způsob měření:
- měří se metr běžný</t>
  </si>
  <si>
    <t>93639</t>
  </si>
  <si>
    <t>ZAÚSTĚNÍ SKLUZŮ (VČET DLAŽBY Z LOM KAMENE)</t>
  </si>
  <si>
    <t>Položka zahrnuje:
- veškerý materiál, výrobky a polotovary
- mimostaveništní a vnitrostaveništní doprava (rovněž přesuny)
- naložení a složení,případně s uložením
Položka nezahrnuje:
- x</t>
  </si>
  <si>
    <t>1. Položka obsahuje:
 – rozebrání železničního přejezdu nebo přechodu do součástí včetně hrubého očištění
 – naložení vybouraného materiálu na dopravní prostředek
 – příplatky za ztížené podmínky při práci v kolejišti, např. za překážky na straně koleje apod.
2. Položka neobsahuje:
 – náklady na zřízení a odstranění dopravního značení objízdné trasy
 – odvoz vybouraného materiálu do skladu nebo na likvidaci
 – poplatky za likvidaci odpadů, nacení se položkami ze ssd 0
3. Způsob měření:
Měří se půdorysná plocha (pojízdná nebo pochozí) vlastní přejezdové konstrukce tvořené daným systémem. kolejnice a žlábky se z plochy neodečítají. Do plochy se nezapočítávají ochranné klíny, prahové vpusti apod.</t>
  </si>
  <si>
    <t>965511</t>
  </si>
  <si>
    <t>ROZEBRÁNÍ NÁSTUPIŠTĚ TYPU TISCHER</t>
  </si>
  <si>
    <t>1. Položka obsahuje:
 – rozebrání nástupiště do součástí včetně hrubého očištění
 – naložení vybouraného materiálu na dopravní prostředek
 – příplatky za ztížené podmínky při práci v kolejišti, např. za překážky na straně koleje apod.
2. Položka neobsahuje:
 – rozebrání krytu a podkladních vrstev zpevněných ploch
 – zemní práce
 – odvoz vybouraného materiálu do skladu nebo na likvidaci
 – poplatky za likvidaci odpadů, nacení se položkami ze ssd 0
3. Způsob měření:
Měří se vždy délka nástupní hrany nástupiště podél přilehlé koleje v metrech délkových, a to i u oboustranných nástupišť.</t>
  </si>
  <si>
    <t>96688</t>
  </si>
  <si>
    <t>VYBOURÁNÍ KANALIZAČ ŠACHET KOMPLETNÍCH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</si>
  <si>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</si>
  <si>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96716</t>
  </si>
  <si>
    <t>VYBOURÁNÍ ČÁSTÍ KONSTRUKCÍ ŽELEZOBET</t>
  </si>
  <si>
    <t>Položka zahrnuje:
- veškerou manipulaci s vybouranou sutí a hmotami včetně uložení na skládku,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</si>
  <si>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R029113</t>
  </si>
  <si>
    <t>OSTATNÍ POŽADAVKY - GEODETICKÉ PRÁCE</t>
  </si>
  <si>
    <t>R18220</t>
  </si>
  <si>
    <t>ROZPROSTŘENÍ ZEMINY VHODNÉ K OHUMUSOVÁNÍ VE SVAHU</t>
  </si>
  <si>
    <t>Položka zahrnuje:
- dodávku a nutné přemístění zeminy vhodné k ohumusování do místa stavby
- rozprostření zeminy vhodné k ohumusování v předepsané tloušťce ve svahu přes 1:5
Položka nezahrnuje:
- x</t>
  </si>
  <si>
    <t>R74A480</t>
  </si>
  <si>
    <t>VRTÁNÍ A OSAZENÍ POTRUBÍ DO KANALIZAČNÍ ŠACHTY</t>
  </si>
  <si>
    <t>1. Položka obsahuje: 
 – montáž, materiál a dopravné pro osazení potrubí do šachty včetně utěsnění a zapravení vývrtu a případně další zemní práce
 – pažení, montážní soupravu, mechanizaci, lešení a lávky
2. Položka neobsahuje:
 -
3. Způsob měření:
Udává se počet kusů kompletní konstrukce nebo práce.</t>
  </si>
  <si>
    <t>R15140</t>
  </si>
  <si>
    <t>906</t>
  </si>
  <si>
    <t xml:space="preserve">NEOCEŇOVAT - POPLATKY ZA LIKVIDACI ODPADŮ NEKONTAMINOVANÝCH - 17 01 01  BETON Z DEMOLIC OBJEKTŮ, ZÁKLADŮ TV, VČETNĚ DOPRAVY</t>
  </si>
  <si>
    <t>R15160</t>
  </si>
  <si>
    <t>909</t>
  </si>
  <si>
    <t xml:space="preserve">NEOCEŇOVAT - POPLATKY ZA LIKVIDACI ODPADŮ NEKONTAMINOVANÝCH - 02 01 03  SMÝCENÉ STROMY A KEŘE, VČETNĚ DOPRAVY</t>
  </si>
  <si>
    <t xml:space="preserve">POPLATKY ZA LIKVIDACI ODPADŮ NEKONTAMINOVANÝCH - 02 01 03  SMÝCENÉ STROMY A KEŘE, VČETNĚ DOPRAVY</t>
  </si>
  <si>
    <t>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3. Způsob měření:
• [měrná jednotka – nejčastěji Tuna] určující množství odpadu vytříděného v souladu se zákonem č. 541/2020 Sb., o odpadech, v platném znění.'
'1.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3. Způsob měření:
• [měrná jednotka – nejčastěji Tuna] určující množství odpadu vytříděného v souladu se zákonem č. 541/2020 Sb., o odpadech, v platném znění.'
'1. Položka obsahuje:
• veškeré poplatky provozovateli skládky, recyklační linky nebo jiného zařízení na zpracování nebo likvidaci odpadů související s převzetím, uložením, zpracováním nebo likvidací odpadu,
• náklady spojené s dopravou odpadu z místa stavby na místo převzetí provozovatelem skládky, recyklační linky nebo jiného zařízení na zpracování nebo likvidaci odpadů,
• náklady spojené s vyložením a manipulací s materiálem v místě skládky.
3. Způsob měření:
• [měrná jednotka – nejčastěji Tuna] určující množství odpadu vytříděného v souladu se zákonem č. 541/2020 Sb., o odpadech, v platném znění.'</t>
  </si>
  <si>
    <t>R15320</t>
  </si>
  <si>
    <t>945</t>
  </si>
  <si>
    <t xml:space="preserve">NEOCEŇOVAT - POPLATKY ZA LIKVIDACI ODPADŮ NEKONTAMINOVANÝCH - 17 05 04  STÁVAJÍCÍ SYPANÝ MATERIÁL Z NÁSTUPIŠŤ, VČETNĚ DOPRAVY</t>
  </si>
  <si>
    <t>SO03112014</t>
  </si>
  <si>
    <t>1. Položka obsahuje:
 – recyklaci kameniva, popř. nákup a dodání recyklované štěrkodrtě v požadované kvalitě podle zadávací dokumentace
 – přezkoušení kvality recyklovaného materiálu
 – zřízení, provoz a demontáž recyklačního zařízení včetně dopravy
 – dopravu recyklovaného kameniva z recyklační základny na místo určení včetně případných překládek na jiný dopravní prostředek nebo meziskladování
 – očištění podkladu, případně zřízení spojovací vrstvy
 – uložení štěrkodrtě dle předepsaného technologického předpisu
 – zřízení podkladní nebo konstrukční vrstvy ze štěrkodrtě bez rozlišení šířky, pokládání vrstvy po etapách, případně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vč. klimatických opatření
 – ztížení v okolí inženýrských vedení, konstrukcí a objektů a jejich dočasné zajištění
 – ztížení provádění včetně hutnění ve ztížených podmínkách a stísněných prostorech
 – úpravu povrchu vrstvy
2. Položka neobsahuje:
 X
3. Způsob měření:
Měří se metr krychlový.</t>
  </si>
  <si>
    <t>SO03112016</t>
  </si>
  <si>
    <t>1. Položka obsahuje:
 – nákup a dodání materiálů pro uvedenou stabilizaci v požadované kvalitě podle zadávací dokumentace, včetně pojiva
 – očištění podkladu případně zřízení spojovací vrstvy
 – uložení materiálů pro stabilizaci dle předepsaného technologického předpisu
 – zřízení vrstvy na místě nebo z dovezeného materiálu (z mísícího centra), bez rozlišení šířky, pokládání vrstvy po etapách, příp. dílčích vrstvách, včetně pracovních spar a spojů
 – hutnění na předepsanou míru hutnění
 – průkazní zkoušky, kontrolní zkoušky a kontrolní měření
 – úpravu napojení, ukončení a těsnění podél odvodňovacích zařízení, vpustí, šachet apod.
 – těsnění, tmelení a výplň spar a otvorů
 – ošetření úložiště po celou dobu práce v něm včetně klimatických opatření
 – ztížení v okolí vedení, konstrukcí a objektů a jejich dočasné zajištění
 – ztížení provádění vč. hutnění ve ztížených podmínkách a stísněných prostorech
 – úpravu povrchu vrstvy
2. Položka neobsahuje:
 X
3. Způsob měření:
Měří se metr krychlový.</t>
  </si>
  <si>
    <t>R18222</t>
  </si>
  <si>
    <t>ROZPROSTŘENÍ ZEMINY VHODNÉ K OHUMMUSOVÁNÍ VE SVAHU V TL DO 0,15M</t>
  </si>
  <si>
    <t>SO03162001</t>
  </si>
  <si>
    <t>VŠEOBECNÉ KONSTRUKCE A PRÁCE</t>
  </si>
  <si>
    <t>"13173 HLOUBENÍ 10,6 = 10,600 [10.6]"10.600000 = 10,600 [A]</t>
  </si>
  <si>
    <t>1</t>
  </si>
  <si>
    <t>ZEMNÍ PRÁCE</t>
  </si>
  <si>
    <t>Výkopy
včetně odvozu, uložení na trvalou skládku</t>
  </si>
  <si>
    <t>"10,6 = 10,600 [10.6]"10.600000 = 10,600 [A]</t>
  </si>
  <si>
    <t>17481</t>
  </si>
  <si>
    <t>ZÁSYP JAM A RÝH Z NAKUPOVANÝCH MATERIÁLŮ</t>
  </si>
  <si>
    <t>zásyp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</si>
  <si>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</si>
  <si>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ZÁKLADY</t>
  </si>
  <si>
    <t>224324</t>
  </si>
  <si>
    <t>PILOTY ZE ŽELEZOBETONU C25/30</t>
  </si>
  <si>
    <t>beton pilot C25/30 XA1</t>
  </si>
  <si>
    <t>"11,3 = 11,300 [11.3]"11.300000 = 11,300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</si>
  <si>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zřízení pracovních a dilatačních spar, včetně potřebných úprav, výplně, vložek, opracování, očištění a ošetření
- bednění  požadovaných  konstr. (i ztracené) s úpravou  dle požadované  kvality povrchu betonu, včetně odbedňovacích a odskružovacích prostředků
- podpěrné  konstr. (skruže) a lešení všech druhů pro bednění, uložení čerstvého betonu, výztuže a doplňkových konstr., vč. požadovaných otvorů, ochranných a bezpečnostních opatření a základů těchto konstrukcí a lešení
- vytvoření kotevních čel, kapes, nálitků, sedel, zřízení  všech  požadovaných  otvorů, výklenků, prostupů, dutin, drážek a pod., vč. ztížení práce a úprav  kolem nich
- úpravy pro osazení výztuže, doplňkových konstrukcí a vybavení
- úpravy povrchu pro položení požadované izolace, povlaků a nátěrů, případně vyspravení
- upevnění kotevních prvků a doplňkových konstrukcí
- nátěry zabraňující soudržnost betonu a bednění
- výplň, těsnění  a tmelení spar a spojů
- opatření  povrchů  betonu  izolací  proti zemní vlhkosti v částech, kde přijdou do styku se zeminou nebo kamenivem
- případné zřízení spojovací vrstvy u základů
- úpravy pro osazení zařízení ochrany konstrukce proti vlivu bludných proudů
- ukončení piloty pod ústím vrtu a vyplnění zbývající části sypaninou nebo kamenivem, zřízení výplně piloty pod hladinou vody
- odbourání a odstranění znehodnocené části výplně a úprava hlavy piloty před výstavbou další konstrukční části
- veškerý materiál, výrobky a polotovary, včetně mimostaveništní a vnitrostaveništní dopravy
Položka nezahrnuje:
- dodání a osazení výztuže
- vrty
Způsob měření:
- objem betonu pro přebetonování a nadbetonování se nezapočítává</t>
  </si>
  <si>
    <t>224325</t>
  </si>
  <si>
    <t>PILOTY ZE ŽELEZOBETONU C30/37</t>
  </si>
  <si>
    <t>beton hlavy pilot C30/37 XC4 XF4</t>
  </si>
  <si>
    <t>"1,4 = 1,400 [1.4]"1.400000 = 1,400 [A]</t>
  </si>
  <si>
    <t>22436</t>
  </si>
  <si>
    <t>VÝZTUŽ PILOT Z OCELI</t>
  </si>
  <si>
    <t>výztuž pilot</t>
  </si>
  <si>
    <t>"1,2 = 1,200 [1.2]"1.200000 = 1,200 [A]</t>
  </si>
  <si>
    <t>Položka zahrnuje:
- veškerý materiál, výrobky a polotovary, včetně mimostaveništní a vnitrostaveništní dopravy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zednické výpomoci pro montáž betonářské výztuže
- úpravy výztuže pro osazení doplňkových konstrukcí
- ochranu výztuže do doby jejího zabetonování
- úpravy výztuže pro zřízení kotevních prvků, závěsných ok a doplňkových konstrukcí
- veškerá opatření pro zajištění soudržnosti výztuže a betonu
- vodivé propojení výztuže, které je součástí ochrany konstrukce proti vlivům bludných proudů, vyvedení do měřících skříní nebo míst pro měření bludných proudů (vlastní měřící skříně se uvádějí položkami SD 74)
- povrchovou antikorozní úpravu výztuže
- separaci výztuže
- osazení měřících zařízení a úpravy pro ně
- osazení měřících skříní nebo míst pro měření bludných proudů
Položka nezahrnuje:
- x</t>
  </si>
  <si>
    <t>264228</t>
  </si>
  <si>
    <t>VRTY PRO PILOTY TŘ. II D DO 600MM</t>
  </si>
  <si>
    <t>Vrty pro piloty do D600- VRTATELNOST II.
zemina z vrtů včetně odvozu, uložení na trvalou skládku</t>
  </si>
  <si>
    <t>"40 = 40,000 [40]"40.000000 = 40,000 [A]</t>
  </si>
  <si>
    <t xml:space="preserve">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Položka nezahrnuje:
-  zapažení trvalými pažnicemi
-  uložení zeminy na skládku a poplatek za skládku
Způsob měření:
- do délky vrtu se nezapočítává  hluché vrtání</t>
  </si>
  <si>
    <t>3</t>
  </si>
  <si>
    <t>SVISLÉ KONSTRUKCE</t>
  </si>
  <si>
    <t>33717</t>
  </si>
  <si>
    <t>SLOUPKY PROTIHLUK STĚN Z DÍLCŮ KOVOVÝCH</t>
  </si>
  <si>
    <t>sloupek HEA 160</t>
  </si>
  <si>
    <t>"0,9 = 0,900 [0.9]"0.900000 = 0,900 [A]</t>
  </si>
  <si>
    <t xml:space="preserve">Položka zahrnuje:
- dodání dílce požadovaného tvaru a vlastností, jeho skladování, doprava a osazení do definitivní polohy, včetně komplexní technologie výroby a montáže dílců, ošetření a ochrana dílců,  označení dílce výrobním štítkem nebo jiným způsobem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úpravy dílce pro dodržení požadované přesnosti jeho osazení, včetně případných měření,
- veškerá zařízení pro zajištění stability v každém okamžiku,
- další práce dané případně specifikací k příslušnému dílci (úprava pohledových ploch, příp. rubových ploch, osazení měřících zařízení, zkoušení a měření dílců a pod.).
- dílenská dokumentace, včetně technologického předpisu spojování,
- dodání  materiálu  v požadované kvalitě a výroba konstrukce i dílenská (včetně  pomůcek,  přípravků a prostředků pro výrobu) bez ohledu na náročnost a její hmotnost, dílenská montáž,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montážní dokumentace včetně technologického předpisu montáže,
- čištění konstrukce a odstranění všech vrubů (vrypy, otlačeniny a pod.),
- veškeré druhy opracování povrchů, včetně úprav pod nátěry a pod izolaci,
- veškeré druhy dílenských základů a základních nátěrů a povlaků,
- všechny druhy ocelového kotvení,
- dílenskou přejímku a montážní prohlídku, včetně požadovaných dokladů,
- zřízení kotevních otvorů nebo jam, nejsou-li částí jiné konstrukce, jejich úpravy, očištění a ošetření,
- osazení kotvení nebo přímo částí konstrukce do podpůrné konstrukce nebo do zeminy,
- výplň kotevních otvorů  (příp.  podlití  patních  desek)  maltou,  betonem  nebo  jinou speciální hmotou, vyplnění jam zeminou,
- ošetření kotevní oblasti proti vzniku trhlin, vlivu povětrnosti a pod.,
- osazení nivelačních značek, včetně jejich zaměření, označení znakem výrobce a vyznačení letopočtu.
- veškeré druhy protikorozní ochrany a nátěry konstrukcí,
- zvláštní spojovací prostředky, rozebíratelnost konstrukce,
- osazení měřících zařízení a úpravy pro ně
- ochranná opatření před účinky bludných proudů
- ochranu před přepětím.
Položka nezahrnuje:
- x</t>
  </si>
  <si>
    <t>347125</t>
  </si>
  <si>
    <t>STĚNY PROTIHLUKOVÉ Z DÍLCŮ ŽELEZOBETON DO C30/37</t>
  </si>
  <si>
    <t>soklový panel C30/37 XC4 XF4</t>
  </si>
  <si>
    <t>"19,6 = 19,600 [19.6]"19.600000 = 19,600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</si>
  <si>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u dílců železobetonových a předpjatých veškerá výztuž, případně i tuhé kovové prvky a závěsná oka,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
Položka nezahrnuje:
- x</t>
  </si>
  <si>
    <t>R34717</t>
  </si>
  <si>
    <t>STĚNY PROTIHLUKOVÉ Z DÍLCŮ HLINÍKOVÝCH</t>
  </si>
  <si>
    <t>Hliníkové panely
jednostranně pohltivý panel</t>
  </si>
  <si>
    <t>"56,0 = 56,000 [56]"56.000000 = 56,000 [A]</t>
  </si>
  <si>
    <t>SO031620011</t>
  </si>
  <si>
    <t>02520</t>
  </si>
  <si>
    <t>ZKOUŠENÍ MATERIÁLŮ NEZÁVISLOU ZKUŠEBNOU</t>
  </si>
  <si>
    <t xml:space="preserve">Položka zahrnuje:  
- veškeré náklady spojené s objednatelem požadovanými zkouškami  
Položka nezahrnuje:  
- x</t>
  </si>
  <si>
    <t>02730</t>
  </si>
  <si>
    <t>POMOC PRÁCE ZŘÍZ NEBO ZAJIŠŤ OCHRANU INŽENÝRSKÝCH SÍTÍ</t>
  </si>
  <si>
    <t>Ochrana IS</t>
  </si>
  <si>
    <t xml:space="preserve">Položka zahrnuje:  
- veškeré náklady spojené s ochranou inženýrských sítí  
Položka nezahrnuje:  
- x</t>
  </si>
  <si>
    <t>02811</t>
  </si>
  <si>
    <t>PRŮZKUMNÉ PRÁCE GEOTECHNICKÉ NA POVRCHU</t>
  </si>
  <si>
    <t>Vytyčení všech inženýrskách sítí po celou dobu výstavby</t>
  </si>
  <si>
    <t xml:space="preserve">Položka zahrnuje:  
- veškeré náklady spojené s objednatelem požadovanými pracemi  
Položka nezahrnuje:  
- x</t>
  </si>
  <si>
    <t>02943</t>
  </si>
  <si>
    <t>OSTATNÍ POŽADAVKY - VYPRACOVÁNÍ RDS</t>
  </si>
  <si>
    <t>Vypracování realizační dokumentace stavby na určené objekty dle ZD</t>
  </si>
  <si>
    <t>02950</t>
  </si>
  <si>
    <t>OSTATNÍ POŽADAVKY - POSUDKY, KONTROLY, REVIZNÍ ZPRÁVY</t>
  </si>
  <si>
    <t>TP, KZP</t>
  </si>
  <si>
    <t>(13.8+24)*1.8 = 68,040 [A]_x000d_
 "Celkem: "68.04 = 68,040 [B]</t>
  </si>
  <si>
    <t>11090</t>
  </si>
  <si>
    <t>VŠEOBECNÉ VYKLIZENÍ OSTATNÍCH PLOCH</t>
  </si>
  <si>
    <t>"40*4=160,000 [160] Celkem 160 = 160,000"160.000000 = 160,000 [A]</t>
  </si>
  <si>
    <t xml:space="preserve">Položka zahrnuje:  
 odstranění všech překážek pro uskutečnění stavby  
Položka nezahrhuje:  
- x</t>
  </si>
  <si>
    <t>111206</t>
  </si>
  <si>
    <t>ODSTRANĚNÍ KŘOVIN S ODVOZEM DO 12KM</t>
  </si>
  <si>
    <t xml:space="preserve">Položka zahrnuje:  
- odstranění křovin a stromů do průměru 100 mm  
- dopravu dřevin  na předepsanou vzdálenost  
- spálení na hromadách nebo štěpkování  
Položka nezahrnuje:  
- x</t>
  </si>
  <si>
    <t>121106</t>
  </si>
  <si>
    <t>SEJMUTÍ ORNICE NEBO LESNÍ PŮDY S ODVOZEM DO 12KM</t>
  </si>
  <si>
    <t>"40*4*0,15=24,000 [24] Celkem 24 = 24,000"24.000000 = 24,000 [A]</t>
  </si>
  <si>
    <t xml:space="preserve">Položka zahrnuje:  
- sejmutí ornice bez ohledu na tloušťku vrstvy  
-  její vodorovnou dopravu  
Položka nezahrnuje:  
- uložení na trvalou skládku</t>
  </si>
  <si>
    <t>122936</t>
  </si>
  <si>
    <t>ODKOPÁVKY A PROKOPÁVKY OBECNÉ TŘ. III, ODVOZ DO 12KM</t>
  </si>
  <si>
    <t>bude použito na zpětný zásyp</t>
  </si>
  <si>
    <t>"41,53*4*0,3=49,836 [49.836] bude použito na zpětný zásyp Celkem 49,836 = 49,836"49.836000 = 49,836 [A]</t>
  </si>
  <si>
    <t xml:space="preserve">Položka zahrnuje:  
- vodorovnou a svislou dopravu,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pažení záporového a štětových stěn)  
- úpravu, ochranu a očištění dna, základové spáry, stěn a svahů  
- zhutnění podloží, případně i svahů vč. svahování  
- zřízení stupňů v podloží a lavic na svazích, není-li pro tyto práce zřízena samostatná položka  
- udržování výkopiště a jeho ochrana proti vodě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 uložení zeminy (na skládku, do násypu) ani poplatky za skládku, vykazují se v položce č.0141**</t>
  </si>
  <si>
    <t>131931</t>
  </si>
  <si>
    <t>HLOUBENÍ JAM ZAPAŽ I NEPAŽ TŘ. III, ODVOZ DO 1KM</t>
  </si>
  <si>
    <t xml:space="preserve">Položka zahrnuje:  
- vodorovnou a svislou dopravu, přemístění, přeložení, manipulace s výkopkem  
- kompletní provedení vykopávky nezapažené i zapažené  
- ošetření výkopiště po celou dobu práce v něm vč. klimatických opatření  
- ztížení vykopávek v blízkosti podzemního vedení, konstrukcí a objektů vč. jejich dočasného zajištění  
- ztížení pod vodou, v okolí výbušnin, ve stísněných prostorech a pod.  
- příplatek za lepivost  
- těžení po vrstvách, pásech a po jiných nutných částech (figurách)  
- čerpání vody vč. čerpacích jímek, potrubí a pohotovostní čerpací soupravy (viz ustanovení k pol. 1151,2)  
- potřebné snížení hladiny podzemní vody  
- těžení a rozpojování jednotlivých balvanů  
- vytahování a nošení výkopku  
- svahování a přesvah. svahů do konečného tvaru, výměna hornin v podloží a v pláni znehodnocené klimatickými vlivy  
- ruční vykopávky, odstranění kořenů a napadávek  
- pažení, vzepření a rozepření vč. přepažování (vyjma pažení záporového a štětových stěn)  
- úpravu, ochranu a očištění dna, základové spáry, stěn a svahů  
- odvedení nebo obvedení vody v okolí výkopiště a ve výkopišti  
- třídění výkopku  
- veškeré pomocné konstrukce umožňující provedení vykopávky (příjezdy, sjezdy, nájezdy, lešení, podpěr. konstr., přemostění, zpevněné plochy, zakrytí a pod.)  
Položka nezahrnuje:  
- uložení zeminy (na skládku, do násypu) ani poplatky za skládku, vykazují se v položce č.0141**</t>
  </si>
  <si>
    <t>131936</t>
  </si>
  <si>
    <t>HLOUBENÍ JAM ZAPAŽ I NEPAŽ TŘ. III, ODVOZ DO 12KM</t>
  </si>
  <si>
    <t>"(0,22+1,16)*10=13,800 [13.8] Celkem 13,8 = 13,800"13.800000 = 13,800 [A]</t>
  </si>
  <si>
    <t>zpětný zásyp vyzískanou zeminou</t>
  </si>
  <si>
    <t>"49,83+52,6=102,430 [102.43] Celkem 102,43 = 102,430"102.430000 = 102,430 [A]</t>
  </si>
  <si>
    <t xml:space="preserve">Položka zahrnuje:  
- kompletní provedení zemní konstrukce vč. výběru vhodného materiálu  
- úprava  ukládaného  materiálu  vlhčením,  tříděním,  promícháním  nebo  vysoušením,  příp. jiné úpravy za účelem zlepšení jeho  mech. vlastností  
- hutnění i různé míry hutnění   
- ošetření úložiště po celou dobu práce v něm vč. klimatických opatření  
- ztížení v okolí vedení, konstrukcí a objektů a jejich dočasné zajištění  
- ztížení provádění vč. hutnění ve ztížených podmínkách a stísněných prostorech  
- ztížené ukládání sypaniny pod vodu  
- ukládání po vrstvách a po jiných nutných částech (figurách) vč. dosypávek  
- spouštění a nošení materiálu  
- výměna částí zemní konstrukce znehodnocené klimatickými vlivy  
- ruční hutnění  
- udržování úložiště a jeho ochrana proti vodě  
- odvedení nebo obvedení vody v okolí úložiště a v úložišti  
- veškeré  pomocné konstrukce umožňující provedení  zemní konstrukce  (příjezdy,  sjezdy,  nájezdy, lešení, podpěrné konstrukce, přemostění, zpevněné plochy, zakrytí a pod.)  
Položka nezahrnuje:  
- x</t>
  </si>
  <si>
    <t>18214</t>
  </si>
  <si>
    <t>ÚPRAVA POVRCHŮ SROVNÁNÍM ÚZEMÍ V TL DO 0,25M</t>
  </si>
  <si>
    <t xml:space="preserve">Položka zahrnuje:  
-  úpravu pláně včetně vyrovnání výškových rozdílů  
Položka nezahrnuje:  
- x</t>
  </si>
  <si>
    <t>18232</t>
  </si>
  <si>
    <t>ROZPROSTŘENÍ ORNICE V ROVINĚ V TL DO 0,15M</t>
  </si>
  <si>
    <t xml:space="preserve">Položka zahrnuje:  
- nutné přemístění ornice z dočasných skládek vzdálených do 50m  
- rozprostření ornice v předepsané tloušťce v rovině a ve svahu do 1:5  
Položka nezahrnuje:  
- x</t>
  </si>
  <si>
    <t>18241</t>
  </si>
  <si>
    <t>ZALOŽENÍ TRÁVNÍKU RUČNÍM VÝSEVEM</t>
  </si>
  <si>
    <t xml:space="preserve">Položka zahrnuje:  
- dodání předepsané travní směsi, její výsev na ornici, zalévání, první pokosení, to vše bez ohledu na sklon terénu  
Položka nezahrnuje:  
- x</t>
  </si>
  <si>
    <t>272126</t>
  </si>
  <si>
    <t>ZÁKLADY Z DÍLCŮ ŽELEZOBETONOVÝCH DO C40/50</t>
  </si>
  <si>
    <t>patka typová Pa 01 1000x1450</t>
  </si>
  <si>
    <t>"0,8*1*1,45*10=11,600 [11.6] Celkem 11,6 = 11,600"11.600000 = 11,600 [A]</t>
  </si>
  <si>
    <t xml:space="preserve">Položka zahrnuje:  
- dodání  dílce  požadovaného  tvaru  a  vlastností,  jeho  skladování,  doprava  a  osazení  do 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  
Položka nezahrnuje:  
- x</t>
  </si>
  <si>
    <t>272325</t>
  </si>
  <si>
    <t>ZÁKLADY ZE ŽELEZOBETONU DO C30/37</t>
  </si>
  <si>
    <t>podkladní beton</t>
  </si>
  <si>
    <t>"1,3*1,65*0,1*10=2,145 [2.145] Celkem 2,145 = 2,145"2.145000 = 2,145 [A]</t>
  </si>
  <si>
    <t xml:space="preserve">Položka zahrnuje:  
- dodání  čerstvého  betonu  (betonové  směsi)  požadované  kvality,  jeho  uložení  do požadovaného tvaru při jakékoliv hustotě výztuže, konzistenci čerstvého betonu a způsobu hutnění, ošetření a ochranu betonu,  
- zhotovení nepropustného, mrazuvzdorného betonu a betonu požadované trvanlivosti a vlastností, užití potřebných přísad a technologií výroby betonu,  
- zřízení pracovních a dilatačních spar, včetně potřebných úprav, výplně, vložek, opracování, očištění a ošetření,  
- bednění  požadovaných  konstr. (i ztracené) s úpravou  dle požadované  kvality povrchu betonu, včetně odbedňovacích a odskružovacích prostředků, nátěrů zabraňujících soudržnosti betonu a bednění,  
- podpěrné  konstr. (skruže) a lešení všech druhů pro bednění,  vč. ochranných a bezpečnostních opatření a základů těchto konstrukcí a lešení,  
- vytvoření kotevních čel, kapes, nálitků a sedel, zřízení  všech  požadovaných  otvorů,  výklenků, prostupů, dutin, drážek a pod., vč. ztížení práce a úprav  kolem nich,  
- úpravy pro osazení výztuže, doplňkových konstrukcí a vybavení,  
- úpravy povrchu pro položení požadované izolace, povlaků a nátěrů, případně vyspravení,  
- ztížení práce u kabelových a injektážních trubek a ostatních zařízení osazovaných do betonu,  
- konstrukce betonových kloubů, upevnění kotevních prvků a doplňkových konstrukcí,  
- nátěry zabraňující soudržnost betonu a bednění,  
- výplň, těsnění  a tmelení spar a spojů,  
- opatření  povrchů  betonu  izolací  proti zemní vlhkosti v částech, kde přijdou do styku se zeminou nebo kamenivem,  
- případné zřízení spojovací vrstvy u základů,  
- úpravy pro osazení zařízení ochrany konstrukce proti vlivu bludných proudů,  
Položka nezahrnuje:  
- dodání a osazení výztuže</t>
  </si>
  <si>
    <t>272366</t>
  </si>
  <si>
    <t>VÝZTUŽ ZÁKLADŮ Z KARI SÍTÍ</t>
  </si>
  <si>
    <t>síť kari 150/150/8</t>
  </si>
  <si>
    <t>"1,3*1,65*10*5,39=115,616 [0.116] 0.116/1000=0,116 [B] Celkem 0,116 = 0,116"0.116000 = 0,116 [A]</t>
  </si>
  <si>
    <t xml:space="preserve">Položka:  
- zahrnuje veškerý materiál, výrobky a polotovary, včetně mimostaveništní a vnitrostaveništní dopravy (rovněž přesuny), včetně naložení a složení, případně s uložením  
- dodání betonářské výztuže v požadované kvalitě, stříhání, řezání, ohýbání a spojování do všech požadovaných tvarů (vč. armakošů) a uložení s požadovaným zajištěním polohy a krytí výztuže betonem,  
- veškeré svary nebo jiné spoje výztuže,  
- pomocné konstrukce a práce pro osazení a upevnění výztuže,  
- zednické výpomoci pro montáž betonářské výztuže,  
- úpravy výztuže pro osazení doplňkových konstrukcí,  
- ochranu výztuže do doby jejího zabetonování,  
- úpravy výztuže pro zřízení železobetonových kloubů, kotevních prvků, závěsných ok a doplňkových konstrukcí,  
- veškerá opatření pro zajištění soudržnosti výztuže a betonu,  
- vodivé propojení výztuže, které je součástí ochrany konstrukce proti vlivům bludných proudů, vyvedení do měřících skříní nebo míst pro měření bludných proudů (vlastní měřící skříně se uvádějí položkami SD 74),  
- povrchovou antikorozní úpravu výztuže,  
- separaci výztuže,  
- osazení měřících zařízení a úpravy pro ně,  
- osazení měřících skříní nebo míst pro měření bludných proudů  
Položka nezahrnuje:  
- x</t>
  </si>
  <si>
    <t>281451</t>
  </si>
  <si>
    <t>INJEKTOVÁNÍ NÍZKOTLAKÉ Z CEMENTOVÉ MALTY NA POVRCHU</t>
  </si>
  <si>
    <t>zalití ŽB patek betonem</t>
  </si>
  <si>
    <t>"0,51*0,36*0,5*10=0,918 [0.918] Celkem 0,918 = 0,918"0.918000 = 0,918 [A]</t>
  </si>
  <si>
    <t xml:space="preserve">Položka zahrnuje:  
- kompletní práce, které jsou nutné pro předepsanou funkci injektáže (statickou, těsnící a pod.).   
- vodní tlakové zkoušky před a po injektáži.  
- veškerý materiál, výrobky a polotovary, včetně mimostaveništní a vnitrostaveništní dopravy (rovněž přesuny), včetně naložení a složení, případně s uložením.  
Položka nezahrnuje:  
- zřízení vrtů (vykazují se položkami 261, 262)</t>
  </si>
  <si>
    <t>33712</t>
  </si>
  <si>
    <t>SLOUPKY PROTIHLUKOVÝCH STĚN ZE ŽELEZOBETONOVÝCH DÍLCŮ</t>
  </si>
  <si>
    <t>typový sloup 260*410 - přímý</t>
  </si>
  <si>
    <t>"0,26*0,41*2,8*10=2,985 [2.985] Celkem 2,985 = 2,985"2.985000 = 2,985 [A]</t>
  </si>
  <si>
    <t xml:space="preserve">Položka zahrnuje:  
- dodání dílce požadovaného tvaru a vlastností, jeho skladování, doprava a osazení do definitivní polohy, včetně komplexní technologie výroby a montáže dílců, ošetření a ochrana dílců,  
- u dílců železobetonových a předpjatých veškerá výztuž, případně i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  
Položka nezahrnuje:  
- x</t>
  </si>
  <si>
    <t>ŽB část PHS ze ŽB panelů</t>
  </si>
  <si>
    <t>"3,91*2,3*9=80,937 [80.937] Celkem 80,937 = 80,937"80.937000 = 80,937 [A]</t>
  </si>
  <si>
    <t>34714</t>
  </si>
  <si>
    <t>STĚNY PROTIHLUKOVÉ Z DÍLCŮ Z LEHKÉHO BETONU</t>
  </si>
  <si>
    <t>Protihlukový absorber z dřevocementového betonu</t>
  </si>
  <si>
    <t>"3,9*1,5*9=52,650 [52.65] Celkem 52,65 = 52,650"52.650000 = 52,650 [A]</t>
  </si>
  <si>
    <t xml:space="preserve">Položka zahrnuje:  
- dodání  dílce  požadovaného  tvaru  a  vlastností,  jeho  skladování,  doprava  a  osazení  do  definitivní polohy, včetně komplexní technologie výroby a montáže dílců, ošetření a ochrana dílců,  
- u dílců betonových  tuhé kovové prvky a závěsná oka,  
- úpravy a zařízení pro uložení a transport dílce,  
- veškeré požadované úpravy dílců, včetně doplňkových konstrukcí a vybavení,  
- sestavení dílce na stavbě včetně montážních zařízení, plošin a prahů a pod.,  
- výplň, těsnění a tmelení spár a spojů,  
- očištění a ošetření úložných ploch,  
- zednické výpomoce pro montáž dílců,  
- označení dílce výrobním štítkem nebo jiným způsobem,  
- úpravy dílce pro dodržení požadované přesnosti jeho osazení, včetně případných měření,  
- veškerá zařízení pro zajištění stability v každém okamžiku,  
- další práce dané případně specifikací k příslušnému prefabrik. dílci (úprava pohledových ploch, příp. rubových ploch, osazení měřících zařízení, zkoušení a měření dílců a pod.).  
Položka  nezahrnuje:  
- x</t>
  </si>
  <si>
    <t>SO03122031</t>
  </si>
  <si>
    <t>11313</t>
  </si>
  <si>
    <t>ODSTRANĚNÍ KRYTU ZPEVNĚNÝCH PLOCH S ASFALTOVÝM POJIVEM</t>
  </si>
  <si>
    <t>"dle projektové dokumentace, technické zprávy 14.722 výkazu projektanta"14.722000 = 14,722 [A]</t>
  </si>
  <si>
    <t>Technická specifikace položky odpovídá příslušné cenové soustavě</t>
  </si>
  <si>
    <t>11332</t>
  </si>
  <si>
    <t>ODSTRANĚNÍ PODKLADŮ ZPEVNĚNÝCH PLOCH Z KAMENIVA NESTMELENÉHO</t>
  </si>
  <si>
    <t>"dle projektové dokumentace, technické zprávy 114.422 výkazu projektanta"114.422000 = 114,422 [A]</t>
  </si>
  <si>
    <t>"dle projektové dokumentace, technické zprávy 44.94 výkazu projektanta"44.940000 = 44,940 [A]</t>
  </si>
  <si>
    <t>13173</t>
  </si>
  <si>
    <t>HLOUBENÍ JAM ZAPAŽ I NEPAŽ TŘ. I</t>
  </si>
  <si>
    <t>"dle projektové dokumentace, technické zprávy 97.34 výkazu projektanta"97.340000 = 97,340 [A]</t>
  </si>
  <si>
    <t>17180</t>
  </si>
  <si>
    <t>ULOŽENÍ SYPANINY DO NÁSYPŮ Z NAKUPOVANÝCH MATERIÁLŮ</t>
  </si>
  <si>
    <t>"dle projektové dokumentace, technické zprávy 15.605 výkazu projektanta"15.605000 = 15,605 [A]</t>
  </si>
  <si>
    <t>"dle projektové dokumentace, technické zprávy 194.25 výkazu projektanta"194.250000 = 194,250 [A]</t>
  </si>
  <si>
    <t>21461</t>
  </si>
  <si>
    <t>SEPARAČNÍ GEOTEXTILIE</t>
  </si>
  <si>
    <t>"dle projektové dokumentace, technické zprávy 47.47 výkazu projektanta"47.470000 = 47,470 [A]</t>
  </si>
  <si>
    <t>451313</t>
  </si>
  <si>
    <t>PODKLADNÍ A VÝPLŇOVÉ VRSTVY Z PROSTÉHO BETONU C16/20</t>
  </si>
  <si>
    <t>"dle projektové dokumentace, technické zprávy 16.13 výkazu projektanta"16.130000 = 16,130 [A]</t>
  </si>
  <si>
    <t>45145</t>
  </si>
  <si>
    <t>PODKL A VÝPLŇ VRSTVY Z MALTY CEMENTOVÉ</t>
  </si>
  <si>
    <t>"dle projektové dokumentace, technické zprávy 1.371 výkazu projektanta"1.371000 = 1,371 [A]</t>
  </si>
  <si>
    <t>"dle projektové dokumentace, technické zprávy 29.13 výkazu projektanta"29.130000 = 29,130 [A]</t>
  </si>
  <si>
    <t>56313</t>
  </si>
  <si>
    <t>VOZOVKOVÉ VRSTVY Z MECHANICKY ZPEVNĚNÉHO KAMENIVA TL. DO 150MM</t>
  </si>
  <si>
    <t>56962</t>
  </si>
  <si>
    <t>ZPEVNĚNÍ KRAJNIC Z RECYKLOVANÉHO MATERIÁLU TL DO 100MM</t>
  </si>
  <si>
    <t>"dle projektové dokumentace, technické zprávy 30.18 výkazu projektanta"30.180000 = 30,180 [A]</t>
  </si>
  <si>
    <t>572123</t>
  </si>
  <si>
    <t>INFILTRAČNÍ POSTŘIK Z EMULZE DO 1,0KG/M2</t>
  </si>
  <si>
    <t>572211</t>
  </si>
  <si>
    <t>SPOJOVACÍ POSTŘIK Z ASFALTU DO 0,5KG/M2</t>
  </si>
  <si>
    <t>574E76</t>
  </si>
  <si>
    <t>ASFALTOVÝ BETON PRO PODKLADNÍ VRSTVY ACP 16+, 16S TL. 80MM</t>
  </si>
  <si>
    <t>57621</t>
  </si>
  <si>
    <t>POSYP KAMENIVEM DRCENÝM 5KG/M2</t>
  </si>
  <si>
    <t>917224</t>
  </si>
  <si>
    <t>SILNIČNÍ A CHODNÍKOVÉ OBRUBY Z BETONOVÝCH OBRUBNÍKŮ ŠÍŘ 150MM</t>
  </si>
  <si>
    <t>"dle projektové dokumentace, technické zprávy 11.95 výkazu projektanta"11.950000 = 11,950 [A]</t>
  </si>
  <si>
    <t>"dle projektové dokumentace, technické zprávy 129 výkazu projektanta"129.000000 = 129,000 [A]</t>
  </si>
  <si>
    <t>921311</t>
  </si>
  <si>
    <t>ŽELEZNIČNÍ PŘEJEZD ŽELEZOBETONOVÝ S NOSIČI</t>
  </si>
  <si>
    <t>"dle projektové dokumentace, technické zprávy 227.79 výkazu projektanta"227.790000 = 227,790 [A]</t>
  </si>
  <si>
    <t>93134</t>
  </si>
  <si>
    <t>TĚSNĚNÍ DILATAČNÍCH SPAR ASFALTOVOU PÁSKOU</t>
  </si>
  <si>
    <t>"dle projektové dokumentace, technické zprávy 178.41 výkazu projektanta"178.410000 = 178,410 [A]</t>
  </si>
  <si>
    <t>96615</t>
  </si>
  <si>
    <t>BOURÁNÍ KONSTRUKCÍ Z PROSTÉHO BETONU</t>
  </si>
  <si>
    <t>"dle projektové dokumentace, technické zprávy 2.846 výkazu projektanta"2.846000 = 2,846 [A]</t>
  </si>
  <si>
    <t>96616</t>
  </si>
  <si>
    <t>BOURÁNÍ KONSTRUKCÍ ZE ŽELEZOBETONU</t>
  </si>
  <si>
    <t>"dle projektové dokumentace, technické zprávy 1.423 výkazu projektanta"1.423000 = 1,423 [A]</t>
  </si>
  <si>
    <t>"dle projektové dokumentace, technické zprávy 270.332 výkazu projektanta"270.332000 = 270,332 [A]</t>
  </si>
  <si>
    <t>"dle projektové dokumentace, technické zprávy 32.388 výkazu projektanta"32.388000 = 32,388 [A]</t>
  </si>
  <si>
    <t>"dle projektové dokumentace, technické zprávy 9.677 výkazu projektanta"9.677000 = 9,677 [A]</t>
  </si>
  <si>
    <t>R15330</t>
  </si>
  <si>
    <t>946</t>
  </si>
  <si>
    <t xml:space="preserve">NEOCEŇOVAT - POPLATKY ZA LIKVIDACI ODPADŮ NEKONTAMINOVANÝCH - 17 05 04  KAMENNÁ SUŤ, VČETNĚ DOPRAVY</t>
  </si>
  <si>
    <t>"dle projektové dokumentace, technické zprávy 234.566 výkazu projektanta"234.566000 = 234,566 [A]</t>
  </si>
  <si>
    <t>SO03122032</t>
  </si>
  <si>
    <t>"dle projektové dokumentace, technické zprávy 14.046 výkazu projektanta"14.046000 = 14,046 [A]</t>
  </si>
  <si>
    <t>11348</t>
  </si>
  <si>
    <t>ODSTRANĚNÍ KRYTU ZPEVNĚNÝCH PLOCH Z DLAŽDIC VČETNĚ PODKLADU</t>
  </si>
  <si>
    <t>"dle projektové dokumentace, technické zprávy 2.677 výkazu projektanta"2.677000 = 2,677 [A]</t>
  </si>
  <si>
    <t>"dle projektové dokumentace, technické zprávy 27.156 výkazu projektanta"27.156000 = 27,156 [A]</t>
  </si>
  <si>
    <t>"dle projektové dokumentace, technické zprávy 98.836 výkazu projektanta"98.836000 = 98,836 [A]</t>
  </si>
  <si>
    <t>"dle projektové dokumentace, technické zprávy 24.169 výkazu projektanta"24.169000 = 24,169 [A]</t>
  </si>
  <si>
    <t>"dle projektové dokumentace, technické zprávy 0.272 výkazu projektanta"0.272000 = 0,272 [A]</t>
  </si>
  <si>
    <t>R015252</t>
  </si>
  <si>
    <t>969</t>
  </si>
  <si>
    <t>NEOCEŇOVAT - POPLATKY ZA LIKVIDACI ODPADŮ NEKONTAMINOVANÝCH - 07 02 99 PRYŽOVÉ PANELY Z PŘEJEZDŮ, VČETNĚ DOPRAVY</t>
  </si>
  <si>
    <t>"dle projektové dokumentace, technické zprávy 49.42 výkazu projektanta"49.420000 = 49,420 [A]</t>
  </si>
  <si>
    <t>"dle projektové dokumentace, technické zprávy 51.596 výkazu projektanta"51.596000 = 51,596 [A]</t>
  </si>
  <si>
    <t>"dle projektové dokumentace, technické zprávy 30.901 výkazu projektanta"30.901000 = 30,901 [A]</t>
  </si>
  <si>
    <t>"dle projektové dokumentace, technické zprávy 59.714 výkazu projektanta"59.714000 = 59,714 [A]</t>
  </si>
  <si>
    <t>SO03132041</t>
  </si>
  <si>
    <t>"`z pol.č.96613A: `84,07`m3`*2,6`t/m3` = 218,582 [218.582]"218.582000 = 218,582 [A]</t>
  </si>
  <si>
    <t>13173A</t>
  </si>
  <si>
    <t>HLOUBENÍ JAM ZAPAŽ I NEPAŽ TŘ. I - BEZ DOPRAVY</t>
  </si>
  <si>
    <t>"26,0`m2`*25,60 = 665,600 [672.6] `úprava vtoku 672.6 výtoku: `7,0`m3` = 7,000 [B] `Celkem: `672.6+B = 672,600 [C]"672.600000 = 672,600 [A]</t>
  </si>
  <si>
    <t>položka zahrnuje:
-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
pol. 1151,2)
- potřebné snížení hladiny podzemní vody
- těžení a rozpojování jednotlivých balvanů
- vytahování a nošení výkopku
- svahování a přesvah. svahů do konečného tvaru, výměna hornin v podloží a v pláni
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
položce č.0141**</t>
  </si>
  <si>
    <t>17482</t>
  </si>
  <si>
    <t>ZÁSYP JAM A RÝH Z NAKUPOVANÉ ZEMINY SE ZHUTNĚNÍM</t>
  </si>
  <si>
    <t>"23,3`m2`*25,60 = 596,480 [596.48]"596.480000 = 596,480 [A]</t>
  </si>
  <si>
    <t>Položka zahrnuje:
- položka se používá výhradně při nedostatku zemin na stavbě
- kompletní provedení zemní konstrukce vč. nákupu a dopravy předepsané kvality zeminy
- úprava ukládaného materiálu vlhčením, tříděním, promícháním nebo vysoušením, příp. jiné úpravy za účelem zlepšení jeho mech. vlastností
- hutnění i různé míry hutnění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pomocné konstrukce umožňující provedení zemní konstrukce (příjezdy, sjezdy, nájezdy, lešení, podpěrné konstrukce, přemostění, zpevněné plochy, zakrytí a pod.)
Položka nezahrnuje:
- x</t>
  </si>
  <si>
    <t>22694</t>
  </si>
  <si>
    <t>ZÁPOROVÉ PAŽENÍ Z KOVU DOČASNÉ</t>
  </si>
  <si>
    <t>položka zahrnuje opotřebení ocelových zápor, jejich osazení do připravených vrtů včetně zabetonování konců a obsypu, případně jejich zaberanění a jejich odstranění. Ocelová převázka se započítá do výsledné hmotnosti.</t>
  </si>
  <si>
    <t>22695</t>
  </si>
  <si>
    <t>VÝDŘEVA ZÁPOROVÉHO PAŽENÍ DOČASNÁ (KUBATURA)</t>
  </si>
  <si>
    <t>"27,65`m2`*0,10 = 2,765 [2.765]"2.765000 = 2,765 [A]</t>
  </si>
  <si>
    <t>položka zahrnuje osazení pažin bez ohledu na druh, jejich opotřebení a jejich odstranění</t>
  </si>
  <si>
    <t>23417</t>
  </si>
  <si>
    <t>ŠTĚTOVÉ STĚNY NASAZENÉ Z KOVOVÝCH DÍLCŮ DOČASNÉ (HMOTNOST)</t>
  </si>
  <si>
    <t>"`dle příl.č.07: `6`ks`*2,20*62`kg/m`/1000 = 0,818 [0.818]"0.818000 = 0,818 [A]</t>
  </si>
  <si>
    <t xml:space="preserve">- zřízení stěny
- opotřebení štětovnic, případně jejich ošetřování, řezání, nastavování a další úpravy
- kleštiny, převázky. a další pomocné a doplňkové konstrukce
- nastražení a zaberanění štětovnic do jakékoliv třídy horniny
- veškerou dopravu, nájem, provoz a přemístění beranících zařízení a dalších mechanismů
- lešení a podpěrné konstrukce pro práci a manipulaci beranících zařízení a dalších mechanismů
- beranící plošiny vč. zemních prací, zpevnění, odvodnění a pod.
- při provádění z lodi náklady na prám nebo lodi
- těsnění stěny, je-li nutné
- kotvení stěny, je-li nutné nebo vzepření, případně rozepření
- vodící piloty nebo stabilizační hrázky
- zhotovení koutových štětovnic
- dílenská dokumentace, včetně technologického předpisu spojování,
- dodání spojovacího materiálu,
- zřízení  montážních  a  dilatačních  spojů,  spar, včetně potřebných úprav, vložek, opracování, očištění a ošetření,
- jakákoliv doprava a manipulace dílců  a  montážních  sestav,  včetně  dopravy konstrukce z výrobny na stavbu,
- montážní dokumentace včetně technologického předpisu montáže,
- výplň, těsnění a tmelení spar a spojů,
- veškeré druhy opracování povrchů, včetně úprav pod nátěry a pod izolaci,
- veškeré druhy dílenských základů a základních nátěrů a povlaků,
- všechny druhy ocelového kotvení,
- dílenskou přejímku a montážní prohlídku, včetně požadovaných dokladů</t>
  </si>
  <si>
    <t>237171</t>
  </si>
  <si>
    <t>VYTAŽENÍ ŠTĚTOVÝCH STĚN Z KOVOVÝCH DÍLCŮ (HMOTNOST)</t>
  </si>
  <si>
    <t>"`dle pol.č.23417: `0,82`t` = 0,820 [0.82]"0.820000 = 0,820 [A]</t>
  </si>
  <si>
    <t>položka zahrnuje odstranění stěn včetně odvozu a uložení na skládku</t>
  </si>
  <si>
    <t>26123</t>
  </si>
  <si>
    <t>VRTY PRO KOTVENÍ, INJEKTÁŽ A MIKROPILOTY NA POVRCHU TŘ. II D DO 150MM</t>
  </si>
  <si>
    <t>"`vrty pro zemní kotvy: `12`ks`*10,00 = 120,000 [120]"120.000000 = 120,000 [A]</t>
  </si>
  <si>
    <t>položka zahrnuje:
přemístění, montáž a demontáž vrtných souprav
svislou dopravu zeminy z vrtu
vodorovnou dopravu zeminy bez uložení na skládku
případně nutné pažení dočasné (včetně odpažení) i trvalé</t>
  </si>
  <si>
    <t>264215</t>
  </si>
  <si>
    <t>VRTY PRO PILOTY TŘ. II D DO 300MM</t>
  </si>
  <si>
    <t>"`vrty pro zápory HEB 200:` 4,65+6,15+7,33+7,33+7,33+7,33+6,15+4,65 = 50,920 [50.92]"50.920000 = 50,920 [A]</t>
  </si>
  <si>
    <t>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- nezahrnuje zapažení trvalými pažnicemi
- nezahrnuje uložení zeminy na skládku a poplatek za skládku
nevykazuje se hluché vrtání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</si>
  <si>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</t>
  </si>
  <si>
    <t>272365</t>
  </si>
  <si>
    <t>VÝZTUŽ ZÁKLADŮ Z OCELI 10505, B500B</t>
  </si>
  <si>
    <t>"`z výkresu č.06: `0,43`t` = 0,430 [0.43]"0.430000 = 0,430 [A]</t>
  </si>
  <si>
    <t>Položka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</si>
  <si>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"`z výkresu č.06 - kari síť 8/100/100: `0,85`t` = 0,850 [0.85]"0.850000 = 0,850 [A]</t>
  </si>
  <si>
    <t>285368</t>
  </si>
  <si>
    <t>KOTVENÍ NA POVRCHU Z BETONÁŘSKÉ VÝZTUŽE DL. DO 10M</t>
  </si>
  <si>
    <t>ZEMNÍ KOTVY</t>
  </si>
  <si>
    <t>"`dle příl.č.07: `12`ks` = 12,000 [12]"12.000000 = 12,000 [A]</t>
  </si>
  <si>
    <t>položka zahrnuje dodávku předepsané kotvy, případně její protikorozní úpravu, její osazení do vrtu, zainjektování a napnutí, případně opěrné desky
nezahrnuje vrty</t>
  </si>
  <si>
    <t>4</t>
  </si>
  <si>
    <t>VODOROVNÉ KONSTRUKCE</t>
  </si>
  <si>
    <t>451311</t>
  </si>
  <si>
    <t>PODKL A VÝPLŇ VRSTVY Z PROST BET DO C8/10</t>
  </si>
  <si>
    <t>"`podkl. beton:` 24,90*2,45*0,10 = 6,101 [6.101]"6.101000 = 6,101 [A]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</si>
  <si>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</t>
  </si>
  <si>
    <t>451314</t>
  </si>
  <si>
    <t>PODKLADNÍ A VÝPLŇOVÉ VRSTVY Z PROSTÉHO BETONU C25/30</t>
  </si>
  <si>
    <t>"`vyrovnání nerovnosti po demolici: `24,90*3,00*0,30 = 22,410 [22.41]"22.410000 = 22,410 [A]</t>
  </si>
  <si>
    <t>položka zahrnuje dodávku předepsaného kameniva, mimostaveništní a vnitrostaveništní dopravu a jeho uložení
není-li v zadávací dokumentaci uvedeno jinak, jedná se o nakupovaný materiál</t>
  </si>
  <si>
    <t>461314</t>
  </si>
  <si>
    <t>PATKY Z PROSTÉHO BETONU C25/30</t>
  </si>
  <si>
    <t>"`prahy dlažby` `levá strana: `1,92`m2`*0,50 = 0,960 [1.505] `pravá strana: `1,09`m2`*0,50 = 0,545 [B] `Celkem: `1.505+B = 1,505 [C]"1.505000 = 1,505 [A]</t>
  </si>
  <si>
    <t xml:space="preserve">položka zahrnuje:
- nutné zemní práce (hloubení rýh a pod.)
- dodání  čerstvého  betonu  (betonové  směsi)  požadované  kvality,  jeho  uložení  do požadovaného tvaru při jakékoliv konzistenci čerstvého betonu a způsobu hutnění, ošetření a ochranu betonu,
- zhotovení nepropustného, mrazuvzdorného betonu a betonu požadované trvanlivosti a 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zřízení  všech  požadovaných  otvorů, kapes, výklenků, prostupů, dutin, drážek a pod., vč. ztížení práce a úprav  kolem nich,
- úpravy pro osazení doplňkových konstrukcí a vybavení,
- úpravy povrchu pro položení požadované izolace, povlaků a nátěrů, případně vyspravení,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</t>
  </si>
  <si>
    <t>položka zahrnuje:
- nutné zemní práce (svahování, úpravu pláně a pod.)
- zřízení spojovací vrstvy
- zřízení lože dlažby z cementové malty předepsané kvality a předepsané tloušťky
- dodávku a položení dlažby z lomového kamene do předepsaného tvaru
- spárování, těsnění, tmelení a vyplnění spar MC případně s vyklínováním
- úprava povrchu pro odvedení srážkové vody
- nezahrnuje podklad pod dlažbu, vykazuje se samostatně položkami SD 45</t>
  </si>
  <si>
    <t>7</t>
  </si>
  <si>
    <t>PŘIDRUŽENÁ STAVEBNÍ VÝROBA</t>
  </si>
  <si>
    <t>711111</t>
  </si>
  <si>
    <t>IZOLACE BĚŽNÝCH KONSTRUKCÍ PROTI ZEMNÍ VLHKOSTI ASFALTOVÝMI NÁTĚRY</t>
  </si>
  <si>
    <t>1xNP + 2xNA</t>
  </si>
  <si>
    <t>"`nátěr ŽB roury DN1200: `24,00*4,44 = 106,560 [106.56]"106.560000 = 106,560 [A]</t>
  </si>
  <si>
    <t xml:space="preserve">položka zahrnuje:
- dodání 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- nezahrnuje ochranné vrstvy, např. geotextilii</t>
  </si>
  <si>
    <t>9</t>
  </si>
  <si>
    <t>OSTATNÍ KONSTRUKCE A PRÁCE</t>
  </si>
  <si>
    <t>9183G2</t>
  </si>
  <si>
    <t>PROPUSTY Z TRUB DN 1200MM ŽELEZOBETONOVÝCH</t>
  </si>
  <si>
    <t>"`z příl.č.04: `25,9`m` = 25,900 [25.9]"25.900000 = 25,900 [A]</t>
  </si>
  <si>
    <t>Položka zahrnuje:
- dodání a položení potrubí z trub z dokumentací předepsaného materiálu a předepsaného průměru
- případné úpravy trub (zkrácení, šikmé seříznutí)
Nezahrnuje podkladní vrstvy a obetonování.</t>
  </si>
  <si>
    <t>96613A</t>
  </si>
  <si>
    <t>BOURÁNÍ KONSTRUKCÍ Z KAMENE NA MC - BEZ DOPRAVY</t>
  </si>
  <si>
    <t>položka zahrnuje:
- rozbourání konstrukce bez ohledu na použitou technologii
- veškeré pomocné konstrukce (lešení a pod.)
- veškerou manipulaci s vybouranou sutí a hmotami, kromě vodorovné dopravy, včetně uložení na skládku. Nezahrnuje poplatek za skládku, který se vykazuje v položce 0141** (s výjimkou malého množství bouraného materiálu, kde je možné poplatek zahrnout do
jednotkové ceny bourání – tento fakt musí být uveden v doplňujícím textu k položce)
- veškeré další práce plynoucí z technologického předpisu a z platných předpisů</t>
  </si>
  <si>
    <t>SO03132042</t>
  </si>
  <si>
    <t>"`z pol.č.96613A: `105,32`m3`*2,6`t/m3` = 273,832 [273.832]"273.832000 = 273,832 [A]</t>
  </si>
  <si>
    <t>"21,27`m2`*20,20 = 429,654 [436.654] `úprava vtoku 436.654 výtoku: `7,0`m3` = 7,000 [B] `Celkem: `436.654+B = 436,654 [C]"436.654000 = 436,654 [A]</t>
  </si>
  <si>
    <t>"21,07`m2`*20,20 = 425,614 [425.614]"425.614000 = 425,614 [A]</t>
  </si>
  <si>
    <t>"21,51`m2`*0,10 = 2,151 [2.151]"2.151000 = 2,151 [A]</t>
  </si>
  <si>
    <t>"`dle příl.č.07: `5`ks`*2,20*62`kg/m`/1000 = 0,682 [0.682]"0.682000 = 0,682 [A]</t>
  </si>
  <si>
    <t>"`dle pol.č.23417: `0,68`t` = 0,680 [0.68]"0.680000 = 0,680 [A]</t>
  </si>
  <si>
    <t>"`vrty pro zemní kotvy: `12`ks`*8,00 = 96,000 [96]"96.000000 = 96,000 [A]</t>
  </si>
  <si>
    <t>"`vrty pro zápory HEB 200:` 2,85+5,5+6,65+6,65+6,65+6,65+5,5+2,85 = 43,300 [43.3]"43.300000 = 43,300 [A]</t>
  </si>
  <si>
    <t>"`z výkresu č.06 - kari síť 8/100/100: `0,81`t` = 0,810 [0.81]"0.810000 = 0,810 [A]</t>
  </si>
  <si>
    <t>285366</t>
  </si>
  <si>
    <t>KOTVENÍ NA POVRCHU Z BETONÁŘSKÉ VÝZTUŽE DL. DO 8M</t>
  </si>
  <si>
    <t>"`dle příl.č.07: ` 12`ks` = 12,000 [12]"12.000000 = 12,000 [A]</t>
  </si>
  <si>
    <t>"`podkl. beton:` 23,80*2,45*0,10 = 5,831 [5.831]"5.831000 = 5,831 [A]</t>
  </si>
  <si>
    <t>"`vyrovnání nerovnosti po demolici: `23,80*3,00*0,30 = 21,420 [21.42]"21.420000 = 21,420 [A]</t>
  </si>
  <si>
    <t>"`prahy dlažby` `levá strana: `1,8`m2`*0,40 = 0,720 [1.44] `pravá strana: `1,8`m2`*0,40 = 0,720 [B] `Celkem: `1.44+B = 1,440 [C]"1.440000 = 1,440 [A]</t>
  </si>
  <si>
    <t>"`nátěr ŽB roury DN1200: `22,00*4,44 = 97,680 [97.68]"97.680000 = 97,680 [A]</t>
  </si>
  <si>
    <t>"`z příl.č.04: `24,8`m` = 24,800 [24.8]"24.800000 = 24,800 [A]</t>
  </si>
  <si>
    <t>"`bourání stávajícího propustu:` 4,37`m2`*24,10 = 105,317 [105.317]"105.317000 = 105,317 [A]</t>
  </si>
  <si>
    <t>SO03132043</t>
  </si>
  <si>
    <t>"`z pol.č.96613A: `37,10`m3`*2,6`t/m3` = 96,460 [96.46]"96.460000 = 96,460 [A]</t>
  </si>
  <si>
    <t>"9,51`m2`*17,40 = 165,474 [165.474]"165.474000 = 165,474 [A]</t>
  </si>
  <si>
    <t>"9,42`m2`*0,10 = 0,942 [0.942]"0.942000 = 0,942 [A]</t>
  </si>
  <si>
    <t>"1,95*62`kg/m`/1000 = 0,121 [0.121]"0.121000 = 0,121 [A]</t>
  </si>
  <si>
    <t>"`dle pol.č.23417: `0,12`t` = 0,120 [0.12]"0.120000 = 0,120 [A]</t>
  </si>
  <si>
    <t>"`vrty pro zemní kotvy: `8`ks`*5,00 = 40,000 [40]"40.000000 = 40,000 [A]</t>
  </si>
  <si>
    <t>"`vrty pro zápory HEB 200:` 2,77+5,07+5,07+5,07+5,07+2,77 = 25,820 [25.82]"25.820000 = 25,820 [A]</t>
  </si>
  <si>
    <t>"`základ pod propustem: `4,26`m2`*1,80 = 7,668 [9.222] `základ zesílený: `0,37`m2`*2,10*2 = 1,554 [B] `Celkem: `9.222+B = 9,222 [C]"9.222000 = 9,222 [A]</t>
  </si>
  <si>
    <t>"`z výkresu č.06: `0,39`t` = 0,390 [0.39]"0.390000 = 0,390 [A]</t>
  </si>
  <si>
    <t>"`z výkresu č.06 - kari síť 8/100/100: `0,57`t` = 0,570 [0.57]"0.570000 = 0,570 [A]</t>
  </si>
  <si>
    <t>285363</t>
  </si>
  <si>
    <t>KOTVENÍ NA POVRCHU Z BETONÁŘSKÉ VÝZTUŽE DL. DO 5M</t>
  </si>
  <si>
    <t>"`dle příl.č.07: `8`ks` = 8,000 [8]"8.000000 = 8,000 [A]</t>
  </si>
  <si>
    <t>"`podkl. beton:` 17,30*2,20*0,10 = 3,806 [3.806]"3.806000 = 3,806 [A]</t>
  </si>
  <si>
    <t>"`prahy dlažby` `levá strana: `1,75`m2`*0,45 = 0,788 [1.589] `pravá strana: `1,78`m2`*0,45 = 0,801 [B] `Celkem: `1.589+B = 1,589 [C]"1.589000 = 1,589 [A]</t>
  </si>
  <si>
    <t>"`nátěr ŽB roury DN1000: `18,30*3,79 = 69,357 [69.357]"69.357000 = 69,357 [A]</t>
  </si>
  <si>
    <t>9183F2</t>
  </si>
  <si>
    <t>PROPUSTY Z TRUB DN 1000MM ŽELEZOBETONOVÝCH</t>
  </si>
  <si>
    <t>"`z příl.č.04: `18,3`m` = 18,300 [18.3]"18.300000 = 18,300 [A]</t>
  </si>
  <si>
    <t>SO03132044</t>
  </si>
  <si>
    <t>"`z pol.č.96613A: `33,32`m3`*2,6`t/m3` = 86,632 [86.632]"86.632000 = 86,632 [A]</t>
  </si>
  <si>
    <t>11525</t>
  </si>
  <si>
    <t>PŘEVEDENÍ VODY POTRUBÍM DN 600 NEBO ŽLABY R.O. DO 2,0M</t>
  </si>
  <si>
    <t>"`provizorní převedení vodoteče: `42,0`m` = 42,000 [42]"42.000000 = 42,000 [A]</t>
  </si>
  <si>
    <t>Položka převedení vody na povrchu zahrnuje zřízení, udržování a odstranění příslušného zařízení. Převedení vody se uvádí buď průměrem potrubí (DN) nebo délkou rozvinutého obvodu žlabu (r.o.).</t>
  </si>
  <si>
    <t>"12,21`m2`*24,50 = 299,145 [299.145]"299.145000 = 299,145 [A]</t>
  </si>
  <si>
    <t>"(6,75+5,73)`m2`*0,10 = 1,248 [1.248]"1.248000 = 1,248 [A]</t>
  </si>
  <si>
    <t>"2*3,05*62`kg/m`/1000 = 0,378 [0.378]"0.378000 = 0,378 [A]</t>
  </si>
  <si>
    <t>"`dle pol.č.23417: `0,38`t` = 0,380 [0.38]"0.380000 = 0,380 [A]</t>
  </si>
  <si>
    <t>"`vrty pro zemní kotvy: `8`ks`*8,00 = 64,000 [64]"64.000000 = 64,000 [A]</t>
  </si>
  <si>
    <t>26153</t>
  </si>
  <si>
    <t>VRTY PRO KOTVENÍ, INJEKTÁŽ A MIKROPILOTY NA POVRCHU TŘ. V D DO 150MM</t>
  </si>
  <si>
    <t>"`vrtání do čela stávajícího propustu: `0,8`m` = 0,800 [0.8]"0.800000 = 0,800 [A]</t>
  </si>
  <si>
    <t>položka zahrnuje:
přemístění, montáž a demontáž vrtných souprav
svislou dopravu zeminy z vrtu
vodorovnou dopravu zeminy bez uložení na skládku případně nutné pažení dočasné (včetně odpažení) i trvalé</t>
  </si>
  <si>
    <t>"`vrty pro zápory HEB 200:` 3,0+3,0+5,7+5,7+5,7+5,7+3,0 = 31,800 [31.8]"31.800000 = 31,800 [A]</t>
  </si>
  <si>
    <t>"`základ pod propustem: `5,77`m2`*2,90 = 16,733 [16.733]"16.733000 = 16,733 [A]</t>
  </si>
  <si>
    <t>"`z výkresu č.06: `0,53`t` = 0,530 [0.53]"0.530000 = 0,530 [A]</t>
  </si>
  <si>
    <t>"`podkl. beton pod rám:` 25,85*3,10*0,10 = 8,014 [8.014]"8.014000 = 8,014 [A]</t>
  </si>
  <si>
    <t>"`prahy dlažby` `levá strana: `2,55`m2`*0,45 = 1,148 [2.26] `pravá strana: `2,47`m2`*0,45 = 1,112 [B] `Celkem: `2.26+B = 2,260 [C]"2.260000 = 2,260 [A]</t>
  </si>
  <si>
    <t>"`nátěr ŽB rámu:` 24,85*5,20 = 129,220 [129.22]"129.220000 = 129,220 [A]</t>
  </si>
  <si>
    <t>91841</t>
  </si>
  <si>
    <t>PROPUSTY RÁMOVÉ 200/100</t>
  </si>
  <si>
    <t>VČETNĚ KONCOVÉHO ŠIKMÉHO PREFABRIKÁTU</t>
  </si>
  <si>
    <t>"25,85`m` = 25,850 [25.85]"25.850000 = 25,850 [A]</t>
  </si>
  <si>
    <t>Položka zahrnuje:
- dodání a položení prefabrikovaných rámů z dokumentací předepsaných rozměrů
- případné úpravy rámů
Nezahrnuje podkladní vrstvy, vyrovnávací a spádový beton uvnitř rámů a na jejich povrchu, izolaci.</t>
  </si>
  <si>
    <t>SO03132045</t>
  </si>
  <si>
    <t>"`z pol.č.R966358A: `13,3`m`*0,7`t/m` = 9,310 [9.31]"9.310000 = 9,310 [A]</t>
  </si>
  <si>
    <t>"`z pol.č.96613A: `37,0`m3`*2,6`t/m3` = 96,200 [96.2]"96.200000 = 96,200 [A]</t>
  </si>
  <si>
    <t>"1,53`m2`+3,46`m2`+3,46`m2`+1,53`m2` = 9,980 [1] `kubatura: `10,0`m2`*0,10 = 1,000 [B]"1.000000 = 1,000 [A]</t>
  </si>
  <si>
    <t>"2*1,75*62`kg/m`/1000 = 0,217 [0.217]"0.217000 = 0,217 [A]</t>
  </si>
  <si>
    <t>"`dle pol.č.23417: `0,22`t` = 0,220 [0.22]"0.220000 = 0,220 [A]</t>
  </si>
  <si>
    <t>"`vrty pro zemní kotvy: `4`ks`*8,00 = 32,000 [32]"32.000000 = 32,000 [A]</t>
  </si>
  <si>
    <t>"`vrty pro zápory HEB 200:` 2,90+5,40+5,40+5,40+5,40+2,90 = 27,400 [27.4]"27.400000 = 27,400 [A]</t>
  </si>
  <si>
    <t>"`základ pod propustem: `4,92`m2`*1,60 = 7,872 [8.607] `základ zesílený: `0,35`m2`*2,10 = 0,735 [B] `Celkem: `8.607+B = 8,607 [C]"8.607000 = 8,607 [A]</t>
  </si>
  <si>
    <t>"`z výkresu č.06: `0,18`t` = 0,180 [0.18]"0.180000 = 0,180 [A]</t>
  </si>
  <si>
    <t>"`dle příl.č.09: `8`ks` = 8,000 [8]"8.000000 = 8,000 [A]</t>
  </si>
  <si>
    <t>386325</t>
  </si>
  <si>
    <t>KOMPLETNÍ KONSTRUKCE JÍMEK ZE ŽELEZOBETONU C30/37</t>
  </si>
  <si>
    <t xml:space="preserve">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
vlastností,
-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
- podpěrné  konstr. (skruže) a lešení všech druhů pro bednění, uložení čerstvého betonu, výztuže a doplňkových konstr., vč. požadovaných otvorů, ochranných a bezpečnostních opatření a základů těchto konstrukcí a lešení,
- vytvoření kotevních čel, kapes, nálitků, a sedel,
- zřízení  všech  požadovaných  otvorů, kapes,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
zeminou nebo kamenivem,
- případné zřízení spojovací vrstvy u základů,
- úpravy pro osazení zařízení ochrany konstrukce proti vlivu bludných proudů</t>
  </si>
  <si>
    <t>386365</t>
  </si>
  <si>
    <t>VÝZTUŽ KOMPLETNÍCH KONSTRUKCÍ JÍMEK Z OCELI 10505, B500B</t>
  </si>
  <si>
    <t>"`výztuž šachty z výkresu č.08: `0,31`t` = 0,310 [0.31]"0.310000 = 0,310 [A]</t>
  </si>
  <si>
    <t>Položka zahrnuje veškerý materiál, výrobky a polotovary, včetně mimostaveništní a
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</t>
  </si>
  <si>
    <t>386366</t>
  </si>
  <si>
    <t>VÝZTUŽ KOMPL KONSTR JÍMEK Z KARI SÍTÍ</t>
  </si>
  <si>
    <t>"`výztuž šachty z výkresu č.08: `0,15`t` = 0,150 [0.15]"0.150000 = 0,150 [A]</t>
  </si>
  <si>
    <t>"`podkladní beton pod rouru 4.852 jímku: `(3,52+45,0)`m2`*0,10 = 4,852 [4.852]"4.852000 = 4,852 [A]</t>
  </si>
  <si>
    <t>"`pod dlažbu z lomového kamene (z pol.č.465512)` `odláždění svahu 1.005 dna na výtoku: `(5,25`m2`+4,80`m2`)*0,10 = 1,005 [1.005]"1.005000 = 1,005 [A]</t>
  </si>
  <si>
    <t>"`prahy dlažby na výtoku: `1,03`m2`*0,45 = 0,464 [0.464]"0.464000 = 0,464 [A]</t>
  </si>
  <si>
    <t>"`odláždění svahu 2.01 dna na výtoku: `(5,25`m2`+4,80`m2`)*0,20 = 2,010 [2.01]"2.010000 = 2,010 [A]</t>
  </si>
  <si>
    <t>"`nátěr ŽB roury DN800: `22,73*3,10 = 70,463 [70.463]"70.463000 = 70,463 [A]</t>
  </si>
  <si>
    <t>8</t>
  </si>
  <si>
    <t>POTRUBÍ</t>
  </si>
  <si>
    <t>899123</t>
  </si>
  <si>
    <t>MŘÍŽE Z KOMPOZITU SAMOSTATNÉ</t>
  </si>
  <si>
    <t>2,00x0,90M</t>
  </si>
  <si>
    <t>"`na jímce dle příl.č.07: `1`ks` = 1,000 [1]"1.000000 = 1,000 [A]</t>
  </si>
  <si>
    <t>Položka zahrnuje dodávku a osazení předepsané mříže včetně rámu</t>
  </si>
  <si>
    <t>89915</t>
  </si>
  <si>
    <t>STUPADLA (A POD)</t>
  </si>
  <si>
    <t>"`ve vtokové šachtě: `6`ks` = 6,000 [6]"6.000000 = 6,000 [A]</t>
  </si>
  <si>
    <t>- Položka zahrnuje veškerý materiál, výrobky a polotovary, včetně mimostaveništní a
vnitrostaveništní dopravy (rovněž přesuny), včetně naložení a složení,případně s uložením.</t>
  </si>
  <si>
    <t>9183E2</t>
  </si>
  <si>
    <t>PROPUSTY Z TRUB DN 800MM ŽELEZOBETONOVÝCH</t>
  </si>
  <si>
    <t>"`dle příl.č.04: `23,40 = 23,400 [23.4]"23.400000 = 23,400 [A]</t>
  </si>
  <si>
    <t>R966358A</t>
  </si>
  <si>
    <t>BOURÁNÍ PROPUSTŮ Z TRUB DN DO 600MM - BEZ DOPRAVY</t>
  </si>
  <si>
    <t>"`levá strana stávajícího propustu: `13,3`m` = 13,300 [13.3]"13.300000 = 13,300 [A]</t>
  </si>
  <si>
    <t>položka zahrnuje:
- odstranění trub včetně případného obetonování a lože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
- nezahrnuje bourání čel, vtokových a výtokových jímek, odstranění zábradlí</t>
  </si>
  <si>
    <t>SO031320451</t>
  </si>
  <si>
    <t>"`dle pol.č.13173A:` 69,33`m3`*2,0`t/m3` = 138,660 [138.66]"138.660000 = 138,660 [A]</t>
  </si>
  <si>
    <t>"`z pol.č.R966358A: `5,8`m`*0,7`t/m` = 4,060 [4.06]"4.060000 = 4,060 [A]</t>
  </si>
  <si>
    <t>"`z pol.č.96613A: `8,586`m3`*2,6`t/m3` = 22,324 [22.324]"22.324000 = 22,324 [A]</t>
  </si>
  <si>
    <t>"`část 45.1: `11,35`m2`*5,80 = 65,830 [69.33] `úprava vtoku 69.33 výtoku: `3,5`m3` = 3,500 [B] `Celkem: `69.33+B = 69,330 [C]"69.330000 = 69,330 [A]</t>
  </si>
  <si>
    <t>"`zásyp propustu: `9,57`m2`*8,80 = 84,216 [84.216]"84.216000 = 84,216 [A]</t>
  </si>
  <si>
    <t>"`z výkresu č.06 - kari síť 8/100/100: `0,28`t` = 0,280 [0.28]"0.280000 = 0,280 [A]</t>
  </si>
  <si>
    <t>"`podkladní beton pod rouru 1.719 jímku: `17,19`m2`*0,10 = 1,719 [1.719]"1.719000 = 1,719 [A]</t>
  </si>
  <si>
    <t>"`pod dlažbu z lomového kamene (z pol.č.465512)` `odláždění svahu 0.532 dna na vtoku: `(2,22`m2`+3,10`m2`)*0,10 = 0,532 [0.532]"0.532000 = 0,532 [A]</t>
  </si>
  <si>
    <t>"`prahy dlažby na vtoku: `0,85`m2`*0,45 = 0,383 [0.383]"0.383000 = 0,383 [A]</t>
  </si>
  <si>
    <t>"`odláždění svahu 1.064 dna na vtoku: `(2,22`m2`+3,1`m2`)*0,20 = 1,064 [1.064]"1.064000 = 1,064 [A]</t>
  </si>
  <si>
    <t>"`nátěr ŽB roury DN800: `8,80*3,10 = 27,280 [27.28]"27.280000 = 27,280 [A]</t>
  </si>
  <si>
    <t>"`dle příl.č.04: `9,50`m` = 9,500 [9.5]"9.500000 = 9,500 [A]</t>
  </si>
  <si>
    <t>966358</t>
  </si>
  <si>
    <t>BOURÁNÍ PROPUSTŮ Z TRUB DN DO 600MM</t>
  </si>
  <si>
    <t>"`levá strana stávajícího propustu: `5,8`m` = 5,800 [5.8]"5.800000 = 5,800 [A]</t>
  </si>
  <si>
    <t>položka zahrnuje:
- odstranění trub včetně případného obetonování a lože
- veškeré pomocné konstrukce (lešení a pod.)
- veškerou manipulaci s vybouranou sutí a hmotami bez dopravy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
- nezahrnuje bourání čel, vtokových a výtokových jímek, odstranění zábradlí</t>
  </si>
  <si>
    <t>SO03132046</t>
  </si>
  <si>
    <t>"z pol.č.96613A: "176.569"m3"*2.6"t/m3" = 459,079 [A]</t>
  </si>
  <si>
    <t>"`provizorní převedení vodoteče: `105,75`m` = 105,750 [105.75]"105.750000 = 105,750 [A]</t>
  </si>
  <si>
    <t>"2,66+4,48+4,48+2,52+0,49+1,96+1,96+4,06+4,06+2,1+0,49+1,54 = 30,800 [3.08] `kubatura: `30,8`m2`*0,10 = 3,080 [B]"3.080000 = 3,080 [A]</t>
  </si>
  <si>
    <t>"5*2,20*62`kg/m`/1000 = 0,682 [0.682]"0.682000 = 0,682 [A]</t>
  </si>
  <si>
    <t>"`vrty pro zemní kotvy: `16`ks`*12,00 = 192,000 [192]"192.000000 = 192,000 [A]</t>
  </si>
  <si>
    <t>"`vrty pro zápory HEB 200:` 2,85+6,05+6,05+6,05+6,05+5,35+2,85+2,85+5,75+5,75+5,75+5,75+5,05+2,85 = 69,000 [69]"69.000000 = 69,000 [A]</t>
  </si>
  <si>
    <t>"`základ pod propustem: `0,402`m2`*96,20 = 38,672 [38.672]"38.672000 = 38,672 [A]</t>
  </si>
  <si>
    <t>"`z příl.č.08: `3,58`t` = 3,580 [3.58]"3.580000 = 3,580 [A]</t>
  </si>
  <si>
    <t>285378</t>
  </si>
  <si>
    <t>KOTVENÍ NA POVRCHU Z PŘEDPÍNACÍ VÝZTUŽE DL. DO 10M</t>
  </si>
  <si>
    <t>ZEMNÍ KOTVY DL. 12,0M, PŘEDPĚTÍ 100KN</t>
  </si>
  <si>
    <t>"`1.etapa: `4`ks` = 4,000 [16] `2.etapa: `8`ks` = 8,000 [B] `3.etapa: `4`ks` = 4,000 [C] `Celkem: `16+B+C = 16,000 [D]"16.000000 = 16,000 [A]</t>
  </si>
  <si>
    <t>285379</t>
  </si>
  <si>
    <t>PŘÍPLATEK ZA DALŠÍ 1M KOTVENÍ NA POVRCHU Z PŘEDPÍNACÍ VÝZTUŽE</t>
  </si>
  <si>
    <t>"`z pol.č.285378: `16`ks`*2,0`m` = 32,000 [32]"32.000000 = 32,000 [A]</t>
  </si>
  <si>
    <t>položka zahrnuje příplatek k ceně kotvy za další 1m přes 10m
zahrnuje dodávku 1m předepsané kotvy, případně její protikorozní úpravu, její osazení do vrtu,
zainjektování a napnutí</t>
  </si>
  <si>
    <t>"`výztuž šachty č.2 z výkresu č.11: `0,45`t` = 0,450 [0.45]"0.450000 = 0,450 [A]</t>
  </si>
  <si>
    <t>"`výztuž šachty č.2 z výkresu č.11: `0,34`t` = 0,340 [0.34]"0.340000 = 0,340 [A]</t>
  </si>
  <si>
    <t>"`nátěr ŽB roury DN1200: `96,20*4,34 = 417,508 [417.508]"417.508000 = 417,508 [A]</t>
  </si>
  <si>
    <t>2,60x1,50M</t>
  </si>
  <si>
    <t>"`dle příl.č.09 na šachtě č.2: `1`ks` = 1,000 [1]"1.000000 = 1,000 [A]</t>
  </si>
  <si>
    <t>"`šachta č.2 z příl.č.09: `9`ks` = 9,000 [9]"9.000000 = 9,000 [A]</t>
  </si>
  <si>
    <t>"`z příl.č.05: `97,0`m` = 97,000 [97]"97.000000 = 97,000 [A]</t>
  </si>
  <si>
    <t>96616A</t>
  </si>
  <si>
    <t>BOURÁNÍ KONSTRUKCÍ ZE ŽELEZOBETONU - BEZ DOPRAVY</t>
  </si>
  <si>
    <t>966371</t>
  </si>
  <si>
    <t>BOURÁNÍ PROPUSTŮ Z TRUB DN DO 1000MM</t>
  </si>
  <si>
    <t>"`stávající propustek: `43,20+28,80+24,60 = 96,600 [96.6]"96.600000 = 96,600 [A]</t>
  </si>
  <si>
    <t>SO031320461</t>
  </si>
  <si>
    <t>1 = 1,000 [A]</t>
  </si>
  <si>
    <t>VTD, DD
'Položka zahrnuje:
- veškeré náklady spojené s objednatelem požadovanými pracemi
Položka nezahrnuje:
- x'
VTD, DD
'Položka zahrnuje:
- veškeré náklady spojené s objednatelem požadovanými pracemi
Položka nezahrnuje:
- x'
VTD, DD
'Položka zahrnuje:
- veškeré náklady spojené s objednatelem požadovanými pracemi
Položka nezahrnuje:
- x'</t>
  </si>
  <si>
    <t>"`dle pol.č.13173A:` 254,559`m3`*2,0`t/m3` = 509,118 [509.118]"509.118000 = 509,118 [A]</t>
  </si>
  <si>
    <t xml:space="preserve">"z pol.č.96616:"  13.55*2.5 = 33,875 [A]_x000d_
 "z pol.č.R966371:" 13.22*1.55 = 20,491 [B]_x000d_
 "Celkem: "33.875+20.491 = 54,366 [C]</t>
  </si>
  <si>
    <t>"`z pol.č.96613A: `197,47`m3`*2,6`t/m3` = 513,422 [513.422]"513.422000 = 513,422 [A]</t>
  </si>
  <si>
    <t>"`provizorní převedení vodoteče: `16,25`m` = 16,250 [16.25]"16.250000 = 16,250 [A]</t>
  </si>
  <si>
    <t>"levá strana:" 16.56*12.43 = 205,841 [A]_x000d_
 "krajní část výkopu na vtoku: "4.6*9.83 = 45,218 [B]_x000d_
 "úprava koryta na vtoku: "3.5 = 3,500 [C]_x000d_
 "Celkem: "205.841+45.218+3.5 = 254,559 [D]</t>
  </si>
  <si>
    <t>"zásyp propustu: " 17.26*12.61 = 217,649 [A]_x000d_
 254.56-217.65 = 36,910 [B]_x000d_
 "krajní část výkopu na vtoku: "4.6"m2"*9.83 = 45,218 [C]_x000d_
 "odpočet objemu jímky č.1: "-5.2"m2"*2.92 = -15,184 [D]_x000d_
 "Celkem: "217.649+36.91+45.218+-15.184 = 284,593 [E]</t>
  </si>
  <si>
    <t>"`základ pod propustem: `0,402`m2`*10,60 = 4,261 [4.261]"4.261000 = 4,261 [A]</t>
  </si>
  <si>
    <t>"`z příl.č.08: `0,38`t` = 0,380 [0.38]"0.380000 = 0,380 [A]</t>
  </si>
  <si>
    <t>"vtoková šachta č.1:" 2.4*2.57 + 5.2*0.30 = 7,728 [A]_x000d_
 "vtoková šachta č.3: "3.18"m2"*2.05+4.56"m2"*0.30+2.16"m2"*0.95+4.16"m2"*0.20 = 10,771 [B]_x000d_
 "odpočet objem roury: "-2.13"m2"*0.30*2 = -1,278 [C]_x000d_
 "Celkem: "7.728+10.771+-1.278 = 17,221 [D]</t>
  </si>
  <si>
    <t>"výztuž šachty č.1 z výkresu č.10: "0.50"t" = 0,500 [A]_x000d_
 "výztuž šachty č.3 z výkresu č.13: "1.40"t" = 1,400 [B]_x000d_
 "Celkem: "0.5+1.4 = 1,900 [C]</t>
  </si>
  <si>
    <t>"výztuž šachty č.1 z výkresu č.10: "0.29"t" = 0,290 [A]_x000d_
 "výztuž šachty č.3 z výkresu č.13: "0.66"t" = 0,660 [B]_x000d_
 "Celkem: "0.29+0.66 = 0,950 [C]</t>
  </si>
  <si>
    <t>"podkladní beton pod rouru:" 10.60*2.45*0.10 = 2,597 [A]_x000d_
 "Celkem: "2.597 = 2,597 [B]</t>
  </si>
  <si>
    <t>"` ```dno a okolí šachet`"_x000d_
 "šachta č.1: "5.77"m2"*0.13 = 0,750 [A]_x000d_
 "dno šachty č.3: "5.54"m2"*0.10 = 0,554 [B]_x000d_
 "dlažba vtok: "24.18"m2"*0.15 = 3,627 [C]_x000d_
 "Celkem: "0.75+0.554+3.627 = 4,931 [D]</t>
  </si>
  <si>
    <t>"`práhy dlažby: `2,8`m2`*0,80 = 2,240 [2.24]"2.240000 = 2,240 [A]</t>
  </si>
  <si>
    <t>"` ```dno a okolí šachet`"_x000d_
 "šachta č.1: "5.77"m2"*0.20 = 1,154 [A]_x000d_
 "dno šachty č.3: "5.54"m2"*0.20 = 1,108 [B]_x000d_
 "dlažba vtok: "24.18"m2"*0.20 = 4,836 [C]_x000d_
 "Celkem: "1.154+1.108+4.836 = 7,098 [D]</t>
  </si>
  <si>
    <t>"`nátěr ŽB roury DN1200: `10,60*4,34 = 46,004 [46.004]"46.004000 = 46,004 [A]</t>
  </si>
  <si>
    <t>"`dle příl.č.09 na šachtě č.1: `1`ks` = 1,000 [1]"1.000000 = 1,000 [A]</t>
  </si>
  <si>
    <t>"`šachta č.1 z příl.č.09: `7`ks` = 7,000 [16] `šachta č.3 z příl.č.09: `9`ks` = 9,000 [B] `Celkem: `16+B = 16,000 [C]"16.000000 = 16,000 [A]</t>
  </si>
  <si>
    <t>"`z příl.č.05: `11,0`m` = 11,000 [11]"11.000000 = 11,000 [A]</t>
  </si>
  <si>
    <t>"`bourání stávajícího propustu` `základ stávajícího propustu: `1,68`m2`*13,23 = 22,226 [22.226]"22.226000 = 22,226 [A]</t>
  </si>
  <si>
    <t>"`bourání stávajících šachet` `šachta 1: `3,74`m3` = 3,740 [13.55] `šachta 5: `9,81`m3` = 9,810 [B] `Celkem: `13.55+B = 13,550 [C]"13.550000 = 13,550 [A]</t>
  </si>
  <si>
    <t>"`stávající propustek: `2,40+10,82 = 13,220 [13.22]"13.220000 = 13,220 [A]</t>
  </si>
  <si>
    <t>SO03132047</t>
  </si>
  <si>
    <t>02861</t>
  </si>
  <si>
    <t>PRŮZKUMNÉ PRÁCE PROTIKOROZNÍ A BLUDNÝCH PROUDŮ NA POVRCHU</t>
  </si>
  <si>
    <t>měření bludných proudů</t>
  </si>
  <si>
    <t>"1 = 1,000 [1]"1.000000 = 1,000 [A]</t>
  </si>
  <si>
    <t>02911</t>
  </si>
  <si>
    <t>OSTATNÍ POŽADAVKY - GEODETICKÉ ZAMĚŘENÍ</t>
  </si>
  <si>
    <t>dle TZ,TKP,ZTKP,není-li obsaženo v jedn.cenách-položky za celý most(sledování mostu)</t>
  </si>
  <si>
    <t>VTD, DD</t>
  </si>
  <si>
    <t>029412</t>
  </si>
  <si>
    <t>OSTATNÍ POŽADAVKY - VYPRACOVÁNÍ MOSTNÍHO LISTU</t>
  </si>
  <si>
    <t>02953</t>
  </si>
  <si>
    <t>OSTATNÍ POŽADAVKY - HLAVNÍ MOSTNÍ PROHLÍDKA</t>
  </si>
  <si>
    <t>Položka zahrnuje :
- úkony dle ČSN 73 6221
- provedení hlavní mostní prohlídky oprávněnou fyzickou nebo právnickou osobou
- vyhotovení záznamu (protokolu), který jednoznačně definuje stav mostu
Položka nezahrnuje:
- x</t>
  </si>
  <si>
    <t>029711</t>
  </si>
  <si>
    <t>OSTAT POŽADAVKY - GEOT MONIT NA POVRCHU - MĚŘ (GEODET) BODY</t>
  </si>
  <si>
    <t>body HVB s nucenou centrací</t>
  </si>
  <si>
    <t>R15120</t>
  </si>
  <si>
    <t>904</t>
  </si>
  <si>
    <t xml:space="preserve">NEOCEŇOVAT - POPLATKY ZA LIKVIDACI ODPADŮ NEKONTAMINOVANÝCH - 17 01 02  STAVEBNÍ A DEMOLIČNÍ SUŤ (CIHLY)</t>
  </si>
  <si>
    <t xml:space="preserve">POPLATKY ZA LIKVIDACI ODPADŮ NEKONTAMINOVANÝCH - 17 01 02  STAVEBNÍ A DEMOLIČNÍ SUŤ (CIHLY)</t>
  </si>
  <si>
    <t>"264727 vrty pro zápory" 33.0 "m3" = 33,000 [A]_x000d_
 "Mezisoučet: "33 = 33,000 [B]_x000d_
 "Přepočet na T" 33*2.1 = 69,300 [C]_x000d_
 "Mezisoučet: "69.3 = 69,300 [D]</t>
  </si>
  <si>
    <t>17 01 02 Stavební a demoliční suť (cihly) + 17 05 04 Vytěžené zeminy a horniny - II. třída těžitelnosti (dříve třídy 4 d), 4 e), 5
Položka zahrnuje:
- veškeré poplatky provozovateli skládky související s uložením odpadu na skládce.
Položka nezahrnuje:
- x'
17 01 02 Stavební a demoliční suť (cihly) + 17 05 04 Vytěžené zeminy a horniny - II. třída těžitelnosti (dříve třídy 4 d), 4 e), 5
Položka zahrnuje:
- veškeré poplatky provozovateli skládky související s uložením odpadu na skládce.
Položka nezahrnuje:
- x'
17 01 02 Stavební a demoliční suť (cihly) + 17 05 04 Vytěžené zeminy a horniny - II. třída těžitelnosti (dříve třídy 4 d), 4 e), 5
Položka zahrnuje:
- veškeré poplatky provozovateli skládky související s uložením odpadu na skládce.
Položka nezahrnuje:
- x'</t>
  </si>
  <si>
    <t>11511</t>
  </si>
  <si>
    <t>ČERPÁNÍ VODY DO 500 L/MIN</t>
  </si>
  <si>
    <t>HOD</t>
  </si>
  <si>
    <t>"bude čerpáno dle skutečně zjištěného stavu se souhlasem TDS" 500 = 500,000 [A]</t>
  </si>
  <si>
    <t>čerpání vody
bude čerpáno dle skutečně zjištěného stavu se souhlasem TDS 500 = 500,000 [A]
Položka zahrnuje:
- čerpání vody na povrchu
- potrubí 
- pohotovost záložní čerpací soupravy
- zřízení čerpací jímky
- následná demontáž a likvidace těchto zařízení
Položka nezahrnuje:
- x
čerpání vody
bude čerpáno dle skutečně zjištěného stavu se souhlasem TDS 500 = 500,000 [A]
Položka zahrnuje:
- čerpání vody na povrchu
- potrubí 
- pohotovost záložní čerpací soupravy
- zřízení čerpací jímky
- následná demontáž a likvidace těchto zařízení
Položka nezahrnuje:
- x
čerpání vody
bude čerpáno dle skutečně zjištěného stavu se souhlasem TDS 500 = 500,000 [A]
Položka zahrnuje:
- čerpání vody na povrchu
- potrubí 
- pohotovost záložní čerpací soupravy
- zřízení čerpací jímky
- následná demontáž a likvidace těchto zařízení
Položka nezahrnuje:
- x</t>
  </si>
  <si>
    <t>125738</t>
  </si>
  <si>
    <t>VYKOPÁVKY ZE ZEMNÍKŮ A SKLÁDEK TŘ. I, ODVOZ DO 20KM</t>
  </si>
  <si>
    <t>nákup ornice</t>
  </si>
  <si>
    <t>výkopy vč.odvozu,uložení na skládku a deponii a příp.poplatkum, probírka do zpětných zásypů 50%</t>
  </si>
  <si>
    <t>"2817,00 = 2817,000 [2817]"2817.000000 = 2817,000 [A]</t>
  </si>
  <si>
    <t>17110</t>
  </si>
  <si>
    <t>ULOŽENÍ SYPANINY DO NÁSYPŮ SE ZHUTNĚNÍM</t>
  </si>
  <si>
    <t>zásyp svahových kuželu ze zeminy vhodné do násypu vč.natěžení a dovozu z probírky</t>
  </si>
  <si>
    <t>"80,00 = 80,000 [80]"80.000000 = 80,000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</si>
  <si>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</si>
  <si>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 svahových kuželu ze zeminy vhodné do násypu</t>
  </si>
  <si>
    <t xml:space="preserve">Položka zahrnuje:
- kompletní provedení zemní konstrukce (násypového tělesa včetně aktivní zóny)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</si>
  <si>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17280</t>
  </si>
  <si>
    <t>ZŘÍZENÍ TĚSNĚNÍ Z NAKUPOVANÝCH MATERIÁLŮ</t>
  </si>
  <si>
    <t>zeminy vhodné dle ČSN 736244, ČL. 5.2, štěrkopísek tl. 300mm
vč.natěžení a dovozu</t>
  </si>
  <si>
    <t>"22,50 = 22,500 [22.5]"22.500000 = 22,500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</si>
  <si>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</si>
  <si>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zásypy základů opěr ze zeminy vhodné dle ČSN 736244, ČL. 5.4 vč.natěžení a dovozu z probírky</t>
  </si>
  <si>
    <t>"700,00 = 700,000 [700]"700.000000 = 700,000 [A]</t>
  </si>
  <si>
    <t>zásypy základů opěr ze zeminy vhodné dle ČSN 736244, ČL. 5.4</t>
  </si>
  <si>
    <t>17610</t>
  </si>
  <si>
    <t>VÝPLNĚ ZE ZEMIN SE ZHUT</t>
  </si>
  <si>
    <t>ZÁSYP ZA OPĚROU ZE ZHUT
zeminy vhodné dle ČSN 736244, ČL. 5.4
vč.natěžení a dovozu, zásyp za opěrami</t>
  </si>
  <si>
    <t>"131,20 = 131,200 [131.2]"131.200000 = 131,200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</si>
  <si>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</si>
  <si>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PŘECHODOVÝ KLÍN ZE ZHUT
zeminy vhodné dle ČSN 736244, ČL. 5.6
vč.natěžení,dovozu, přechodový klín</t>
  </si>
  <si>
    <t>"73,06 = 73,060 [73.06]"73.060000 = 73,060 [A]</t>
  </si>
  <si>
    <t>17880</t>
  </si>
  <si>
    <t>ZÁSYP V UZAVŘENÝCH PROSTORÁCH Z NAKUP MATERIÁLŮ</t>
  </si>
  <si>
    <t>zásyp vsakovací jímky propustným materiálem</t>
  </si>
  <si>
    <t>"2,00 = 2,000 [2]"2.000000 = 2,000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</si>
  <si>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</si>
  <si>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18223</t>
  </si>
  <si>
    <t>ROZPROSTŘENÍ ORNICE VE SVAHU V TL DO 0,20M</t>
  </si>
  <si>
    <t>vč.natěžení,dovozu</t>
  </si>
  <si>
    <t>"52,00 = 52,000 [52]"52.000000 = 52,000 [A]</t>
  </si>
  <si>
    <t>Položka zahrnuje:
- nutné přemístění ornice z dočasných skládek vzdálených do 50m
- rozprostření ornice v předepsané tloušťce ve svahu přes 1:5
Položka nezahrnuje:
- x</t>
  </si>
  <si>
    <t>18233</t>
  </si>
  <si>
    <t>ROZPROSTŘENÍ ORNICE V ROVINĚ V TL DO 0,20M</t>
  </si>
  <si>
    <t>Položka zahrnuje:
- nutné přemístění ornice z dočasných skládek vzdálených do 50m
- rozprostření ornice v předepsané tloušťce v rovině a ve svahu do 1:5
Položka nezahrnuje:
- x</t>
  </si>
  <si>
    <t>18242</t>
  </si>
  <si>
    <t>ZALOŽENÍ TRÁVNÍKU HYDROOSEVEM NA ORNICI</t>
  </si>
  <si>
    <t>Položka zahrnuje:
- dodání předepsané travní směsi, hydroosev na ornici, zalévání, první pokosení, to vše bez ohledu na sklon terénu
Položka nezahrnuje:
- x</t>
  </si>
  <si>
    <t>18331</t>
  </si>
  <si>
    <t>SADOVNICKÉ OBDĚLÁNÍ PŮDY</t>
  </si>
  <si>
    <t>Položka zahrnuje:
- strojové obdělání nejsvrchnější vrstvy půdy původního horizontu nebo nově rozprostřené vrchní vrstvy půdy
- urovnání pozemku, zejména základní výškové úpravy terénu tak, aby povrch podkladu byl bez prohlubní a výstupků
Položka nezahrnuje:
- x</t>
  </si>
  <si>
    <t>18351</t>
  </si>
  <si>
    <t>CHEMICKÉ ODPLEVELENÍ</t>
  </si>
  <si>
    <t>Položka zahrnuje
- celoplošný postřik a chemickou likvidace nežádoucích rostlin nebo jejích částí a zabránění jejich dalšímu růstu na urovnaném volném terénu
Položka nezahrnuje:
- x</t>
  </si>
  <si>
    <t>18461</t>
  </si>
  <si>
    <t>MULČOVÁNÍ</t>
  </si>
  <si>
    <t>Položka zahrnuje.
- dodání a rozprostření mulčovací kůry nebo štěpky v předepsané tloušťce nebo mulčovací textilie bez ohledu na sklon terénu, stabilizaci mulče proti erozi, přísady proti vznícení mulče
- naložení a odvoz odpadu
Položka nezahrnuje:
- x</t>
  </si>
  <si>
    <t>18462</t>
  </si>
  <si>
    <t>OŠETŘENÍ MULČOVÁNÍ</t>
  </si>
  <si>
    <t>Položka zahrnuje:
- chemické odplevelení a doplnění chybějícího mulče
Položka nezahrnuje:
- x</t>
  </si>
  <si>
    <t>18471</t>
  </si>
  <si>
    <t>OŠETŘENÍ DŘEVIN VE SKUPINÁCH</t>
  </si>
  <si>
    <t>Položka zahrnuje:
- odplevelení s nakypřením, vypletí, ošetření řezem, hnojením
- odstranění poškozených částí dřevin s případným složením odpadu na hromady, naložením na dopravní prostředek, odvozem a složením
Položka nezahrnuje:
- x</t>
  </si>
  <si>
    <t>18472</t>
  </si>
  <si>
    <t>OŠETŘENÍ DŘEVIN SOLITERNÍCH</t>
  </si>
  <si>
    <t>Položka zahrnuje:
- odplevelení s nakypřením, vypletí, řezem, hnojením
- odstranění poškozených částí dřevin s případným složením odpadu na hromady, naložením na dopravní prostředek, odvozem a složením
Položka nezahrnuje:
- x</t>
  </si>
  <si>
    <t>184A1</t>
  </si>
  <si>
    <t>VYSAZOVÁNÍ KEŘŮ LISTNATÝCH S BALEM VČETNĚ VÝKOPU JAMKY</t>
  </si>
  <si>
    <t>20 ks nadjezd, 87 ks náhradní výsadba</t>
  </si>
  <si>
    <t xml:space="preserve">Položka zahrnuje:
- dodávku projektem předepsaných  keřů
- hloubení jamek (min. rozměry pro keře 30/30/30cm) s event. výměnou půdy, s hnojením anorganickým hnojivem a přídavkem organického hnojiva dle PD, zálivku,  a pod.
- veškerý materiál, výrobky a polotovary, včetně mimostaveništní a vnitrostaveništní dopravy (rovněž přesuny), včetně naložení a složení, případně s uložením
Položka nezahrnuje:
- x</t>
  </si>
  <si>
    <t>184B14</t>
  </si>
  <si>
    <t>VYSAZOVÁNÍ STROMŮ LISTNATÝCH S BALEM OBVOD KMENE DO 14CM, PODCHOZÍ VÝŠ MIN 2,2M</t>
  </si>
  <si>
    <t>8 ks nadjezd, 95 ks náhradní výsadba</t>
  </si>
  <si>
    <t xml:space="preserve">Položka zahrnuje:
-  dodávku projektem předepsaných  stromů
- hloubení jamek (min. rozměry pro stromy min. 1,5 násobek balu výpěstku) s event. výměnou půdy, s hnojením anorganickým hnojivem a přídavkem organického hnojiva min. 5kg pro stromy
- zálivku, kůly, chráničky ke stromům nebo ochrana stromů nátěrem a pod.
- položka zahrnuje veškerý materiál, výrobky a polotovary, včetně mimostaveništní a vnitrostaveništní dopravy (rovněž přesuny), včetně naložení a složení, případně s uložením
Položka nezahrnuje:
- x
Způsob měření:
- obvod kmene se měří ve výšce 1,00m nad zemí.</t>
  </si>
  <si>
    <t>18600</t>
  </si>
  <si>
    <t>ZALÉVÁNÍ VODOU</t>
  </si>
  <si>
    <t>Položka zahrnuje
- veškerý materiál, výrobky a polotovary, včetně mimostaveništní a vnitrostaveništní dopravy (rovněž přesuny), včetně naložení a složení, případně s uložením
Položka nezahrnuje:
- x</t>
  </si>
  <si>
    <t>22595A</t>
  </si>
  <si>
    <t>VÝDŘEVA ZÁPOROVÉHO PAŽENÍ TRVALÁ (PLOCHA)</t>
  </si>
  <si>
    <t>"vrty pro zápory" 70 = 70,000 [A]</t>
  </si>
  <si>
    <t>výdřeva pro zápory
Položka zahrnuje:
- dodávku a osazení pažin bez ohledu na druh
Položka nezahrnuje:
- x
výdřeva pro zápory
Položka zahrnuje:
- dodávku a osazení pažin bez ohledu na druh
Položka nezahrnuje:
- x
výdřeva pro zápory
Položka zahrnuje:
- dodávku a osazení pažin bez ohledu na druh
Položka nezahrnuje:
- x</t>
  </si>
  <si>
    <t>264727</t>
  </si>
  <si>
    <t>VRTY PRO PILOTY TŘ I A II D DO 500MM</t>
  </si>
  <si>
    <t>"vrty pro zápory" 168 = 168,000 [A]</t>
  </si>
  <si>
    <t xml:space="preserve">vrty pro zápory
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Položka nezahrnuje:
-  zapažení trvalými pažnicemi
-  uložení zeminy na skládku a poplatek za skládku
Způsob měření:
- do délky vrtu se nezapočítává  hluché vrtání
vrty pro zápory
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Položka nezahrnuje:
-  zapažení trvalými pažnicemi
-  uložení zeminy na skládku a poplatek za skládku
Způsob měření:
- do délky vrtu se nezapočítává  hluché vrtání
vrty pro zápory
Položka zahrnuje:
- zřízení vrtu, svislou a vodorovnou dopravu zeminy bez uložení na skládku, vrtací práce zapaž. i nepaž. vrtu
- čerpání vody z vrtu, vyčištění vrtu
- zabezpečení vrtacích prací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v případě zapažení dočasnými pažnicemi jejich opotřebení
- v případě zapažení suspenzí veškeré hospodaření s ní
Položka nezahrnuje:
-  zapažení trvalými pažnicemi
-  uložení zeminy na skládku a poplatek za skládku
Způsob měření:
- do délky vrtu se nezapočítává  hluché vrtání</t>
  </si>
  <si>
    <t>21331</t>
  </si>
  <si>
    <t>DRENÁŽNÍ VRSTVY Z BETONU MEZEROVITÉHO (DRENÁŽNÍHO)</t>
  </si>
  <si>
    <t>obetonování drenáže</t>
  </si>
  <si>
    <t>"2,03 = 2,030 [2.03]"2.030000 = 2,030 [A]</t>
  </si>
  <si>
    <t>Položka zahrnuje:
- dodávku předepsaného materiálu pro drenážní vrstvu, včetně mimostaveništní a vnitrostaveništní dopravy
- provedení drenážní vrstvy předepsaných rozměrů a předepsaného tvaru
Položka nezahrnuje:
- x</t>
  </si>
  <si>
    <t>21341</t>
  </si>
  <si>
    <t>DRENÁŽNÍ VRSTVY Z PLASTBETONU (PLASTMALTY)</t>
  </si>
  <si>
    <t>drenážní vrstvy z polymerbetonu (plastbetonu)
odvodňovací žebro, drenážní beton MCB 12,5</t>
  </si>
  <si>
    <t>21361</t>
  </si>
  <si>
    <t>DRENÁŽNÍ VRSTVY Z GEOTEXTILIE</t>
  </si>
  <si>
    <t>dvě vrstvy 300g/m2
geokompozitní drenážní materiál nebo geosyntetická folie s prolisy o tloušťce nejméně 6 mm (po stlačení)</t>
  </si>
  <si>
    <t>"200,00 = 200,000 [200]"200.000000 = 200,000 [A]</t>
  </si>
  <si>
    <t>Položka zahrnuje:
- dodávku předepsané geotextilie (včetně nutných přesahů) pro drenážní vrstvu, včetně mimostaveništní a vnitrostaveništní dopravy
- provedení drenážní vrstvy předepsaných rozměrů a předepsaného tvaru
Položka nezahrnuje:
- x</t>
  </si>
  <si>
    <t>"373,22 = 373,220 [373.22]"373.220000 = 373,220 [A]</t>
  </si>
  <si>
    <t>224365</t>
  </si>
  <si>
    <t>VÝZTUŽ PILOT Z OCELI 10505, B500B</t>
  </si>
  <si>
    <t>vč.požadavků z hlediska bludných proudů</t>
  </si>
  <si>
    <t>"37,32 = 37,320 [37.32]"37.320000 = 37,320 [A]</t>
  </si>
  <si>
    <t>22594</t>
  </si>
  <si>
    <t>ZÁPOROVÉ PAŽENÍ Z KOVU TRVALÉ</t>
  </si>
  <si>
    <t>"zápory" 15.624 = 15,624 [A]</t>
  </si>
  <si>
    <t>Položka zahrnuje:
- dodávku ocelových zápor
- jejich osazení do připravených vrtů včetně zabetonování konců a obsypu, případně jejich zaberanění
Položka nezahrnuje:
- vrty
Způsob měření:
- ocelová převázka se započítává do výsledné hmotnosti
Položka zahrnuje:
- dodávku ocelových zápor
- jejich osazení do připravených vrtů včetně zabetonování konců a obsypu, případně jejich zaberanění
Položka nezahrnuje:
- vrty
Způsob měření:
- ocelová převázka se započítává do výsledné hmotnosti
Položka zahrnuje:
- dodávku ocelových zápor
- jejich osazení do připravených vrtů včetně zabetonování konců a obsypu, případně jejich zaberanění
Položka nezahrnuje:
- vrty
Způsob měření:
- ocelová převázka se započítává do výsledné hmotnosti</t>
  </si>
  <si>
    <t>23217A</t>
  </si>
  <si>
    <t>ŠTĚTOVÉ STĚNY BERANĚNÉ Z KOVOVÝCH DÍLCŮ DOČASNÉ (PLOCHA)</t>
  </si>
  <si>
    <t>"134,00 = 134,000 [134]"134.000000 = 134,000 [A]</t>
  </si>
  <si>
    <t xml:space="preserve">Položka zahrnuje:
- zřízení stěny
- opotřebení štětovnic, případně jejich ošetřování, řezání, nastavování a další úpravy
- kleštiny, převázky. a další pomocné a doplňkové konstrukce
- nastražení a zaberanění štětovnic do jakékoliv třídy horniny
- veškerou dopravu, nájem, provoz a přemístění beranících zařízení a dalších mechanismů
- lešení a podpěrné konstrukce pro práci a manipulaci beranících zařízení a dalších mechanismů
- beranící plošiny vč. zemních prací, zpevnění, odvodnění a pod.
- při provádění z lodi náklady na prám nebo lodi
- těsnění stěny, je-li nutné
- kotvení stěny, je-li nutné nebo vzepření, případně rozepření
- vodící piloty nebo stabilizační hrázky
- zhotovení koutových štětovnic
- dílenská dokumentace, včetně technologického předpisu spojování,
- dodání spojovacího materiálu,
- zřízení  montážních  a  dilatačních  spojů,  spar, včetně potřebných úprav, vložek, opracování, očištění a ošetření,
- jakákoliv doprava a manipulace dílců  a  montážních  sestav,  včetně  dopravy konstrukce z výrobny na stavbu,
- montážní dokumentace včetně technologického předpisu montáže,
- výplň, těsnění a tmelení spar a spojů,
- veškeré druhy opracování povrchů, včetně úprav pod nátěry a pod izolaci,
- veškeré druhy dílenských základů a základních nátěrů a povlaků,
- všechny druhy ocelového kotvení,
- dílenskou přejímku a montážní prohlídku, včetně požadovaných dokladů
Položka nezahrnuje:
- x</t>
  </si>
  <si>
    <t>23717A</t>
  </si>
  <si>
    <t>ODSTRANĚNÍ ŠTĚTOVÝCH STĚN Z KOVOVÝCH DÍLCŮ V PLOŠE</t>
  </si>
  <si>
    <t>Položka zahrnuje:
- odstranění stěn včetně odvozu a uložení na skládku
Položka nezahrnuje:
- x</t>
  </si>
  <si>
    <t>261514</t>
  </si>
  <si>
    <t>VRTY PRO KOTVENÍ A INJEKTÁŽ TŘ V NA POVRCHU D DO 35MM</t>
  </si>
  <si>
    <t>Ocelové schodiště</t>
  </si>
  <si>
    <t>"7,20 = 7,200 [7.2]"7.200000 = 7,200 [A]</t>
  </si>
  <si>
    <t>Položka zahrnuje:
- přemístění, montáž a demontáž vrtných souprav
- svislou dopravu zeminy z vrtu
- vodorovnou dopravu zeminy bez uložení na skládku
- případně nutné pažení dočasné (včetně odpažení) i trvalé
Položka nezahrnuje:
- x</t>
  </si>
  <si>
    <t>264141</t>
  </si>
  <si>
    <t>VRTY PRO PILOTY TŘ. I D DO 1000MM</t>
  </si>
  <si>
    <t>vč.odvozu,uložení na skládku a příp.poplatku, vč. hluchého vrtání</t>
  </si>
  <si>
    <t>"240,00 = 240,000 [240]"240.000000 = 240,000 [A]</t>
  </si>
  <si>
    <t>264742</t>
  </si>
  <si>
    <t>VRTY PRO PILOTY TŘ I A II D DO 1200MM</t>
  </si>
  <si>
    <t>"16,00 = 16,000 [16]"16.000000 = 16,000 [A]</t>
  </si>
  <si>
    <t>27231</t>
  </si>
  <si>
    <t>ZÁKLADY Z PROSTÉHO BETONU</t>
  </si>
  <si>
    <t>podkladní beton C12/15-X0</t>
  </si>
  <si>
    <t>"103,13 = 103,130 [103.13]"103.130000 = 103,130 [A]</t>
  </si>
  <si>
    <t>vč.nátěru proti zemní vlhkosti,bednění</t>
  </si>
  <si>
    <t>"424,50 = 424,500 [424.5]"424.500000 = 424,500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</si>
  <si>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betonu,
- zhotovení nepropustného, mrazuvzdorného betonu a betonu požadované trvanlivosti a vlastností, užití potřebných přísad a technologií výroby betonu,
- zřízení pracovních a dilatačních spar, včetně potřebných úprav, výplně, vložek, opracování, očištění a ošetření,
- bednění  požadovaných  konstr. (i ztracené) s úpravou  dle požadované  kvality povrchu betonu, včetně odbedňovacích a odskružovacích prostředků, nátěrů zabraňujících soudržnosti betonu a bednění,
- podpěrné  konstr. (skruže) a lešení všech druhů pro bednění,  vč. ochranných a bezpečnostních opatření a základů těchto konstrukcí a lešení,
- vytvoření kotevních čel, kapes, nálitků a sedel, zřízení  všech  požadovaných  otvorů,  výklenků, prostupů, dutin, drážek a pod., vč. ztížení práce a úprav  kolem nich,
- úpravy pro osazení výztuže, doplňkových konstrukcí a vybavení,
- úpravy povrchu pro položení požadované izolace, povlaků a nátěrů, případně vyspravení,
- ztížení práce u kabelových a injektážních trubek a ostatních zařízení osazovaných do betonu,
- konstrukce betonových kloubů, upevnění kotevních prvků a doplňkových konstrukcí,
- nátěry zabraňující soudržnost betonu a bednění,
- výplň, těsnění  a tmelení spar a spojů,
- opatření  povrchů  betonu  izolací  proti zemní vlhkosti v částech, kde přijdou do styku se zeminou nebo kamenivem,
- případné zřízení spojovací vrstvy u základů,
- úpravy pro osazení zařízení ochrany konstrukce proti vlivu bludných proudů,
Položka nezahrnuje:
- dodání a osazení výztuže</t>
  </si>
  <si>
    <t>vč.nátěru proti zemní vlhkosti,bednění
Ocelové schodiště</t>
  </si>
  <si>
    <t>"18,00 = 18,000 [18]"18.000000 = 18,000 [A]</t>
  </si>
  <si>
    <t>včetně PKO</t>
  </si>
  <si>
    <t>"76,41 = 76,410 [76.41]"76.410000 = 76,410 [A]</t>
  </si>
  <si>
    <t>Položka:
- zahrnuje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
Položka nezahrnuje:
- x</t>
  </si>
  <si>
    <t>včetně PKO
Ocelové schodiště</t>
  </si>
  <si>
    <t>"2,16 = 2,160 [2.16]"2.160000 = 2,160 [A]</t>
  </si>
  <si>
    <t>285361</t>
  </si>
  <si>
    <t>KOTVENÍ NA POVRCHU Z BETONÁŘSKÉ VÝZTUŽE DL. DO 3M</t>
  </si>
  <si>
    <t>chemické kotvy M30 mm do vývrtu
délka 300 mm
Ocelové schodiště</t>
  </si>
  <si>
    <t>"24,00 = 24,000 [24]"24.000000 = 24,000 [A]</t>
  </si>
  <si>
    <t>Položka zahrnuje:
- dodávku předepsané kotvy, případně její protikorozní úpravu, její osazení do vrtu, zainjektování a napnutí, případně opěrné desky
Položka nezahrnuje:
- vrty</t>
  </si>
  <si>
    <t>311365</t>
  </si>
  <si>
    <t>VÝZTUŽ ZDÍ A STĚN PODP A VOL Z OCELI 10505, B500B</t>
  </si>
  <si>
    <t>"28,80 = 28,800 [28.8]"28.800000 = 28,800 [A]</t>
  </si>
  <si>
    <t>Položka zahrnuje:
- veškerý materiál, výrobky a polotovary, včetně mimostaveništní a vnitrostaveništní dopravy (rovněž přesuny), včetně naložení a složení, případně s uložením
- dodání betonářské výztuže v požadované kvalitě, stříhání, řezání, ohýbání a spojování do všech požadovaných tvarů (vč. armakošů) a uložení s požadovaným zajištěním polohy a krytí výztuže betonem,
- veškeré svary nebo jiné spoje výztuže,
- pomocné konstrukce a práce pro osazení a upevnění výztuže,
- zednické výpomoci pro montáž betonářské výztuže,
- úpravy výztuže pro osazení doplňkových konstrukcí,
- ochranu výztuže do doby jejího zabetonování,
- úpravy výztuže pro zřízení železobetonových kloubů, kotevních prvků, závěsných ok a doplňkových konstrukcí,
- veškerá opatření pro zajištění soudržnosti výztuže a betonu,
- vodivé propojení výztuže, které je součástí ochrany konstrukce proti vlivům bludných proudů, vyvedení do měřících skříní nebo míst pro měření bludných proudů (vlastní měřící skříně se uvádějí položkami SD 74),
- povrchovou antikorozní úpravu výztuže,
- separaci výztuže,
- osazení měřících zařízení a úpravy pro ně,
- osazení měřících skříní nebo míst pro měření bludných proudů.
Položka nezahrnuje:
- x</t>
  </si>
  <si>
    <t>31717</t>
  </si>
  <si>
    <t>KOVOVÉ KONSTRUKCE PRO KOTVENÍ ŘÍMSY</t>
  </si>
  <si>
    <t>kotva římsy do vývrtu
vč. vývrtu a lepení</t>
  </si>
  <si>
    <t>"427,00 = 427,000 [427]"427.000000 = 427,000 [A]</t>
  </si>
  <si>
    <t>Položka zahrnuje:
- dodávku (výrobu) kotevního prvku předepsaného tvaru
- jeho osazení do předepsané polohy včetně nezbytných prací (vrty, zálivky apod.)
Položka nezahrnuje:
- x</t>
  </si>
  <si>
    <t>317325</t>
  </si>
  <si>
    <t>ŘÍMSY ZE ŽELEZOBETONU DO C30/37 (B37)</t>
  </si>
  <si>
    <t>vč.úpravy dilat.spár,zámečnických výrobků osazených do betonu, nátěrů dle TZ</t>
  </si>
  <si>
    <t>"207,00 = 207,000 [207]"207.000000 = 207,000 [A]</t>
  </si>
  <si>
    <t>317365</t>
  </si>
  <si>
    <t>VÝZTUŽ ŘÍMS Z OCELI 10505, B500B</t>
  </si>
  <si>
    <t>"28,98 = 28,980 [28.98]"28.980000 = 28,980 [A]</t>
  </si>
  <si>
    <t>327325</t>
  </si>
  <si>
    <t>ZDI OPĚRNÉ, ZÁRUBNÍ, NÁBŘEŽNÍ ZE ŽELEZOVÉHO BETONU DO C30/37 (B37)</t>
  </si>
  <si>
    <t>"160,00 = 160,000 [160]"160.000000 = 160,000 [A]</t>
  </si>
  <si>
    <t>333325</t>
  </si>
  <si>
    <t>MOSTNÍ OPĚRY A KŘÍDLA ZE ŽELEZOVÉHO BETONU DO C30/37</t>
  </si>
  <si>
    <t>betony dříku, křídla a ložiskového bloku včetně nátěru proti zemní vlhkosti,bednění,úpravy prac. a dilat.spár,prostupů pro inž.sítě, nátěrů dle TZ</t>
  </si>
  <si>
    <t>"158,30 = 158,300 [158.3]"158.300000 = 158,300 [A]</t>
  </si>
  <si>
    <t>333365</t>
  </si>
  <si>
    <t>VÝZTUŽ MOSTNÍCH OPĚR A KŘÍDEL Z OCELI 10505, B500B</t>
  </si>
  <si>
    <t>"19,00 = 19,000 [19]"19.000000 = 19,000 [A]</t>
  </si>
  <si>
    <t>334326</t>
  </si>
  <si>
    <t>MOSTNÍ PILÍŘE A STATIVA ZE ŽELEZOVÉHO BETONU DO C40/50 (B50)</t>
  </si>
  <si>
    <t>ze ŽB C35/45
betony dříku, křídla a ložiskového bloku vč.bednění,úpravy prac. a dilat.spár,úpravy povrchu, nátěrů dle TZ</t>
  </si>
  <si>
    <t>"134,30 = 134,300 [134.3]"134.300000 = 134,300 [A]</t>
  </si>
  <si>
    <t>334365</t>
  </si>
  <si>
    <t>VÝZTUŽ MOSTNÍCH PILÍŘŮ A STATIV Z OCELI 10505, B500B</t>
  </si>
  <si>
    <t>24.174 = 24,174 [A]</t>
  </si>
  <si>
    <t>42032A</t>
  </si>
  <si>
    <t>PŘECHODOVÉ DESKY MOSTNÍCH OPĚR ZE ŽELEZOBETONU C25/30</t>
  </si>
  <si>
    <t>vč. bednění,nátěru proti zemní vlhkosti, výplně spár polystyrenem nebo heraklitem, zálivek a těsnění</t>
  </si>
  <si>
    <t>"26,64 = 26,640 [26.64]"26.640000 = 26,640 [A]</t>
  </si>
  <si>
    <t>420365</t>
  </si>
  <si>
    <t>VÝZTUŽ PŘECHODOVÝCH DESEK MOSTNÍCH OPĚR Z OCELI 10505, B500B</t>
  </si>
  <si>
    <t>"5,11 = 5,110 [5.11]"5.110000 = 5,110 [A]</t>
  </si>
  <si>
    <t>422336</t>
  </si>
  <si>
    <t>MOSTNÍ NOSNÉ TRÁM KONSTR Z PŘEDPJ BET DO C40/50</t>
  </si>
  <si>
    <t>vč.zámečnických výrobků,úpravy spár,podskružení,nátěrů dle TZ</t>
  </si>
  <si>
    <t>1547.14 = 1547,140 [A]</t>
  </si>
  <si>
    <t>422365</t>
  </si>
  <si>
    <t>VÝZTUŽ MOSTNÍ TRÁMOVÉ KONSTRUKCE Z OCELI 10505, B500B</t>
  </si>
  <si>
    <t>vč.PKO</t>
  </si>
  <si>
    <t>278.484 = 278,484 [A]</t>
  </si>
  <si>
    <t>422373</t>
  </si>
  <si>
    <t>VÝZTUŽ MOST NOSNÉ TRÁM KONSTR PŘEDP Z LAN PRO VNITŘ PŘEDPJ</t>
  </si>
  <si>
    <t>vč.veškerého ochr.obalu a výplně,vč.nákladů na ověření funkčnosti kotevního systému</t>
  </si>
  <si>
    <t>52.623 = 52,623 [A]</t>
  </si>
  <si>
    <t>Položka zahrnuje:
- dodání předpínací výztuže, kotev, spojek a dalšího potřebného materiálu v požadované kvalitě pro zavedení předpětí, včetně nutného prodloužení pro zakotvení,
- uložení v požadovaném tvaru a prostoru, případně protažení výztuže kabelovými kanálky včetně zřízení kabelových podpor v dostatečném množství, upevnění výztuže s požadovaným zajištěním polohy a krytí betonem,
- osazení kotev, spojek a dalšího potřebného materiálu,
- předepnutí výztuže vč. veškerého nutného předpínacího zařízení, i po etapách dle požadovaného postupu a její ukotvení, vyhotovení všech požadovaných dokladů a protokolů a provedení všech požadovaných kontrol,
- zřízení kabelových kanálků, případně kabelových trub, vč. odvzdušňovacích a injektážních trubiček, čištění, utěsnění a injektáž kanálků nebo trub včetně dodání injektážní hmoty dle projektu a obetonování kotev,
- ochrana výztuže do doby jejího zabetonování, nebo zainjektování,
- vodivé propojení výztuže, která je součástí ochrany konstrukce proti vlivům bludných proudů, vyvedení do měřících skříní nebo míst., osazení měřících skříní nebo míst pro měření bludných proudů
- povrchovou antikorozní úpravu výztuže,
- separaci výztuže
Položka nezahrnuje:
- x</t>
  </si>
  <si>
    <t>425234</t>
  </si>
  <si>
    <t>SYNCHR ZVED MOST POLE Š DO 14M HM PŘES 400T NA VÝŠ PŘES 1,5M</t>
  </si>
  <si>
    <t>"hmotnost pole 1287 tun" 1 = 1,000 [A]_x000d_
 "Celkem: "1 = 1,000 [B]</t>
  </si>
  <si>
    <t xml:space="preserve">hmotnost pole 1287 tun
Položka zahrnuje:
-  zvednutí nosné konstrukce synchronizovaným postupem a takovým počtem zvedacích mechanizmů, aby nedošlo k poškození zvedané konstrukce
-  následně pak její spuštění obdobným způsobem
- montáž, údržbu a demontáž pomocných konstrukcí, např. podpěrnou skruž a její základové prvky
- zvedací mechanizmy zajišťující synchronizaci
- nutné podložky pro opakování pracovních fází zvedání a pod.
Položka nezahrnuje:
- x
hmotnost pole 1287 tun
Položka zahrnuje:
-  zvednutí nosné konstrukce synchronizovaným postupem a takovým počtem zvedacích mechanizmů, aby nedošlo k poškození zvedané konstrukce
-  následně pak její spuštění obdobným způsobem
- montáž, údržbu a demontáž pomocných konstrukcí, např. podpěrnou skruž a její základové prvky
- zvedací mechanizmy zajišťující synchronizaci
- nutné podložky pro opakování pracovních fází zvedání a pod.
Položka nezahrnuje:
- x
hmotnost pole 1287 tun
Položka zahrnuje:
-  zvednutí nosné konstrukce synchronizovaným postupem a takovým počtem zvedacích mechanizmů, aby nedošlo k poškození zvedané konstrukce
-  následně pak její spuštění obdobným způsobem
- montáž, údržbu a demontáž pomocných konstrukcí, např. podpěrnou skruž a její základové prvky
- zvedací mechanizmy zajišťující synchronizaci
- nutné podložky pro opakování pracovních fází zvedání a pod.
Položka nezahrnuje:
- x</t>
  </si>
  <si>
    <t>42853</t>
  </si>
  <si>
    <t>MOSTNÍ LOŽISKA HRNCOVÁ PRO ZATÍŽ DO 5,0MN</t>
  </si>
  <si>
    <t>vč.bloku z plastmalty,variabilní přednastavení,výšková rektifikace</t>
  </si>
  <si>
    <t>"4 = 4,000 [4]"4.000000 = 4,000 [A]</t>
  </si>
  <si>
    <t>Položka zahrnuje:
- výrobní dokumentaci, jde-li o ložisko individuálně vyráběné
- dodání kompletních ložisek požadované kvality
- přípravu, očištění a úpravy úložných ploch
- osazení ložisek podle předepsaného technologického předpisu bez ohledu na způsob uložení a kotvení
- uložení do malty jakéhokoliv druhu včetně dodávky této malty
- uložení na plastické vložky nebo maltu včetně dodávky této vložky nebo malty
- uložení na vrstvu plastbetonové malty nebo podobné vrstvy jako ochranu proti průchodu bludných proudů
- vyplnění kotevních otvorů
- lešení a podpěrné konstrukce
- tmelení, těsnění a výplně spar
- nastavení ložisek a odborná prohlídka
- dočasné zpevnění nebo naopak dočasné uvolnění ložisek
- opatření ložisek znakem výrobce a typovým číslem
- úpravy, očištění a ošetření okolí ložisek
- přiměřeným způsobem je nutné zahrnout ustanovení pro TMCH 94 pro kovové konstrukce.
Položka nezahrnuje:
- x</t>
  </si>
  <si>
    <t>42854</t>
  </si>
  <si>
    <t>MOSTNÍ LOŽISKA HRNCOVÁ PRO ZATÍŽ PŘES 5,0MN</t>
  </si>
  <si>
    <t>"8 = 8,000 [8]"8.000000 = 8,000 [A]</t>
  </si>
  <si>
    <t>43194B</t>
  </si>
  <si>
    <t>SCHODIŠŤ KONSTR Z OCELI</t>
  </si>
  <si>
    <t>kompletní provedení, vč. spojovacího materiálu, svarů, pochozích roštů PKO
Ocelové schodiště</t>
  </si>
  <si>
    <t>"17,00 = 17,000 [17]"17.000000 = 17,000 [A]</t>
  </si>
  <si>
    <t xml:space="preserve">Položka zahrnuje:
- dílenskou dokumentaci,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veškeré druhy protikorozní ochrany a nátěry konstrukcí,
- zvláštní spojovací prostředky, rozebíratelnost konstrukce,
- ochranná opatření před účinky bludných proudů
- ochranu před přepětím.
Položka nezahrnuje:
- x</t>
  </si>
  <si>
    <t>44418</t>
  </si>
  <si>
    <t>STŘEŠNÍ PLÁŠŤ Z DŘEV DÍLCŮ</t>
  </si>
  <si>
    <t>dřevěné fošny 100/50 vč. nátěru
Ocelové schodiště</t>
  </si>
  <si>
    <t>"0,97 = 0,970 [0.97]"0.970000 = 0,970 [A]</t>
  </si>
  <si>
    <t xml:space="preserve">Položka zahrnuje:
- dodání  dílce  požadovaného  tvaru  a  vlastností,  jeho  skladování,  doprava  a  osazení  do  definitivní polohy, včetně komplexní technologie výroby a montáže dílců, ošetření a ochrana dílců,
- úpravy a zařízení pro uložení a transport dílce,
- veškeré požadované úpravy dílců, včetně doplňkových konstrukcí a vybavení, opracování povrchů, včetně úprav pod nátěry a pod izolaci,
- sestavení dílce na stavbě včetně montážních zařízení, plošin a prahů a pod., včetně zajištění stability v každém okamžiku,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dílenská dokumentace, včetně technologického předpisu spojování, montážní dokumentace
- dodání spojovacího materiálu,
- zřízení  montážních  a  dilatačních  spojů,  spar, včetně potřebných úprav, vložek, opracování, očištění a ošetření,
- podpěr. konstr. a lešení všech druhů pro montáž konstrukcí i doplňkových, včetně  požadovaných  otvorů, ochranných a bezpečnostních opatření a základů pro tyto konstrukce a lešení,
- čištění konstrukce a odstranění všech vrubů (vrypy, otlačeniny a pod.),
- veškeré druhy dílenských základů a základních nátěrů a povlaků,
- všechny druhy ocelového kotvení,
- dílenskou přejímku a montážní prohlídku, včetně požadovaných dokladů,
- zřízení kotevních otvorů nebo jam, nejsou-li částí jiné konstrukce, jejich úpravy, očištění a ošetření,
- osazení kotvení nebo přímo částí konstrukce do podpůrné konstrukce nebo do zeminy,
- výplň  kotevních  otvorů (případně podlití patních desek) maltou, betonem nebo jinou speciální hmotou, vyplnění jam zeminou,
- ošetření kotevní oblasti proti vzniku trhlin, vlivu povětrnosti a pod.,
- osazení značek, včetně jejich zaměření.
- veškeré úpravy dřeva pro zlepšení jeho užitných vlastností (impregnace, zpevňování a pod.),
- zvláštní spojové prostředky, rozebíratelnost konstrukce,
- osazení měřících zařízení a úprav pro ně
Položka nezahrnuje:
- x</t>
  </si>
  <si>
    <t>45131A</t>
  </si>
  <si>
    <t>PODKLADNÍ A VÝPLŇOVÉ VRSTVY Z PROSTÉHO BETONU C20/25</t>
  </si>
  <si>
    <t>podkladní beton 100mm pro odláždění za křídly, podkladní beton drenáže</t>
  </si>
  <si>
    <t>"7,42 = 7,420 [7.42]"7.420000 = 7,420 [A]</t>
  </si>
  <si>
    <t>podkladní beton 100mm pro odláždění za křídly, podkladní beton drenáže
Ocelové schodiště</t>
  </si>
  <si>
    <t>"2,13 = 2,130 [2.13]"2.130000 = 2,130 [A]</t>
  </si>
  <si>
    <t>odláždění za křídly lomovým kamenem 200mm</t>
  </si>
  <si>
    <t>"20,00*0,2 = 4,000 [4]"4.000000 = 4,000 [A]</t>
  </si>
  <si>
    <t>R94894</t>
  </si>
  <si>
    <t>PODPĚRNÉ SKRUŽE KOVOVÉ</t>
  </si>
  <si>
    <t>"2 pilíře" 2 = 2,000 [A]</t>
  </si>
  <si>
    <t>pomocná skruž v místě pilířů
vč. ochranných a bezpečnostních opatření a základů těchto konstrukcí a lešení
podpůrná věž pro lisy
Položka zahrnuje:
- dovoz, montáž, údržbu, opotřebení (nájemné), demontáž, konzervaci, odvoz
Položka nezahrnuje:
- x
pomocná skruž v místě pilířů
vč. ochranných a bezpečnostních opatření a základů těchto konstrukcí a lešení
podpůrná věž pro lisy
Položka zahrnuje:
- dovoz, montáž, údržbu, opotřebení (nájemné), demontáž, konzervaci, odvoz
Položka nezahrnuje:
- x
pomocná skruž v místě pilířů
vč. ochranných a bezpečnostních opatření a základů těchto konstrukcí a lešení
podpůrná věž pro lisy
Položka zahrnuje:
- dovoz, montáž, údržbu, opotřebení (nájemné), demontáž, konzervaci, odvoz
Položka nezahrnuje:
- x</t>
  </si>
  <si>
    <t>KOMUNIKACE</t>
  </si>
  <si>
    <t>572214</t>
  </si>
  <si>
    <t>SPOJOVACÍ POSTŘIK Z MODIFIK EMULZE DO 0,5KG/M2</t>
  </si>
  <si>
    <t>0,35 kg/m2</t>
  </si>
  <si>
    <t>"1704,96 = 1704,960 [1704.96]"1704.960000 = 1704,960 [A]</t>
  </si>
  <si>
    <t>574J54</t>
  </si>
  <si>
    <t>ASFALTOVÝ KOBEREC MASTIXOVÝ MODIFIK SMA 11S TL. 40MM</t>
  </si>
  <si>
    <t>AB modifikovaný,vč. zatěsnění spár a jejich řezání</t>
  </si>
  <si>
    <t>Položka zahrnuje:
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Položka nezahrnuje:
- postřiky, nátěry
- těsnění podél obrubníků, dilatačních zařízení, odvodňovacích proužků, odvodňovačů, vpustí, šachet a pod.</t>
  </si>
  <si>
    <t>575F55</t>
  </si>
  <si>
    <t>LITÝ ASFALT MA IV (OCHRANA MOSTNÍ IZOLACE) 16 TL. 40MM MODIFIK</t>
  </si>
  <si>
    <t>vč. zatěsnění spár a jejich řezání,zálivek předtěsnění spár dle VL a ZTKP</t>
  </si>
  <si>
    <t>"1733,76 = 1733,760 [1733.76]"1733.760000 = 1733,760 [A]</t>
  </si>
  <si>
    <t>58920</t>
  </si>
  <si>
    <t>VÝPLŇ SPAR MODIFIKOVANÝM ASFALTEM</t>
  </si>
  <si>
    <t>Položka zahrnuje: 
- dodávku předepsaného materiálu
- vyčištění a výplň spar tímto materiálem
Položka nezahrnuje:
- x</t>
  </si>
  <si>
    <t>58950</t>
  </si>
  <si>
    <t>VÝPLŇ SPAR PRYŽOVOU VLOŽKOU</t>
  </si>
  <si>
    <t>6</t>
  </si>
  <si>
    <t>ÚPRAVY POVRCHŮ, PODLAHY, VÝPLNĚ OTVORŮ</t>
  </si>
  <si>
    <t>62592</t>
  </si>
  <si>
    <t>ÚPRAVA POVRCHU BETONOVÝCH PLOCH A KONSTRUKCÍ - STRIÁŽ</t>
  </si>
  <si>
    <t>"413,00 = 413,000 [413]"413.000000 = 413,000 [A]</t>
  </si>
  <si>
    <t>Položka zahrnuje:
- provedení předepsané úpravy
Položka nezahrnuje:
- x</t>
  </si>
  <si>
    <t>711137</t>
  </si>
  <si>
    <t>IZOLACE BĚŽN KONSTR PROTI VOL STÉK VODĚ Z PE FÓLIÍ</t>
  </si>
  <si>
    <t>geomembrána s pevností min. 20kn/m a s protažením min. 20%</t>
  </si>
  <si>
    <t>"67,50 = 67,500 [67.5]"67.500000 = 67,500 [A]</t>
  </si>
  <si>
    <t xml:space="preserve">Položka zahrnuje: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geotextilii</t>
  </si>
  <si>
    <t>711452</t>
  </si>
  <si>
    <t>IZOLACE MOSTOVEK POD VOZOVKOU ASFALTOVÝMI PÁSY S PEČETÍCÍ VRSTVOU</t>
  </si>
  <si>
    <t>"2194,29 = 2194,290 [2194.29]"2194.290000 = 2194,290 [A]</t>
  </si>
  <si>
    <t xml:space="preserve">Položka zahrnuje:
- izolace rámových konstrukcí (mosty, propusty, kolektory)
- dodání předepsaného izolačního materiálu
- očištění a ošetření podkladu, zadávací dokumentace může zahrnout i případné vyspravení
- zřízení izolace jako kompletního povlaku,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litý asfalt, asfaltový beton</t>
  </si>
  <si>
    <t>711462</t>
  </si>
  <si>
    <t>IZOLACE MOSTOVEK POD ŘÍMSOU ASFALTOVÝMI PÁSY S PEČETÍCÍ VRSTVOU</t>
  </si>
  <si>
    <t>zdvojení izolace pod římsou</t>
  </si>
  <si>
    <t>"488,40 = 488,400 [488.4]"488.400000 = 488,400 [A]</t>
  </si>
  <si>
    <t xml:space="preserve">Položka zahrnuje:
- dodání předepsaného izolačního materiálu
- očištění a ošetření podkladu, zadávací dokumentace může zahrnout i případné vyspravení
- zřízení izolace jako kompletního povlaku včetně položení pečetící vrstvy, případně komplet. soustavy nebo systému podle příslušného  technolog. předpisu
- zřízení izolace i jednotlivých vrstev po etapách, včetně pracovních spár a spojů
- úprava u okrajů, rohů, hran, dilatačních i pracovních spojů, kotev, obrubníků, dilatačních zařízení, odvodnění, otvorů, neizolovaných míst a pod.
- zajištění odvodnění povrchu izolace, včetně odvodnění nejnižších míst, pokud dokumentace pro zadání stavby nestanoví jinak
- ochrana izolace do doby zřízení definitivní ochranné vrstvy nebo konstrukce
- úprava, očištění a ošetření prostoru kolem izolace
- provedení požadovaných zkoušek
Položka nezahrnuje:
- ochranné vrstvy, např. lepenku s hliníkovou vložkou, litý asfalt, asfaltový beton</t>
  </si>
  <si>
    <t>71221</t>
  </si>
  <si>
    <t>POVLAK KRYTINY STŘECH O SKL DO 30° JEDNOVRST ASF IZOL PÁSY</t>
  </si>
  <si>
    <t>izolace střechy asfaltovými pásy
Ocelové schodiště</t>
  </si>
  <si>
    <t>"19,30 = 19,300 [19.3]"19.300000 = 19,300 [A]</t>
  </si>
  <si>
    <t xml:space="preserve">Položka zahrnuje:
- dodání předepsaného materiálu
- očištění a ošetření podkladu, zadávací dokumentace může zahrnout i případné vyspravení
- zřízení povlakové krytiny jako kompletního povlaku, případně komplet. soustavy nebo systému podle příslušného  technolog. předpisu
- zřízení povlakové krytiny po etapách, včetně pracovních spár a spojů
- úprava u okrajů, rohů, hran, dilatačních i pracovních spojů, odvodnění, otvorů, a pod.
- zajištění odvodnění povrchu
- úprava, očištění a ošetření prostoru kolem krytiny
Položka nezahrnuje:
- x</t>
  </si>
  <si>
    <t>74C962</t>
  </si>
  <si>
    <t>PROTIDOTYKOVÁ ZÁBRANA NA MOSTU</t>
  </si>
  <si>
    <t>vč.kotvení,spojovacích součástí,ukončujících a dilatačních přechodů elektroizolačních s povrchovou úpravou dle TZ,TKP,ZTKP,</t>
  </si>
  <si>
    <t>"76,00 = 76,000 [76]"76.000000 = 76,000 [A]</t>
  </si>
  <si>
    <t>1. Položka obsahuje:
 – všechny náklady na montáž a materiál dodaného zařízení protikorozně ošetřeného podle TKP se všemi pomocnými doplňujícími součástmi a pracemi s použitím mechanizmů
 – cena položky je vč. ostatních rozpočtových nákladů
2. Položka neobsahuje:
 X
3. Způsob měření:
Udává se počet kusů kompletní konstrukce nebo práce.</t>
  </si>
  <si>
    <t>78382</t>
  </si>
  <si>
    <t>NÁTĚRY BETON KONSTR TYP S2 (OS-B)</t>
  </si>
  <si>
    <t>NÁTĚR</t>
  </si>
  <si>
    <t>"101,50 = 101,500 [101.5]"101.500000 = 101,500 [A]</t>
  </si>
  <si>
    <t>Položka zahrnuje:
- kompletní povlaky (i různobarevné)
- úprava podkladu (odmaštění, odstranění starých nátěrů a nečistot) a jeho vyspravení
- provedení nátěru předepsaným postupem a splnění všech požadavků daných technologickým předpisem
Položka nezahrnuje:
- x</t>
  </si>
  <si>
    <t>78383</t>
  </si>
  <si>
    <t>NÁTĚRY BETON KONSTR TYP S4 (OS-C)</t>
  </si>
  <si>
    <t>"145,00 = 145,000 [145]"145.000000 = 145,000 [A]</t>
  </si>
  <si>
    <t>86627</t>
  </si>
  <si>
    <t>CHRÁNIČKY Z TRUB OCELOVÝCH DN DO 100MM</t>
  </si>
  <si>
    <t>vystrojení pro zkoušky CHA</t>
  </si>
  <si>
    <t>"120,00 = 120,000 [120]"120.000000 = 120,000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</si>
  <si>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včetně případně předepsaného utěsnění konců chrániček
- položky platí pro práce prováděné v prostoru zapaženém i nezapaženém a i v kolektorech, chráničkách
- opláštění dle dokumentace a nutné opravy opláštění při jeho poškození
Položka nezahrnuje:
- x</t>
  </si>
  <si>
    <t>87533</t>
  </si>
  <si>
    <t>POTRUBÍ DREN Z TRUB PLAST DN DO 150MM</t>
  </si>
  <si>
    <t>drenáž za opěrami vč. vyústění</t>
  </si>
  <si>
    <t>"27,00 = 27,000 [27]"27.000000 = 27,000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</si>
  <si>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Položka nezahrnuje:
- x</t>
  </si>
  <si>
    <t>87914</t>
  </si>
  <si>
    <t xml:space="preserve">POTRUBÍ ODPADNÍ MOSTNÍCH OBJEKTŮ Z PLAST TRUB  DN DO 200 MM</t>
  </si>
  <si>
    <t>odvodnění mostu vč.uchycení</t>
  </si>
  <si>
    <t>"202,00 = 202,000 [202]"202.000000 = 202,000 [A]</t>
  </si>
  <si>
    <t>Položka zahrnuje:
- výrobní dokumentaci (včetně technologického předpisu)
- dodání veškerého instalačního a pomocného materiálu (trouby, trubky, armatury, tvarové kusy,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ochrana potrubí nátěrem, včetně úpravy povrchu, případně izolací
- úprava, očištění a ošetření prostoru kolem instalace
- provedení požadovaných zkoušek vodotěsnosti
Položka nezahrnuje:
- x</t>
  </si>
  <si>
    <t>odvodnění mostu vč.uchycení
Ocelové schodiště</t>
  </si>
  <si>
    <t>"12,00 = 12,000 [12]"12.000000 = 12,000 [A]</t>
  </si>
  <si>
    <t>9112B1</t>
  </si>
  <si>
    <t>ZÁBRADLÍ MOSTNÍ SE SVISLOU VÝPLNÍ - DODÁVKA A MONTÁŽ</t>
  </si>
  <si>
    <t>"192,50 = 192,500 [192.5]"192.500000 = 192,500 [A]</t>
  </si>
  <si>
    <t>Položka zahrnuje:
- kompletní dodávku všech dílů zábradlí včetně předepsané povrchové úpravy
- montáž a osazení zábradlí včetně kotvení dle zadávací dokumentace, t.j. kotevní desky, případné nivelační hmoty pod kotevní desky, kotvy a spojovací materiál, vrty a zálivku
Položka nezahrnuje:
- x</t>
  </si>
  <si>
    <t>vč.kotvení,spojovacích součástí,ukončujících a dilatačních přechodů elektroizolačních s povrchovou úpravou dle TZ,TKP,ZTKP,
Ocelové schodiště</t>
  </si>
  <si>
    <t>"20,00 = 20,000 [20]"20.000000 = 20,000 [A]</t>
  </si>
  <si>
    <t>9115C1</t>
  </si>
  <si>
    <t>SVODIDLO OCEL MOSTNÍ JEDNOSTR, ÚROVEŇ ZADRŽ H2 - DODÁVKA A MONTÁŽ</t>
  </si>
  <si>
    <t>vč.kotvení, spojovacích součástí, ukončujících a dilatačních přechodů elektroizolačních s povrch.úpravou dle TZ,TKP,ZTKP, vč. nástavců směr sloupků</t>
  </si>
  <si>
    <t>"236,60 = 236,600 [236.6]"236.600000 = 236,600 [A]</t>
  </si>
  <si>
    <t>Položka zahrnuje:
- kompletní dodávku všech dílů certifikovaného ocelového svodidla s předepsanou povrchovou úpravou včetně spojovacích a dilatačních prvků 
- montáž a osazení svodidla, včetně kotvení dle zadávací dokumentace, t.j. kotevní desky, případné nivelační hmoty pod kotevní desky, kotvy a spojovací materiál, vrty a zálivku
- přechod na jiný typ svodidla nebo přes mostní závěr 
- ochranu proti bludným proudům a vývody pro jejich měření 
Položka nezahrnuje:
- odrazky nebo retroreflexní fólie
Způsob měření:
- vykazuje se délka svodidla v předepsané výšce, délka náběhů se nezapočítává</t>
  </si>
  <si>
    <t>91345</t>
  </si>
  <si>
    <t>NIVELAČNÍ ZNAČKA NA KONSTRUKCI</t>
  </si>
  <si>
    <t>Položka zahrnuje:
- dodání a osazení nivelační značky včetně nutných zemních prací
- vnitrostaveništní a mimostaveništní dopravu
Položka nezahrnuje:
- x</t>
  </si>
  <si>
    <t>"40,00 = 40,000 [40]"40.000000 = 40,000 [A]</t>
  </si>
  <si>
    <t>919112</t>
  </si>
  <si>
    <t>ŘEZÁNÍ ASFALTOVÉHO KRYTU VOZOVEK TL DO 100MM</t>
  </si>
  <si>
    <t>řezání spar kolem římsy</t>
  </si>
  <si>
    <t>Položka zahrnuje:
- řezání vozovkové vrstvy v předepsané tloušťce
- spotřeba vody
Položka nezahrnuje:
- x</t>
  </si>
  <si>
    <t>93153</t>
  </si>
  <si>
    <t>MOSTNÍ ZÁVĚRY POVRCHOVÉ POSUN DO 160MM</t>
  </si>
  <si>
    <t>MOSTNÍ ZÁVĚRY POVRCHOVÉ LAMELOVÉ POSUN DO 160MM 
vč.požadavku na ochranu proti bludným proudům a podélné a příčné posuny dle TZ, ošetření spar, zálivky, dobetonávka</t>
  </si>
  <si>
    <t>"25,50 = 25,500 [25.5]"25.500000 = 25,500 [A]</t>
  </si>
  <si>
    <t xml:space="preserve">Položka zahrnuje:
- výrobní dokumentace (vč. technologického předpisu)
- dodání kompletního dil. zařízení vč. všech přepravních a montážních úprav a zařízení
- řezání a sváření na staveništi a eventuelní nutnou opravu nátěrů po těchto úkonech
- bednění a dodatečné zabetonování dilatačního zařízení
- pro kovové součásti je nutné užít ustanovení pro TMCH.94
- dodání spojovacího, kotevního a těsnícího materiálu
- úprava a příprava prostoru, včetně kotevních prvků, jejich ošetření a očištění
- zřízení kompletního mostního závěru podle příslušného technolog. předpisu, včetně předepsaného nastavení
- zřízení mostního závěru po etapách, včetně pracovních spar a spojů
- úprava most. závěru ve styku s ostatními konstrukcemi a zařízeními (u obrubníků a podél vozovek, na chodnících, na římsách, napojení izolací a pod.)
- ochrana mostního závěru proti bludným proudům a vývody pro jejich měření
- ochrana mostního závěru do doby provedení definitivního stavu, veškeré provizorní úpravy a opatření
- konečné úpravy most. závěru jako povrchové  povlaky, zálivky, které nejsou součástí jiných konstrukcí, vyčištění, osaz. krytek šroubů, tmelení, těsnění, výplň spar a pod.
- úprava, očištění a ošetření prostoru kolem mostního závěru
- opatření mostního závěru znakem výrobce a typovým číslem
- provedení odborné prohlídky, je-li požadována
Položka nezahrnuje:
- x</t>
  </si>
  <si>
    <t>93311</t>
  </si>
  <si>
    <t>ZATĚŽOVACÍ ZKOUŠKA MOSTU STATICKÁ 1. POLE DO 300M2</t>
  </si>
  <si>
    <t>Položka zahrnuje:
- podklady a dokumentaci zkoušky
- výrobní dokumentace potřebných zařízení
- stavební práce spojené s přípravou a provedením zkoušky (zřízení a odstranění)
- veškerá zkušební zařízení vč. opotřebení a nájmu
- výpomoce při vlastní zkoušce
- dodání zatěžovacích prostředků a hmot, manipulaci s nimi a jejich opotřebení a nájem
- přeprava zatěžovacích prostředků a hmot na stavbu a zpět, včetně zajížďky k váze a vážních poplatků
- provedení vlastní zkoušky a její vyhodnocení, včetně všech měření a dalších potřebných činností
Položka nezahrnuje:
- x</t>
  </si>
  <si>
    <t>93315</t>
  </si>
  <si>
    <t>ZATĚŽOVACÍ ZKOUŠKA MOSTU STATICKÁ 2. A DALŠÍ POLE DO 300M2</t>
  </si>
  <si>
    <t>933331</t>
  </si>
  <si>
    <t>ZKOUŠKA INTEGRITY ULTRAZVUKEM V TRUBKÁCH PILOT SYSTÉMOVÝCH</t>
  </si>
  <si>
    <t>"12 = 12,000 [12]"12.000000 = 12,000 [A]</t>
  </si>
  <si>
    <t xml:space="preserve">Položka zahrnuje:
- kompletní dodávku se všemi pomocnými a doplňujícími pracemi a součástmi; 
- veškeré potřebné mechanismy; 
- podklady a dokumentaci zkoušky; 
- případné stavební práce spojené s přípravou a provedením zkoušky; 
- veškerá zkušební a měřící zařízení vč. opotřebení a nájmu; 
- výpomoce při vlastní zkoušce; 
- provedení vlastní zkoušky a její vyhodnocení, včetně všech měření a dalších potřebných činností; 
-  dodávka a montáž měřících trubek
Položka nezahrnuje:
- x</t>
  </si>
  <si>
    <t>933333</t>
  </si>
  <si>
    <t>ZKOUŠKA INTEGRITY ULTRAZVUKEM ODRAZ METOD PIT PILOT SYSTÉMOVÝCH</t>
  </si>
  <si>
    <t>Položka zahrnuje:
- podklady a dokumentaci zkoušky; 
- případné stavební práce spojené s přípravou a provedením zkoušky; 
- veškerá zkušební a měřící zařízení vč. opotřebení a nájmu; 
- výpomoce při vlastní zkoušce; 
- provedení vlastní zkoušky a její vyhodnocení
Položka nezahrnuje:
- x</t>
  </si>
  <si>
    <t>935222</t>
  </si>
  <si>
    <t>PŘÍKOPOVÉ ŽLABY Z BETON TVÁRNIC ŠÍŘ DO 900MM DO BETONU TL 100MM</t>
  </si>
  <si>
    <t>vsakovací jímky</t>
  </si>
  <si>
    <t>935A22</t>
  </si>
  <si>
    <t>ČEDIČOVÁ ŽLABOVKA DN90mm</t>
  </si>
  <si>
    <t>"0,50 = 0,500 [0.5]"0.500000 = 0,500 [A]</t>
  </si>
  <si>
    <t>936533</t>
  </si>
  <si>
    <t>MOSTNÍ ODVODŇOVACÍ SOUPRAVA 500/500</t>
  </si>
  <si>
    <t>odvodňovače s kolmým odpadem vč. instalace montáže</t>
  </si>
  <si>
    <t>"14,00 = 14,000 [14]"14.000000 = 14,000 [A]</t>
  </si>
  <si>
    <t xml:space="preserve">Položka zahrnuje:
- výrobní dokumentaci (včetně technologického předpisu)
- dodání kompletní odvodňovací soupravy,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</si>
  <si>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936541</t>
  </si>
  <si>
    <t>MOSTNÍ ODVODŇOVACÍ TRUBKA (POVRCHŮ IZOLACE) Z NEREZ OCELI</t>
  </si>
  <si>
    <t>vč. instalace montáže</t>
  </si>
  <si>
    <t xml:space="preserve">Položka zahrnuje:
- výrobní dokumentaci (včetně technologického předpisu)
- dodání kompletní odvodňovací soupravy z předepsaného materiálu, včetně všech montážních a přepravních úprav a zařízení
- dodání spojovacího, kotevního a těsnícího materiálu
- úprava a příprava úložného prostoru, včetně kotevních prvků, jejich očištění a ošetření
- zřízení kompletní odvodňovací soupravy, dle příslušného technologického předpisu, včetně všech výškových a směrových úprav
- zřízení odvodňovací soupravy po etapách, včetně pracovních spar a spojů
- prodloužení  odpadní trouby pod spodní líc nosné konstr. nebo zaústěním odvodňovače do dalšího odvodňovacího zařízení
- úprava odvod. soupravy na styku s ostatními konstrukcemi a zařízeními (u obrubníku, podél vozovek, napojení izolací a pod.)
- ochrana odvodňovací soupravy do doby provedení definitivního stavu, veškeré provizorní úpravy a opatření
- konečné  úpravy odvodňovací soupravy jako povrchové povlaky, zálivky, které  nejsou součástí jiných konstr., vyčištění, tmelení, těsnění, výplň spar a pod.
- úprava, očištění a ošetření prostoru kolem odvodňovací soupravy
- opatření odvodňovače znakem výrobce a typovým číslem
- provedení odborné prohlídky, je-li požadována
Položka nezahrnuje:
- x</t>
  </si>
  <si>
    <t>SO03132048</t>
  </si>
  <si>
    <t>"VTD,DD" 1 = 1,000 [A]</t>
  </si>
  <si>
    <t>VTD, DD
Položka zahrnuje:
- veškeré náklady spojené s objednatelem požadovanými pracemi
Položka nezahrnuje:
- x
VTD, DD
Položka zahrnuje:
- veškeré náklady spojené s objednatelem požadovanými pracemi
Položka nezahrnuje:
- x
VTD, DD
Položka zahrnuje:
- veškeré náklady spojené s objednatelem požadovanými pracemi
Položka nezahrnuje:
- x</t>
  </si>
  <si>
    <t>R15112</t>
  </si>
  <si>
    <t>902</t>
  </si>
  <si>
    <t xml:space="preserve">NEOCEŇOVAT - POPLATKY ZA LIKVIDACI ODPADŮ NEKONTAMINOVANÝCH - 17 05 04  VYTĚŽENÉ ZEMINY A HORNINY -  II. TŘÍDA TĚŽITELNOSTI, VČETNĚ DOPRAVY</t>
  </si>
  <si>
    <t>"13173 HLOUBENÍ" 198.7 "m3" = 198,700 [A]_x000d_
 "11415 BOURÁNÍ DNA KORYTA" 34.05 "m3" = 34,050 [B]_x000d_
 "Mezisoučet: "198.7+34.05 = 232,750 [C]_x000d_
 "Přepočet na T" 232.750*1.8 = 418,950 [D]</t>
  </si>
  <si>
    <t xml:space="preserve">"96616 BOURÁNÍ ŽB"  62.0 "m3" = 62,000 [A]_x000d_
 "Mezisoučet: "62 = 62,000 [B]_x000d_
 "Přepočet na T" 62*2.2 = 136,400 [C]</t>
  </si>
  <si>
    <t>11415</t>
  </si>
  <si>
    <t>ODSTRAN DLAŽEB VODNÍCH KORYT Z LOM KAM NA MC VČET PODKL</t>
  </si>
  <si>
    <t>demolice odláždění dna</t>
  </si>
  <si>
    <t>"34,05 = 34,050 [34.05]"34.050000 = 34,050 [A]</t>
  </si>
  <si>
    <t xml:space="preserve">Položka zahrnuje:
- odstranění konstrukcí vodních koryt 
-  veškerou manipulaci s vybouranou sutí a s vybouranými hmotami  vč. uložení na skládku.
Položka nezahrnuje:
- poplatek za skládku, který se vykazuje v položce 0141** (s výjimkou malého množství bouraného materiálu, kde je možné poplatek zahrnout do jednotkové ceny bourání – tento fakt musí být uveden v doplňujícím textu k položce).
Způsob měření:
- měří se v m3 vybouraných hmot ve stavu před vybouráním</t>
  </si>
  <si>
    <t>čerpání vody
Položka zahrnuje:
- čerpání vody na povrchu
- potrubí 
- pohotovost záložní čerpací soupravy
- zřízení čerpací jímky
- následná demontáž a likvidace těchto zařízení
Položka nezahrnuje:
- x
čerpání vody
Položka zahrnuje:
- čerpání vody na povrchu
- potrubí 
- pohotovost záložní čerpací soupravy
- zřízení čerpací jímky
- následná demontáž a likvidace těchto zařízení
Položka nezahrnuje:
- x
čerpání vody
Položka zahrnuje:
- čerpání vody na povrchu
- potrubí 
- pohotovost záložní čerpací soupravy
- zřízení čerpací jímky
- následná demontáž a likvidace těchto zařízení
Položka nezahrnuje:
- x</t>
  </si>
  <si>
    <t>Výkopy</t>
  </si>
  <si>
    <t>"198,7 = 198,700 [198.7]"198.700000 = 198,700 [A]</t>
  </si>
  <si>
    <t>zásyp před zdí</t>
  </si>
  <si>
    <t>"28 = 28,000 [28]"28.000000 = 28,000 [A]</t>
  </si>
  <si>
    <t>pažení (pohledová část)</t>
  </si>
  <si>
    <t>24 = 24,000 [A]</t>
  </si>
  <si>
    <t>272324</t>
  </si>
  <si>
    <t>beton - základ C30/37 XA1</t>
  </si>
  <si>
    <t>"17,6 = 17,600 [17.6]"17.600000 = 17,600 [A]</t>
  </si>
  <si>
    <t>beton římsy C30/37 XC4, XD3, XF4</t>
  </si>
  <si>
    <t>výztuž římsy</t>
  </si>
  <si>
    <t>"0,15 = 0,150 [0.15]"0.150000 = 0,150 [A]</t>
  </si>
  <si>
    <t>333324</t>
  </si>
  <si>
    <t>beton - dřík C30/37 XC4, XF4</t>
  </si>
  <si>
    <t>"8,4 = 8,400 [8.4]"8.400000 = 8,400 [A]</t>
  </si>
  <si>
    <t>výztuž dříku a základu</t>
  </si>
  <si>
    <t>"1,9 = 1,900 [1.9]"1.900000 = 1,900 [A]</t>
  </si>
  <si>
    <t>podkladní beton C12/15, X0 + výplňový beton</t>
  </si>
  <si>
    <t>"69,6 = 69,600 [69.6]"69.600000 = 69,600 [A]</t>
  </si>
  <si>
    <t>betonový práh</t>
  </si>
  <si>
    <t>"4,5 = 4,500 [4.5]"4.500000 = 4,500 [A]</t>
  </si>
  <si>
    <t>451324</t>
  </si>
  <si>
    <t>PODKL A VÝPLŇ VRSTVY ZE ŽELEZOBET DO C25/30</t>
  </si>
  <si>
    <t>podkladní deska</t>
  </si>
  <si>
    <t>"13,48 = 13,480 [13.48]"13.480000 = 13,480 [A]</t>
  </si>
  <si>
    <t>lomový kámen do betonu
vč. lože</t>
  </si>
  <si>
    <t>"7,2 = 7,200 [7.2]"7.200000 = 7,200 [A]</t>
  </si>
  <si>
    <t>izolace proti zemní vlhkosti ALP + 2xALN</t>
  </si>
  <si>
    <t>"172,4 = 172,400 [172.4]"172.400000 = 172,400 [A]</t>
  </si>
  <si>
    <t>Ochr. Nástřik S2</t>
  </si>
  <si>
    <t>"0,63 = 0,630 [0.63]"0.630000 = 0,630 [A]</t>
  </si>
  <si>
    <t>Ochr. nástřik S4</t>
  </si>
  <si>
    <t>"1,22 = 1,220 [1.22]"1.220000 = 1,220 [A]</t>
  </si>
  <si>
    <t>9111A3</t>
  </si>
  <si>
    <t>ZÁBRADLÍ SILNIČNÍ S VODOR MADLY - DEMONTÁŽ S PŘESUNEM</t>
  </si>
  <si>
    <t>demontáž ocelového zábradlí</t>
  </si>
  <si>
    <t>"7,35 = 7,350 [7.35]"7.350000 = 7,350 [A]</t>
  </si>
  <si>
    <t>Položka zahrnuje:
- demontáž a odstranění zařízení
- jeho odvoz na předepsané místo
Položka nezahrnuje:
- x</t>
  </si>
  <si>
    <t>9111B1</t>
  </si>
  <si>
    <t>ZÁBRADLÍ SILNIČNÍ SE SVISLOU VÝPLNÍ - DODÁVKA A MONTÁŽ</t>
  </si>
  <si>
    <t>zábradlí železničního typu</t>
  </si>
  <si>
    <t>"7,8 = 7,800 [7.8]"7.800000 = 7,800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</si>
  <si>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
Položka nezahrnuje:
- x</t>
  </si>
  <si>
    <t>917212</t>
  </si>
  <si>
    <t>ZÁHONOVÉ OBRUBY Z BETONOVÝCH OBRUBNÍKŮ ŠÍŘ 80MM</t>
  </si>
  <si>
    <t>chodníkový obrubník</t>
  </si>
  <si>
    <t>"6 = 6,000 [6]"6.000000 = 6,000 [A]</t>
  </si>
  <si>
    <t>91842</t>
  </si>
  <si>
    <t>PROPUSTY RÁMOVÉ 200/150</t>
  </si>
  <si>
    <t>prefabrikovaný rám</t>
  </si>
  <si>
    <t>"24 = 24,000 [24]"24.000000 = 24,000 [A]</t>
  </si>
  <si>
    <t>Položka zahrnuje:
- dodání a položení prefabrikovaných rámů z dokumentací předepsaných rozměrů
- případné úpravy rámů
Položka nezahrnuje: 
- podkladní vrstvy
- vyrovnávací a spádový beton uvnitř rámů a na jejich povrchu
- izolaci</t>
  </si>
  <si>
    <t>demolice ŽB</t>
  </si>
  <si>
    <t>"62 = 62,000 [62]"62.000000 = 62,000 [A]</t>
  </si>
  <si>
    <t>Položka zahrnuje:
- rozbourání konstrukce bez ohledu na použitou technologii
- veškeré pomocné konstrukce (lešení a pod.)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</si>
  <si>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SO031320481</t>
  </si>
  <si>
    <t>"13173 HLOUBENÍ" 73.5 "m3" * 1.8 = 132,300 [A]_x000d_
 "11415 BOURÁNÍ DNA KORYTA" 19.5 "m3" * 2.2 = 42,900 [B]_x000d_
 "Mezisoučet: "132.3+42.9 = 175,200 [C]</t>
  </si>
  <si>
    <t>"96616 BOURÁNÍ ŽB"17.7 = 17,700 [A]_x000d_
 "Mezisoučet: "17.7 = 17,700 [B]_x000d_
 "Přepočet na T" 17.7*2.2 = 38,940 [C]</t>
  </si>
  <si>
    <t>"19,5 = 19,500 [19.5]"19.500000 = 19,500 [A]</t>
  </si>
  <si>
    <t>"73,5 = 73,500 [73.5]"73.500000 = 73,500 [A]</t>
  </si>
  <si>
    <t>"57 = 57,000 [57]"57.000000 = 57,000 [A]</t>
  </si>
  <si>
    <t>"15,4 = 15,400 [15.4]"15.400000 = 15,400 [A]</t>
  </si>
  <si>
    <t>"2,7 = 2,700 [2.7]"2.700000 = 2,700 [A]</t>
  </si>
  <si>
    <t>"0,2 = 0,200 [0.2]"0.200000 = 0,200 [A]</t>
  </si>
  <si>
    <t>MOSTNÍ OPĚRY A KŘÍDLA ZE ŽELEZOVÉHO BETONU DO C25/30</t>
  </si>
  <si>
    <t>beton - dřík C25/30 XD1, XF2</t>
  </si>
  <si>
    <t>"10,9 = 10,900 [10.9]"10.900000 = 10,900 [A]</t>
  </si>
  <si>
    <t>"2 = 2,000 [2]"2.000000 = 2,000 [A]</t>
  </si>
  <si>
    <t>podkladní beton C8/10, X0 + výplňový beton</t>
  </si>
  <si>
    <t>"24,8 = 24,800 [24.8]"24.800000 = 24,800 [A]</t>
  </si>
  <si>
    <t>"3 = 3,000 [3]"3.000000 = 3,000 [A]</t>
  </si>
  <si>
    <t>"4,48 = 4,480 [4.48]"4.480000 = 4,480 [A]</t>
  </si>
  <si>
    <t>"17,55 = 17,550 [17.55]"17.550000 = 17,550 [A]</t>
  </si>
  <si>
    <t>626122</t>
  </si>
  <si>
    <t>REPROFILACE PODHLEDŮ, SVISLÝCH PLOCH SANAČNÍ MALTOU DVOUVRST TL 50MM</t>
  </si>
  <si>
    <t>sanace stávajícího křídla</t>
  </si>
  <si>
    <t>"26,9 = 26,900 [26.9]"26.900000 = 26,900 [A]</t>
  </si>
  <si>
    <t>"78,7 = 78,700 [78.7]"78.700000 = 78,700 [A]</t>
  </si>
  <si>
    <t>"1,1 = 1,100 [1.1]"1.100000 = 1,100 [A]</t>
  </si>
  <si>
    <t>"3,27 = 3,270 [3.27]"3.270000 = 3,270 [A]</t>
  </si>
  <si>
    <t>zábradlí mostního typu se svislou výplní</t>
  </si>
  <si>
    <t>"7,3 = 7,300 [7.3]"7.300000 = 7,300 [A]</t>
  </si>
  <si>
    <t>silniční obrubník</t>
  </si>
  <si>
    <t>"9 = 9,000 [9]"9.000000 = 9,000 [A]</t>
  </si>
  <si>
    <t>931334</t>
  </si>
  <si>
    <t>TĚSNĚNÍ DILATAČNÍCH SPAR POLYURETANOVÝM TMELEM PRŮŘEZU DO 400MM2</t>
  </si>
  <si>
    <t>těsění spáry podél obrubíku</t>
  </si>
  <si>
    <t>938543</t>
  </si>
  <si>
    <t>OČIŠTĚNÍ BETON KONSTR OTRYSKÁNÍM TLAK VODOU DO 1000 BARŮ</t>
  </si>
  <si>
    <t>Položka zahrnuje:
- očištění předepsaným způsobem
- odklizení vzniklého odpadu
Položka nezahrnuje:
- x</t>
  </si>
  <si>
    <t>"17,7 = 17,700 [17.7]"17.700000 = 17,700 [A]</t>
  </si>
  <si>
    <t>SO03132049</t>
  </si>
  <si>
    <t>zemina a kamení</t>
  </si>
  <si>
    <t>"13173 HLOUBENÍ" 666 "m3" = 666,000 [A]_x000d_
 "Mezisoučet: "666 = 666,000 [B]_x000d_
 "Přepočet na T" 666*2.1 = 1398,600 [C]</t>
  </si>
  <si>
    <t>výkopy vč.odvozu,uložení na skládku</t>
  </si>
  <si>
    <t>"666 = 666,000 [666]"666.000000 = 666,000 [A]</t>
  </si>
  <si>
    <t>zásyp podchodu</t>
  </si>
  <si>
    <t>"331 = 331,000 [331]"331.000000 = 331,000 [A]</t>
  </si>
  <si>
    <t>21461C</t>
  </si>
  <si>
    <t>SEPARAČNÍ GEOTEXTILIE DO 300G/M2</t>
  </si>
  <si>
    <t>OCHRANNÁ GEOTEXTÍLIE (min. 300 g/m2)
ochrana izolace</t>
  </si>
  <si>
    <t>588 = 588,000 [A]</t>
  </si>
  <si>
    <t>Položka zahrnuje:
- dodávku předepsané geotextilie
- úpravu, očištění a ochranu podkladu
- přichycení k podkladu, případně zatížení
- úpravy spojů a zajištění okrajů
- úpravy pro odvodnění
- nutné přesahy (nezapočítávají se do výměry)
- mimostaveništní a vnitrostaveništní dopravu
Položka nezahrnuje:
- x</t>
  </si>
  <si>
    <t>pažení - štětovnice (pohledová část)
včetně 87 m ocelových převázek a rozpěr</t>
  </si>
  <si>
    <t>"503 = 503,000 [503]"503.000000 = 503,000 [A]</t>
  </si>
  <si>
    <t>výztuž podkladního betonu - KARI 8-100/100</t>
  </si>
  <si>
    <t>"1,3 = 1,300 [1.3]"1.300000 = 1,300 [A]</t>
  </si>
  <si>
    <t xml:space="preserve">beton -  vana C30/37 XA1, XF1</t>
  </si>
  <si>
    <t>"141 = 141,000 [141]"141.000000 = 141,000 [A]</t>
  </si>
  <si>
    <t>výztuž - vana</t>
  </si>
  <si>
    <t>"9,8 = 9,800 [9.8]"9.800000 = 9,800 [A]</t>
  </si>
  <si>
    <t>389325</t>
  </si>
  <si>
    <t>MOSTNÍ RÁMOVÉ KONSTRUKCE ZE ŽELEZOBETONU C30/37</t>
  </si>
  <si>
    <t>beton - NK C30/37 XA1, XF2, XC3</t>
  </si>
  <si>
    <t>"184 = 184,000 [184]"184.000000 = 184,000 [A]</t>
  </si>
  <si>
    <t>389365</t>
  </si>
  <si>
    <t>VÝZTUŽ MOSTNÍ RÁMOVÉ KONSTRUKCE Z OCELI 10505, B500B</t>
  </si>
  <si>
    <t>výztuž NK</t>
  </si>
  <si>
    <t>"27 = 27,000 [27]"27.000000 = 27,000 [A]</t>
  </si>
  <si>
    <t>43132A</t>
  </si>
  <si>
    <t>SCHODIŠŤ KONSTR ZE ŽELEZOBETONU DO C30/37</t>
  </si>
  <si>
    <t xml:space="preserve">beto - sch. Stupně, vyrovnávací klín        C30/37 XA1, XF2</t>
  </si>
  <si>
    <t>55 = 55,000 [A]</t>
  </si>
  <si>
    <t>podkladní beton C8/10, X0</t>
  </si>
  <si>
    <t>"25 = 25,000 [25]"25.000000 = 25,000 [A]</t>
  </si>
  <si>
    <t>457384</t>
  </si>
  <si>
    <t>VYROVNÁVACÍ A SPÁD ŽELEZOBETON DO C25/30 VČET VÝZTUŽE</t>
  </si>
  <si>
    <t>BETON C25/30 - XC2, XF1, PRŮSAK 35 mm, VYZTUŽENÝ KARI SÍTI o4 - 100x100 mm, tl. 50 mm
ochrana izolace</t>
  </si>
  <si>
    <t>"16 = 16,000 [16]"16.000000 = 16,000 [A]</t>
  </si>
  <si>
    <t xml:space="preserve">Položka zahrnuje:
- dodání  čerstvého  betonu  (betonové  směsi)  požadované  kvality,  jeho  uložení  do požadovaného tvaru při jakékoliv hustotě výztuže, konzistenci čerstvého betonu a způsobu hutnění, ošetření a ochranu betonu
- zhotovení nepropustného, mrazuvzdorného betonu a betonu požadované trvanlivosti a vlastností
- užití potřebných přísad a technologií výroby betonu
- zřízení pracovních a dilatačních spar, včetně potřebných úprav, výplně, vložek, opracování, očištění a ošetření
- bednění  požadovaných  konstr. (i ztracené) s úpravou  dle požadované  kvality povrchu betonu
- vytvoření kotevních čel, kapes, nálitků, a sedel
- zřízení  všech  požadovaných  otvorů, kapes, výklenků, prostupů, dutin, drážek a pod., vč. ztížení práce a úprav  kolem nich
- úpravy pro osazení výztuže, doplňkových konstrukcí a vybavení
- úpravy povrchu pro položení požadované izolace, povlaků a nátěrů, případně vyspravení
- nátěry zabraňující soudržnost betonu a bednění
- výplň, těsnění  a tmelení spar a spojů
- opatření  povrchů  betonu  izolací  proti zemní vlhkosti v částech, kde přijdou do styku se zeminou nebo kamenivem
- dodání betonářské výztuže v požadované kvalitě, stříhání, řezání, ohýbání a spojování do všech požadovaných tvarů (vč. armakošů) a uložení s požadovaným zajištěním polohy a krytí výztuže betonem
- veškeré svary nebo jiné spoje výztuže
- pomocné konstrukce a práce pro osazení a upevnění výztuže
- úpravy výztuže pro osazení doplňkových konstrukcí
- veškerá opatření pro zajištění soudržnosti výztuže a betonu
- povrchovou antikorozní úpravu výztuže
- separaci výztuže
- úpravy pro osazení zařízení ochrany konstrukce proti vlivu bludných proudů
Položka nezahrnuje:
- x</t>
  </si>
  <si>
    <t>46591</t>
  </si>
  <si>
    <t>DLAŽBY Z KAMENICKÝCH VÝROBKŮ</t>
  </si>
  <si>
    <t>žulová dlažba</t>
  </si>
  <si>
    <t>"120 = 120,000 [120]"120.000000 = 120,000 [A]</t>
  </si>
  <si>
    <t>Položka zahrnuje:
- nutné zemní práce (svahování, úpravu pláně a pod.)
- úpravu podkladu
- zřízení spojovací vrstvy
- zřízení lože dlažby z předepsaného materiálu
- dodávku a uložení dlažby z předepsaných kamenických výrobků do předepsaného tvaru
- spárování, těsnění, tmelení a vyplnění spar případně s vyklínováním
- úprava povrchu pro odvedení srážkové vody
Položka nezahrnuje:
- podklad pod dlažbu, vykazuje se samostatně položkami SD 45</t>
  </si>
  <si>
    <t>711827</t>
  </si>
  <si>
    <t>IZOLACE TUNELŮ PROTI TLAK VODĚ Z PE FOLIÍ</t>
  </si>
  <si>
    <t>SEPARAČNÍ FÓLIE PE, tl. 0,3 mm
ochrana izolace</t>
  </si>
  <si>
    <t>"522,4 = 522,400 [522.4]"522.400000 = 522,400 [A]</t>
  </si>
  <si>
    <t>711828</t>
  </si>
  <si>
    <t>IZOLACE TUNELŮ PROTI TLAK VODĚ Z PRYŽÍ</t>
  </si>
  <si>
    <t>IZOLAČNÍ SYSTÉM PROTI TLAKOVÉ VODĚ S TVRDOU OCHRANOU CELK. TL 60mm včetně penetr. n.</t>
  </si>
  <si>
    <t>"588 = 588,000 [588]"588.000000 = 588,000 [A]</t>
  </si>
  <si>
    <t>7838H</t>
  </si>
  <si>
    <t>NÁTĚRY BETON KONSTR ANTIGRAFITI</t>
  </si>
  <si>
    <t>antigrafity nátěr</t>
  </si>
  <si>
    <t>"253 = 253,000 [253]"253.000000 = 253,000 [A]</t>
  </si>
  <si>
    <t>93542</t>
  </si>
  <si>
    <t>ŽLABY Z DÍLCŮ Z POLYMERBETONU SVĚTLÉ ŠÍŘKY DO 150MM VČETNĚ MŘÍŽÍ</t>
  </si>
  <si>
    <t>odvodňovací žlab</t>
  </si>
  <si>
    <t>Položka zahrnuje:
-dodávku a uložení dílců žlabu z předepsaného materiálu předepsaných rozměrů včetně mříže
- spárování, úpravy vtoku a výtoku
- nezahrnuje nutné zemní práce, předepsané lože, obetonování
- měří se v metrech běžných délky osy žlabu, odečítají se čistící kusy a vpustě
Položka nezahrnuje:
- x</t>
  </si>
  <si>
    <t>SO031320491</t>
  </si>
  <si>
    <t>"VTD, DD" 1 = 1,000 [A]</t>
  </si>
  <si>
    <t>VTD,DD
Položka zahrnuje:
- veškeré náklady spojené s objednatelem požadovanými pracemi
Položka nezahrnuje:
- x
VTD,DD
Položka zahrnuje:
- veškeré náklady spojené s objednatelem požadovanými pracemi
Položka nezahrnuje:
- x
VTD,DD
Položka zahrnuje:
- veškeré náklady spojené s objednatelem požadovanými pracemi
Položka nezahrnuje:
- x</t>
  </si>
  <si>
    <t>"13173 HLOUBENÍ" 2126 "m3" = 2126,000 [A]_x000d_
 "Mezisoučet: "2126 = 2126,000 [B]_x000d_
 "Přepočet na T" 2126*2.1 = 4464,600 [C]</t>
  </si>
  <si>
    <t>"bude čerpáno dle skutečně zjištěného stavu se souhlasem TDS" 800 = 800,000 [A]</t>
  </si>
  <si>
    <t>čerpání vody
'Položka zahrnuje:
- čerpání vody na povrchu
- potrubí 
- pohotovost záložní čerpací soupravy
- zřízení čerpací jímky
- následná demontáž a likvidace těchto zařízení
Položka nezahrnuje:
- x'
čerpání vody
'Položka zahrnuje:
- čerpání vody na povrchu
- potrubí 
- pohotovost záložní čerpací soupravy
- zřízení čerpací jímky
- následná demontáž a likvidace těchto zařízení
Položka nezahrnuje:
- x'
čerpání vody
'Položka zahrnuje:
- čerpání vody na povrchu
- potrubí 
- pohotovost záložní čerpací soupravy
- zřízení čerpací jímky
- následná demontáž a likvidace těchto zařízení
Položka nezahrnuje:
- x'</t>
  </si>
  <si>
    <t>"2126 = 2126,000 [2126]"2126.000000 = 2126,000 [A]</t>
  </si>
  <si>
    <t>"670 = 670,000 [670]"670.000000 = 670,000 [A]</t>
  </si>
  <si>
    <t>1194 = 1194,000 [A]</t>
  </si>
  <si>
    <t>pažení - štětovnice (pohledová část)
včetně 275 m ocelových převázek a rozpěr</t>
  </si>
  <si>
    <t>"994 = 994,000 [994]"994.000000 = 994,000 [A]</t>
  </si>
  <si>
    <t>"4,3 = 4,300 [4.3]"4.300000 = 4,300 [A]</t>
  </si>
  <si>
    <t>348945</t>
  </si>
  <si>
    <t>ZÁBRADLÍ A ZÁBRADEL ZÍDKY Z NEREZ OCELI</t>
  </si>
  <si>
    <t>zábradlí - nerez A4 - kartáčovaná</t>
  </si>
  <si>
    <t>"1,7 = 1,700 [1.7]"1.700000 = 1,700 [A]</t>
  </si>
  <si>
    <t>"490 = 490,000 [490]"490.000000 = 490,000 [A]</t>
  </si>
  <si>
    <t>"29,6 = 29,600 [29.6]"29.600000 = 29,600 [A]</t>
  </si>
  <si>
    <t>"778 = 778,000 [778]"778.000000 = 778,000 [A]</t>
  </si>
  <si>
    <t>"74,1 = 74,100 [74.1]"74.100000 = 74,100 [A]</t>
  </si>
  <si>
    <t>"55 = 55,000 [55]"55.000000 = 55,000 [A]</t>
  </si>
  <si>
    <t>"81 = 81,000 [81]"81.000000 = 81,000 [A]</t>
  </si>
  <si>
    <t>"26,2 = 26,200 [26.2]"26.200000 = 26,200 [A]</t>
  </si>
  <si>
    <t>"379 = 379,000 [379]"379.000000 = 379,000 [A]</t>
  </si>
  <si>
    <t>"320 = 320,000 [320]"320.000000 = 320,000 [A]</t>
  </si>
  <si>
    <t>"1194 = 1194,000 [1194]"1194.000000 = 1194,000 [A]</t>
  </si>
  <si>
    <t>"1016 = 1016,000 [1016]"1016.000000 = 1016,000 [A]</t>
  </si>
  <si>
    <t>"33 = 33,000 [33]"33.000000 = 33,000 [A]</t>
  </si>
  <si>
    <t>SO03132050</t>
  </si>
  <si>
    <t>VTD, DD
Položka zahrnuje:
- veškeré náklady spojené s objednatelem požadovanými pracemi
Položka nezahrnuje:
- x
VTD, DD
Položka zahrnuje:
- veškeré náklady spojené s objednatelem požadovanými pracemi
Položka nezahrnuje:
- x
VTD, DD
Položka zahrnuje:
- veškeré náklady spojené s objednatelem požadovanými pracemi
Položka nezahrnuje:
- x</t>
  </si>
  <si>
    <t>R015760</t>
  </si>
  <si>
    <t>961</t>
  </si>
  <si>
    <t xml:space="preserve">NEOCEŇOVAT - POPLATKY ZA LIKVIDACI ODPADŮ NEBEZPEČNÝCH - 17 06 03*  IZOLAČNÍ MATERIÁLY OBSAHUJÍCÍ NEBEZPEČNÉ LÁTKY, VČETNĚ DOPRAVY</t>
  </si>
  <si>
    <t>"z pol.č.R97817A: "201.0"m2"*0.005"t/m2" = 1,005 [A]</t>
  </si>
  <si>
    <t>"dle pol.č.13173A:" 435.78 "m3" *2.0 "t/m3" = 871,560 [A]</t>
  </si>
  <si>
    <t>"z pol.č.96611A: "28.6 "m3"*2.5 "t/m3" = 71,500 [A]_x000d_
 "z pol.č.96616A: "68.0"m3"*2.5"t/m3" = 170,000 [B]_x000d_
 "z pol.č.R96653A: "54.0"m"*0.3"t/m" = 16,200 [C]_x000d_
 "z pol.č.R978151A: "91.45"m2"*0.09"t/m2" = 8,231 [D]_x000d_
 "Celkem: "71.5+170+16.2+8.231 = 265,931 [E]</t>
  </si>
  <si>
    <t>"9,0`m2`*48,42 = 435,780 [435.78]"435.780000 = 435,780 [A]</t>
  </si>
  <si>
    <t>13273A</t>
  </si>
  <si>
    <t>HLOUBENÍ RÝH ŠÍŘ DO 2M PAŽ I NEPAŽ TŘ. I - BEZ DOPRAVY</t>
  </si>
  <si>
    <t>KOPANÁ SONDA</t>
  </si>
  <si>
    <t>"`sondy pro určení polohy plynu: `2,00*1,50*2,00 = 6,000 [6]"6.000000 = 6,000 [A]</t>
  </si>
  <si>
    <t>"`pod železniční tratí: `20,00*9,00 = 180,000 [180]"180.000000 = 180,000 [A]</t>
  </si>
  <si>
    <t>položka zahrnuje úpravu pláně včetně vyrovnání výškových rozdílů. Míru zhutnění určuje projekt.</t>
  </si>
  <si>
    <t>45169</t>
  </si>
  <si>
    <t>PODKL A VÝPLŇ VRSTVY ZE STABILIZOVANÉHO POPÍLKU</t>
  </si>
  <si>
    <t>CEMENTOPOPÍLKOVÁ SUSPENZE
VČETNĚ ZASLEPENÍ STÁVAJÍCÍ KANALIZACE</t>
  </si>
  <si>
    <t xml:space="preserve">"vyplnění nedemolované části podchodu:"  83.0 "m2"*2.40 = 199,200 [A]_x000d_
 "výplň schodiště: "2*6.5"m2"*3.10 = 40,300 [B]_x000d_
 "výplň stávající šachty:" 3.14*1.00*1.00*6.00 = 18,840 [C]_x000d_
 "Celkem: "199.2+40.3+18.84 = 258,340 [D]</t>
  </si>
  <si>
    <t>Položka zahrnuje dodávku stabilizovaného popílku a jeho uložení se zhutněním, včetně mimostaveništní a vnitrostaveništní dopravy (rovněž přesuny)</t>
  </si>
  <si>
    <t>9112A3</t>
  </si>
  <si>
    <t>ZÁBRADLÍ MOSTNÍ S VODOR MADLY - DEMONTÁŽ S PŘESUNEM</t>
  </si>
  <si>
    <t>"`demontáž zábradlí podél schodiště:` 4*10,0`m` = 40,000 [40]"40.000000 = 40,000 [A]</t>
  </si>
  <si>
    <t>položka zahrnuje:
- demontáž a odstranění zařízení
- jeho odvoz na předepsané místo</t>
  </si>
  <si>
    <t>96611A</t>
  </si>
  <si>
    <t>BOURÁNÍ KONSTRUKCÍ Z BETONOVÝCH DÍLCŮ - BEZ DOPRAVY</t>
  </si>
  <si>
    <t>"`horní část nosné konstrukce - prefa:` 1,3`m2`*22,00 = 28,600 [28.6]"28.600000 = 28,600 [A]</t>
  </si>
  <si>
    <t>96613</t>
  </si>
  <si>
    <t>BOURÁNÍ KONSTRUKCÍ Z KAMENE NA MC</t>
  </si>
  <si>
    <t>S ODVOZEM NA MÍSTO URČENÉ INVESTOREM</t>
  </si>
  <si>
    <t>"`kamenné stupně schodiště: `52`ks`*0,043`m2`*3,05 = 6,820 [6.82]"6.820000 = 6,820 [A]</t>
  </si>
  <si>
    <t>položka zahrnuje:
- rozbourání konstrukce bez ohledu na použitou technologii
- veškeré pomocné konstrukce (lešení a pod.)
-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veškeré další práce plynoucí z technologického předpisu a z platných předpisů</t>
  </si>
  <si>
    <t>"odbourání horní části nosné kce - monolit: "2*10.0"m2"*0.40 = 8,000 [A]_x000d_
 "stěny schodiště: "2*8.0"m2"*1.70 = 27,200 [B]_x000d_
 "demolice schodiště: "2*2.0"m2"*3.10 = 12,400 [C]_x000d_
 "část vany vstupu: "2*6.0"m2"*1.50 = 18,000 [D]_x000d_
 "čerpací šachta: "1.2"m2"*2.00 = 2,400 [E]_x000d_
 "Celkem: "8+27.2+12.4+18+2.4 = 68,000 [F]</t>
  </si>
  <si>
    <t>966842</t>
  </si>
  <si>
    <t>ODSTRANĚNÍ OPLOCENÍ Z DRÁT PLETIVA</t>
  </si>
  <si>
    <t>"`stávající oplocení: `26,3`m` = 26,300 [26.3]"26.300000 = 26,300 [A]</t>
  </si>
  <si>
    <t>položka zahrnuje:
-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</si>
  <si>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97617</t>
  </si>
  <si>
    <t>VYBOURÁNÍ DROBNÝCH PŘEDMĚTŮ KOVOVÝCH</t>
  </si>
  <si>
    <t>DEMONTÁŽ ODPADNÍ GULY</t>
  </si>
  <si>
    <t>"1`ks` = 1,000 [1]"1.000000 = 1,000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</si>
  <si>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</t>
  </si>
  <si>
    <t>98817</t>
  </si>
  <si>
    <t>DEMOLICE DROBNÝCH STAVEB S PODÍLEM KONSTR DO 10% KOVOVÝCH</t>
  </si>
  <si>
    <t>M3OP</t>
  </si>
  <si>
    <t>VČETNĚ VÝPLNĚ Z POLYKARBONÁTU A PŘÍPADNÉHO POPLATKU ZA SKLÁDKU</t>
  </si>
  <si>
    <t>"`demolice přístřešků:` 2`ks`*29,0`m2`*3,70 = 214,600 [214.6]"214.600000 = 214,600 [A]</t>
  </si>
  <si>
    <t>- položka zahrnuje veškerou manipulaci s vybouranou sutí a hmotami včetně uložení na skládku. Nezahrnuje poplatek za skládku, který se vykazuje v položce 0141** (s výjimkou malého množství bouraného materiálu, kde je možné poplatek zahrnout do jednotkové ceny bourání – tento fakt musí být uveden v doplňujícím textu k položce)
- položka zahrnuje veškeré další práce plynoucí z technologického předpisu a z platných předpisů 
- rozpojení zdiva na suť schopnou odvozu na skládku
- kropení a vytváření vodní clony
- bezpečnostní opatření, vyplývající z předpisů o bezpečnosti práce
- podpěrné konstrukce jakékoli výšky
- úpravu pláně po demolici s návazností na přilehlý terén
- odpojení od sousedních nedemolovaných objektů
- jakékoli lešení a práce bez pevné pracovní podlahy
- naložení, dopravu a složení suti
- ochranná ohrazení a sítě
- ochranná zařízení proti poškození okolních objektů
- eventuelní nutnou asistenci požárních či bezpečnostních sborů</t>
  </si>
  <si>
    <t>R96653A</t>
  </si>
  <si>
    <t>ODSTRANĚNÍ ŽLABŮ Z DÍLCŮ (VČET ŠTĚRBINOVÝCH) ŠÍŘKY 200MM - BEZ DOPRAVY</t>
  </si>
  <si>
    <t>"`demolice žlabu uvnitř rámu:` 2*27,0`m` = 54,000 [54]"54.000000 = 54,000 [A]</t>
  </si>
  <si>
    <t>- zahrnuje vybourání žlabů včetně podkladních vrstev a eventuelních mříží
- zahrnuje veškerou manipulaci s vybouranou sutí a hmotami včetně uložení na skládku
- nezahrnuje poplatek za skládku, vykáže se v samostatné položce 014** (s výjimkou malého množství bouraného materiálu, kde je možné poplatek zahrnout do jednotkové ceny bourání – tento fakt musí být uveden v doplňujícím textu k položce)</t>
  </si>
  <si>
    <t>R966890</t>
  </si>
  <si>
    <t>ODSTRANĚNÍ ČERPADLA, OSVĚTLENÍ A ELEKTROINSTALACE</t>
  </si>
  <si>
    <t>položka zahrnuje:
- kompletní bourací práce včetně nezbytného rozsahu zemních prací,
- veškerou manipulaci s vybouranou sutí a hmotami včetně uložení na skládku,
- veškeré další práce plynoucí z technologického předpisu a z platných předpisů,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</si>
  <si>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R978151A</t>
  </si>
  <si>
    <t>OTLUČENÍ OBKLADŮ Z DLAŽDIC - BEZ DOPRAVY</t>
  </si>
  <si>
    <t>"`vybourání keramických dlaždic: `3,10*29,50 = 91,450 [91.45]"91.450000 = 91,450 [A]</t>
  </si>
  <si>
    <t>R97817A</t>
  </si>
  <si>
    <t>ODSTRANĚNÍ MOSTNÍ IZOLACE - BEZ DOPRAVY</t>
  </si>
  <si>
    <t>"`odstranění izolace rámu:` 27,00*4,50 = 121,500 [201] `vana vstupu: `1,50*53,00 = 79,500 [B] `Celkem: `201+B = 201,000 [C]"201.000000 = 201,000 [A]</t>
  </si>
  <si>
    <t>SO03132054</t>
  </si>
  <si>
    <t>Položka zahrnuje:
- veškeré náklady spojené s objednatelem požadovanými pracemi
Položka nezahrnuje:
- x
Položka zahrnuje:
- veškeré náklady spojené s objednatelem požadovanými pracemi
Položka nezahrnuje:
- x
Položka zahrnuje:
- veškeré náklady spojené s objednatelem požadovanými pracemi
Položka nezahrnuje:
- x</t>
  </si>
  <si>
    <t>"dle pol.č.13173A:" 227.119"m3"*2.0"t/m3" = 454,238 [A]_x000d_
 "z vrtů pro kotvy z pol.č.26174: "70.00*3.14*0.10^2*2.0"t/m3" = 4,396 [B]_x000d_
 "z vrtů pro zápory z pol.č.264116,264216: "93.0*3.14*0.20^2*2.0"t/m3" = 23,362 [C]_x000d_
 "Celkem: "454.238+4.396+23.362 = 481,996 [D]</t>
  </si>
  <si>
    <t>11120</t>
  </si>
  <si>
    <t>ODSTRANĚNÍ KŘOVIN</t>
  </si>
  <si>
    <t>"`odstranění náletových křovin: `2*50,0`m2` = 100,000 [100]"100.000000 = 100,000 [A]</t>
  </si>
  <si>
    <t>Položka zahrnuje:
- odstranění křovin a stromů do průměru 100 mm
- dopravu dřevin bez ohledu na vzdálenost
- spálení na hromadách nebo štěpkování
Položka nezahrnuje:
- x</t>
  </si>
  <si>
    <t>"14,52`m2`*4,90+3,32*2*14,52`m2`/2+13,11`m2`*4,90+3,32*2*13,11`m2`/2 = 227,119 [227.119]"227.119000 = 227,119 [A]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</si>
  <si>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uložení zeminy (na skládku, do násypu) ani poplatky za skládku, vykazují se v položce č.0141**</t>
  </si>
  <si>
    <t>17380</t>
  </si>
  <si>
    <t>ZEMNÍ KRAJNICE A DOSYPÁVKY Z NAKUPOVANÝCH MATERIÁLŮ</t>
  </si>
  <si>
    <t>"`dosypání drážní stezky: `2*10,50*0,55*0,25 = 2,888 [2.888]"2.888000 = 2,888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</si>
  <si>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svahování, hutnění a uzavírání povrchů svahů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</si>
  <si>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"`kolem základů: `3,69`m2`*4,90+3,32*2*3,69`m2`/2+4,60`m2`*4,90+3,32*2*4,60`m2`/2 = 68,144 [68.144]"68.144000 = 68,144 [A]</t>
  </si>
  <si>
    <t>18220A</t>
  </si>
  <si>
    <t>ROZPROSTŘENÍ NAKUPOVANÉ ORNICE VE SVAHU</t>
  </si>
  <si>
    <t>"`plochy kolem základů: `2*50,0`m2`*0,15 = 15,000 [15]"15.000000 = 15,000 [A]</t>
  </si>
  <si>
    <t>Položka zahrnuje:
- nákup a dopravu ornice
- rozprostření ornice v předepsané tloušťce ve svahu přes 1:5
Položka nezahrnuje:
- x</t>
  </si>
  <si>
    <t>"`zápory pažení v místě základů: `0,00781`m2`*(6,75*6`ks`+3,25*2`ks`)*2*7,85`t/m3` = 5,763 [5.763]"5.763000 = 5,763 [A]</t>
  </si>
  <si>
    <t>Položka zahrnuje:
- opotřebení ocelových zápor
- jejich osazení do připravených vrtů včetně zabetonování konců a obsypu, případně jejich zaberanění ,
- odstranění.
Položka nezahrnuje:
- vrty
Způsob měření:
- ocelová převázka se započítává do výsledné hmotnosti</t>
  </si>
  <si>
    <t>"`výdřeva pažení z dřevěných hranolů: `1,45*0,1*(3,25*6+1,95*2)*2 = 6,786 [6.786]"6.786000 = 6,786 [A]</t>
  </si>
  <si>
    <t xml:space="preserve">Položka zahrnuje:
- osazení pažin bez ohledu na druh
- jejich opotřebení 
-  odstranění
Položka nezahrnuje:
- x</t>
  </si>
  <si>
    <t>228172</t>
  </si>
  <si>
    <t>ODŘEZÁNÍ PILOT Z KOVOVÝCH DÍLCŮ</t>
  </si>
  <si>
    <t>"`odřezání hlavy zápor pod úroveň terénu: `2*8`ks` = 16,000 [16]"16.000000 = 16,000 [A]</t>
  </si>
  <si>
    <t>Položka zahrnuje:
- vodorovnou dopravu a uložení na skládku
Položka nezahrnuje:
- poplatky za skládku</t>
  </si>
  <si>
    <t>23217</t>
  </si>
  <si>
    <t>ŠTĚTOVÉ STĚNY BERANĚNÉ Z KOVOVÝCH DÍLCŮ DOČASNÉ (HMOTNOST)</t>
  </si>
  <si>
    <t>"`převázky z úpalků štětovnic mezi záporami pažení: `0,0081`m2`*1,45*5`ks`*2*7,85`t/m3` = 0,922 [0.922]"0.922000 = 0,922 [A]</t>
  </si>
  <si>
    <t>26174</t>
  </si>
  <si>
    <t>VRTY PRO KOTV, INJEKT, MIKROPIL NA POVR TŘ I A II D DO 200MM</t>
  </si>
  <si>
    <t>"`vrty pro zemní kotvy: `2*5`ks`*7,00 = 70,000 [70]"70.000000 = 70,000 [A]</t>
  </si>
  <si>
    <t>264116</t>
  </si>
  <si>
    <t>VRTY PRO PILOTY TŘ. I D DO 400MM</t>
  </si>
  <si>
    <t>"`vrty pro zápory: `(6`ks`*6,75+2`ks`*3,00)*2*0,5 = 46,500 [46.5]"46.500000 = 46,500 [A]</t>
  </si>
  <si>
    <t>264216</t>
  </si>
  <si>
    <t>VRTY PRO PILOTY TŘ. II D DO 400MM</t>
  </si>
  <si>
    <t>27157</t>
  </si>
  <si>
    <t>POLŠTÁŘE POD ZÁKLADY Z KAMENIVA TĚŽENÉHO</t>
  </si>
  <si>
    <t>"`podsyp ŠP: `2*2,90*1,56`m2` = 9,048 [9.048]"9.048000 = 9,048 [A]</t>
  </si>
  <si>
    <t>Položka zahrnuje:
- dodávku a uložení předepsaného kameniva
- mimostaveništní a vnitrostaveništní dopravu 
- není-li v zadávací dokumentaci uvedeno jinak, jedná se o nakupovaný materiál
Položka nezahrnuje:
- x</t>
  </si>
  <si>
    <t>"2*(3,50*2,00*1,60+3,10*1,60*0,90) = 31,328 [31.328]"31.328000 = 31,328 [A]</t>
  </si>
  <si>
    <t>"`viz výkres výztuže: `2*0,655`t` = 1,310 [1.31]"1.310000 = 1,310 [A]</t>
  </si>
  <si>
    <t>282611</t>
  </si>
  <si>
    <t>INJEKTOVÁNÍ VYSOKOTLAKÉ Z CEMENTOVÝCH POJIV NA POVRCHU</t>
  </si>
  <si>
    <t>"`injektáž kořene zemních kotev: `5`ks`*3,00*0,05`m2`*2 = 1,500 [1.5]"1.500000 = 1,500 [A]</t>
  </si>
  <si>
    <t>Položka zahrnuje:
- kompletní práce, které jsou nutné pro předepsanou funkci injektáže (statickou, těsnící a pod.). 
- vodní tlakové zkoušky před a po injektáži.
- veškerý materiál, výrobky a polotovary, včetně mimostaveništní a vnitrostaveništní dopravy (rovněž přesuny), včetně naložení a složení, případně s uložením.
Položka nezahrnuje:
- zřízení vrtů (vykazují se položkami 261, 262)</t>
  </si>
  <si>
    <t>R286123-1904</t>
  </si>
  <si>
    <t>KOTVY KABELOVÉ PRO NOSNOST DO 0,25 MN VČ NAPNUTÍ</t>
  </si>
  <si>
    <t>"`zemní kotvy: `2*5`ks` = 10,000 [10]"10.000000 = 10,000 [A]</t>
  </si>
  <si>
    <t xml:space="preserve">- dodávka a osazení kotev ve specifikované kvalitě, včetně příslušenství (hlavy, injektážní a centrovací prvky)  
- napnutí kotev podle předepsaného technologického postupu, včetně měření napínací síly
- neobsahuje vrty a injektáž</t>
  </si>
  <si>
    <t>33494</t>
  </si>
  <si>
    <t>MOSTNÍ PILÍŘE A STATIVA Z KOVU</t>
  </si>
  <si>
    <t>Z OCELI S 235 A S 355</t>
  </si>
  <si>
    <t>42417</t>
  </si>
  <si>
    <t>MOSTNÍ NOSNÍKY Z OCELI</t>
  </si>
  <si>
    <t>"`podkladní beton základů: `2*3,80*2,15*0,15 = 2,451 [2.451]"2.451000 = 2,451 [A]</t>
  </si>
  <si>
    <t>45747</t>
  </si>
  <si>
    <t>VYROVNÁVACÍ A SPÁD VRSTVY Z MALTY ZVLÁŠTNÍ (PLASTMALTA)</t>
  </si>
  <si>
    <t>"`podlití kotevních desek: `2*1,59*0,69*0,045 = 0,099 [0.099]"0.099000 = 0,099 [A]</t>
  </si>
  <si>
    <t>Položka zahrnuje:
- dodání zvláštní malty (plastmalty) předepsané kvality
- její rozprostření v předepsané tloušťce a v předepsaném tvaru
Položka nezahrnuje:
- x</t>
  </si>
  <si>
    <t>709611</t>
  </si>
  <si>
    <t>DEMONTÁŽ KABELOVÉHO ŽLABU/LIŠTY VČETNĚ KRYTU</t>
  </si>
  <si>
    <t>"`odstranění stávajícícho kabelového žlabu: `21,0`m` = 21,000 [21]"21.000000 = 21,000 [A]</t>
  </si>
  <si>
    <t>1. Položka obsahuje:
 – všechny náklady na demontáž stávajícího zařízení včetně pomocných doplňujících úprav pro jeho likvidaci
 – naložení vybouraného materiálu na dopravní prostředek
2. Položka neobsahuje:
 – odvoz vybouraného materiálu
 – poplatek za likvidaci odpadů (nacení se dle SSD 0)
3. Způsob měření:
Měří se metr délkový.</t>
  </si>
  <si>
    <t>764411</t>
  </si>
  <si>
    <t>ŽLABY Z POZINK PLECHU RŠ DO 250MM</t>
  </si>
  <si>
    <t>"`kabelový žlab (plast nebo pozink): `21,0`m` = 21,000 [21]"21.000000 = 21,000 [A]</t>
  </si>
  <si>
    <t>Položka zahrnuje:
- zejména kompletní konstrukci včetně úprav plechů (i povrchové úpravy a pod.)
- spojovací a ochranné prostředky, podkladovou lepenku, upevňovací prvky, lemování, spárování, úpravy u okapů, prostupů, výčnělků, rohů, spojů, dilatací a pod. 
- není-li zahrnut v samostatných položkách (SD 78), i nátěr konstrukcí, včetně úprav povrchu před nátěrem
- veškerý materiál, výrobky a polotovary
- mimostaveništní a vnitrostaveništní dopravy (rovněž přesuny), včetně naložení a složení,případně s uložením.
- háky, zděře, čela, manžety, odbočky, kolena, rohy, hrdla, odskoky, výpusti, přechodové kusy a pod
Položka nezahrnuje:
- x</t>
  </si>
  <si>
    <t>R75Z120-19004</t>
  </si>
  <si>
    <t>MĚŘENÍ VLIVU BLUDNÝCH PROUDŮ PO DOKONČENÍ STAVBY</t>
  </si>
  <si>
    <t>"`kontrolní měření bludných proudů po dokončení stav: `1`kpl` = 1,000 [1]"1.000000 = 1,000 [A]</t>
  </si>
  <si>
    <t>Položka obsahuje: – veškeré práce a materiál obsažený v názvu položky2. Položka neobsahuje: X3. Způsob měření:Udává se komplet odlišných materiálů a činností, které tvoří funkční nedělitelný celek daný názvem položky.</t>
  </si>
  <si>
    <t>"`úpravá drážní stezky v místě základů: `2*10,50*0,55 = 11,550 [11.55]"11.550000 = 11,550 [A]</t>
  </si>
  <si>
    <t>932121</t>
  </si>
  <si>
    <t>PROTIDOTYKOVÉ ZÁBRANY SÍŤOVÉ - ZŘÍZENÍ S DODÁNÍM</t>
  </si>
  <si>
    <t>"`svislé protidotykové ochrany - tahokov` (0,970*26+0,595*2+0,415*2+0,42*2+0,57*6+1,19*1)*1,03 = 33,671 [33.671]"33.671000 = 33,671 [A]</t>
  </si>
  <si>
    <t>1. Položka obsahuje:
– veškerý materiál, výrobky a polotovary, včetně mimostaveništní a vnitrostaveništní dopravy (rovněž přesuny),
včetně naložení a složení, zřízení zábrany
2. Položka neobsahuje:
X
3. Způsob měření:
Měří se plocha v metrech čtverečných.</t>
  </si>
  <si>
    <t>932411</t>
  </si>
  <si>
    <t>KRYCÍ ZÁBRANY ŠTÍTOVÉ - ZŘÍZENÍ S DODÁNÍM</t>
  </si>
  <si>
    <t>"`polykarbonátové desky v místě návěstidel: `3*1,60*0,75 = 3,600 [3.6]"3.600000 = 3,600 [A]</t>
  </si>
  <si>
    <t>Položka zahrnuje:
- veškerý materiál, výrobky a polotovary
- mimostaveništní a vnitrostaveništní dopravy (rovněž přesuny)
- naložení a složení, zřízení zábrany
- případné protikorozní ochrany
Položka nezahrnuje:
- x
Způsob měření:
- měří se plocha v metrech čtverečných.</t>
  </si>
  <si>
    <t>936502</t>
  </si>
  <si>
    <t>DROBNÉ DOPLŇK KONSTR KOVOVÉ POZINK</t>
  </si>
  <si>
    <t>"` trubky 66.9 chráničky zabetonované v základu O2 (podrobněji viz výztuž základu): `66,9`kg` = 66,900 [66.9]"66.900000 = 66,900 [A]</t>
  </si>
  <si>
    <t xml:space="preserve">Položka zahrnuje:
- dílenská dokumentace, včetně technologického předpisu spojování
- dodání  materiálu  v požadované kvalitě a výroba konstrukce i dílenská (včetně  pomůcek,  přípravků a prostředků pro výrobu) bez ohledu na náročnost a její hmotnost, dílenská montáž
- dodání spojovacího materiálu
- zřízení  montážních  a  dilatačních  spojů,  spar, včetně potřebných úprav, vložek, opracování, očištění a ošetření
- podpěr. konstr. a lešení všech druhů pro montáž konstrukcí i doplňkových, včetně požadovaných otvorů, ochranných a bezpečnostních opatření a základů pro tyto konstrukce a lešení
- jakákoliv doprava a manipulace dílců  a  montážních  sestav,  včetně  dopravy konstrukce z výrobny na stavbu
- montáž konstrukce na staveništi, včetně montážních prostředků a pomůcek a zednických výpomocí
- výplň, těsnění a tmelení spar a spojů
- čištění konstrukce a odstranění všech vrubů (vrypy, otlačeniny a pod.)
- všechny druhy ocelového kotvení
- dílenskou přejímku a montážní prohlídku, včetně požadovaných dokladů
- zřízení kotevních otvorů nebo jam, nejsou-li částí jiné konstrukce, jejich úpravy, očištění a ošetření
- osazení kotvení nebo přímo částí konstrukce do podpůrné konstrukce nebo do zeminy
- výplň kotevních otvorů  (příp.  podlití  patních  desek)  maltou,  betonem  nebo  jinou speciální hmotou, vyplnění jam zeminou
- předepsanou protikorozní ochranu a nátěry konstrukcí
- osazení měřících zařízení a úpravy pro ně
- ochranná opatření před účinky bludných proudů
Položka nezahrnuje:
- x</t>
  </si>
  <si>
    <t>SO031720512</t>
  </si>
  <si>
    <t>"viz textová 5 výkresová část projektové dokumentace"5.000000 = 5,000 [A]</t>
  </si>
  <si>
    <t>"viz textová 22 výkresová část projektové dokumentace"22.000000 = 22,000 [A]</t>
  </si>
  <si>
    <t>Technická specifikace položky odpovídá příslušné cenové soustavě.</t>
  </si>
  <si>
    <t>11335</t>
  </si>
  <si>
    <t>ODSTRANĚNÍ PODKLADU ZPEVNĚNÝCH PLOCH Z BETONU</t>
  </si>
  <si>
    <t>"viz textová 4 výkresová část projektové dokumentace"4.000000 = 4,000 [A]</t>
  </si>
  <si>
    <t>"viz textová 267.9 výkresová část projektové dokumentace"267.900000 = 267,900 [A]</t>
  </si>
  <si>
    <t>"viz textová 245.11 výkresová část projektové dokumentace"245.110000 = 245,110 [A]</t>
  </si>
  <si>
    <t>575A53</t>
  </si>
  <si>
    <t>LITÝ ASFALT MA I (SILNICE, DÁLNICE) 11 TL. 40MM</t>
  </si>
  <si>
    <t>"viz textová 87.5 výkresová část projektové dokumentace"87.500000 = 87,500 [A]</t>
  </si>
  <si>
    <t>70</t>
  </si>
  <si>
    <t>VŠEOBECNÉ PRÁCE PRO SILNOPROUD A SLABOPROUD</t>
  </si>
  <si>
    <t>701005</t>
  </si>
  <si>
    <t>VYHLEDÁVACÍ MARKER ZEMNÍ S MOŽNOSTÍ ZÁPISU</t>
  </si>
  <si>
    <t>"viz textová 20 výkresová část projektové dokumentace"20.000000 = 20,000 [A]</t>
  </si>
  <si>
    <t>702111</t>
  </si>
  <si>
    <t>KABELOVÝ ŽLAB ZEMNÍ VČETNĚ KRYTU SVĚTLÉ ŠÍŘKY DO 120 MM</t>
  </si>
  <si>
    <t>"viz textová 200 výkresová část projektové dokumentace"200.000000 = 200,000 [A]</t>
  </si>
  <si>
    <t>702112</t>
  </si>
  <si>
    <t>KABELOVÝ ŽLAB ZEMNÍ VČETNĚ KRYTU SVĚTLÉ ŠÍŘKY PŘES 120 DO 250 MM</t>
  </si>
  <si>
    <t>"viz textová 180 výkresová část projektové dokumentace"180.000000 = 180,000 [A]</t>
  </si>
  <si>
    <t>702212</t>
  </si>
  <si>
    <t>KABELOVÁ CHRÁNIČKA ZEMNÍ DN PŘES 100 DO 200 MM</t>
  </si>
  <si>
    <t>"viz textová 50 výkresová část projektové dokumentace"50.000000 = 50,000 [A]</t>
  </si>
  <si>
    <t>702232</t>
  </si>
  <si>
    <t>KABELOVÁ CHRÁNIČKA ZEMNÍ DĚLENÁ DN PŘES 100 DO 200 MM</t>
  </si>
  <si>
    <t>"viz textová 220 výkresová část projektové dokumentace"220.000000 = 220,000 [A]</t>
  </si>
  <si>
    <t>702312</t>
  </si>
  <si>
    <t>ZAKRYTÍ KABELŮ VÝSTRAŽNOU FÓLIÍ ŠÍŘKY PŘES 20 DO 40 CM</t>
  </si>
  <si>
    <t>"viz textová 520 výkresová část projektové dokumentace"520.000000 = 520,000 [A]</t>
  </si>
  <si>
    <t>702810</t>
  </si>
  <si>
    <t>VYČIŠTĚNÍ STÁVAJÍCÍHO KABELOVÉHO PROSTUPU Z TVÁRNIC NEBO CHRÁNIČEK S KABELOVOU KOMOROU</t>
  </si>
  <si>
    <t>702901</t>
  </si>
  <si>
    <t>ZASYPÁNÍ KABELOVÉHO ŽLABU VRSTVOU Z PŘESÁTÉHO PÍSKU ČI VÝKOPKU SVĚTLÉ ŠÍŘKY DO 120 MM</t>
  </si>
  <si>
    <t>702902</t>
  </si>
  <si>
    <t>ZASYPÁNÍ KABELOVÉHO ŽLABU VRSTVOU Z PŘESÁTÉHO PÍSKU ČI VÝKOPKU SVĚTLÉ ŠÍŘKY PŘES 120 DO 250 MM</t>
  </si>
  <si>
    <t>703763</t>
  </si>
  <si>
    <t>KABELOVÁ UCPÁVKA VODĚ ODOLNÁ PRO VNITŘNÍ PRŮMĚR OTVORU 105 - 185MM</t>
  </si>
  <si>
    <t>709110</t>
  </si>
  <si>
    <t>PROVIZORNÍ ZAJIŠTĚNÍ KABELU VE VÝKOPU</t>
  </si>
  <si>
    <t>709120</t>
  </si>
  <si>
    <t>PROVIZORNÍ ZAJIŠTĚNÍ POTRUBÍ VE VÝKOPU</t>
  </si>
  <si>
    <t>709210</t>
  </si>
  <si>
    <t>KŘIŽOVATKA KABELOVÝCH VEDENÍ SE STÁVAJÍCÍ INŽENÝRSKOU SÍTÍ (KABELEM, POTRUBÍM APOD.)</t>
  </si>
  <si>
    <t>"viz textová 30 výkresová část projektové dokumentace"30.000000 = 30,000 [A]</t>
  </si>
  <si>
    <t>SLABOPROUD</t>
  </si>
  <si>
    <t>75E117</t>
  </si>
  <si>
    <t>DOZOR PRACOVNÍKŮ PROVOZOVATELE PŘI PRÁCI NA ŽIVÉM ZAŘÍZENÍ</t>
  </si>
  <si>
    <t>"viz textová 120 výkresová část projektové dokumentace"120.000000 = 120,000 [A]</t>
  </si>
  <si>
    <t>75I961</t>
  </si>
  <si>
    <t>OPTOTRUBKA - HERMETIZACE ÚSEKU DO 2000 M</t>
  </si>
  <si>
    <t>ÚSEK</t>
  </si>
  <si>
    <t>"viz textová 2 výkresová část projektové dokumentace"2.000000 = 2,000 [A]</t>
  </si>
  <si>
    <t>75I962</t>
  </si>
  <si>
    <t>OPTOTRUBKA - KALIBRACE</t>
  </si>
  <si>
    <t>"viz textová 550 výkresová část projektové dokumentace"550.000000 = 550,000 [A]</t>
  </si>
  <si>
    <t>75IB41</t>
  </si>
  <si>
    <t>MIKROTRUBIČKA ZODOLNĚNÁ PŘES 10/5,5 MM</t>
  </si>
  <si>
    <t>75IB4X</t>
  </si>
  <si>
    <t>MIKROTRUBIČKA ZODOLNĚNÁ PŘES 10/5,5 MM - MONTÁŽ</t>
  </si>
  <si>
    <t>75IC12</t>
  </si>
  <si>
    <t>MIKROTRUBIČKOVÁ SPOJKA PRŮMĚRU PŘES 10 MM - DODÁVKA</t>
  </si>
  <si>
    <t>"viz textová 12 výkresová část projektové dokumentace"12.000000 = 12,000 [A]</t>
  </si>
  <si>
    <t>75IC1X</t>
  </si>
  <si>
    <t>MIKROTRUBIČKOVÁ SPOJKA - MONTÁŽ</t>
  </si>
  <si>
    <t>75IC22</t>
  </si>
  <si>
    <t>MIKROTRUBIČKOVÁ KONCOVKA PRŮMĚRU PŘES 10 MM - DODÁVKA</t>
  </si>
  <si>
    <t>75IC2X</t>
  </si>
  <si>
    <t>MIKROTRUBIČKOVÁ KONCOVKA - MONTÁŽ</t>
  </si>
  <si>
    <t>75IC32</t>
  </si>
  <si>
    <t>MIKROTRUBIČKOVÁ PRŮCHODKA PRŮMĚRU PŘES 10 MM - DODÁVKA</t>
  </si>
  <si>
    <t>"viz textová 8 výkresová část projektové dokumentace"8.000000 = 8,000 [A]</t>
  </si>
  <si>
    <t>75IC3X</t>
  </si>
  <si>
    <t>MIKROTRUBIČKOVÁ PRŮCHODKA - MONTÁŽ</t>
  </si>
  <si>
    <t>75IK11</t>
  </si>
  <si>
    <t>MĚŘENÍ STÁVAJÍCÍHO OPTICKÉHO KABELU</t>
  </si>
  <si>
    <t>VLÁKNO</t>
  </si>
  <si>
    <t>"viz textová 156 výkresová část projektové dokumentace"156.000000 = 156,000 [A]</t>
  </si>
  <si>
    <t>75IK21</t>
  </si>
  <si>
    <t>MĚŘENÍ KOMPLEXNÍ OPTICKÉHO KABELU</t>
  </si>
  <si>
    <t>"viz textová 250 výkresová část projektové dokumentace"250.000000 = 250,000 [A]</t>
  </si>
  <si>
    <t>2943</t>
  </si>
  <si>
    <t>"viz textová 1 výkresová část projektové dokumentace"1.000000 = 1,000 [A]</t>
  </si>
  <si>
    <t>zahrnuje veškeré náklady spojené s vypracováním realizační dokumentace tohoto provozního souboru</t>
  </si>
  <si>
    <t>PŘEVZETÍ A PŘÍPRAVA STAVENIŠTĚ, VYTÝČENÍ SÍTÍ, REVIZE, ZAJIŠTĚNÍ VÝLUK A DOZORŮ V CELÉM ÚSEKU PS</t>
  </si>
  <si>
    <t>KM</t>
  </si>
  <si>
    <t>"viz textová 0.52 výkresová část projektové dokumentace"0.520000 = 0,520 [A]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</si>
  <si>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</si>
  <si>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R0317205121</t>
  </si>
  <si>
    <t>STRANOVÉ PŘESUNUTÍ HDPE, NEBO MIKROTUBIČKY BEZ PŘERUŠENÍ</t>
  </si>
  <si>
    <t>"viz textová 1170 výkresová část projektové dokumentace"1170.000000 = 1170,000 [A]</t>
  </si>
  <si>
    <t>zahrnuje veškeré náklady spojené s přesunem stávajících HDPE a mikrotrubiček bez přerušení</t>
  </si>
  <si>
    <t>R123201</t>
  </si>
  <si>
    <t>ODKOPÁVKY A PROKOPÁVKY CHODNÍKŮ, KOMUNIKACÍ, PLOCH A PODKLADOVÝCH VRSTEV TŘ. TĚŽITELNOSTI II., VČETNĚ KOMPLETNÍ OBNOVY POVRCHŮ A PROVIZORNÍCH LÁVEK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</si>
  <si>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</si>
  <si>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R5933036</t>
  </si>
  <si>
    <t>PANEL SILNIČNÍ IZD 100/21 1000X215X3000, DODÁVKA, MONTÁŽ, DEMONTÁŽ, DOPRAVA</t>
  </si>
  <si>
    <t>"viz textová 10 výkresová část projektové dokumentace"10.000000 = 10,000 [A]</t>
  </si>
  <si>
    <t>1. Položka obsahuje:
 – Viz. textace pložky
2. Položka neobsahuje:
 X
3. Způsob měření:
Udává se v kusech</t>
  </si>
  <si>
    <t>R701011</t>
  </si>
  <si>
    <t>VYTÝČENÍ TRASY</t>
  </si>
  <si>
    <t>1. Položka obsahuje:
 – vytyčení nové trasy vedení na stěně či v terénu
2. Položka neobsahuje:
 X
3. Způsob měření:
Udává se v km vybourané rýhy'</t>
  </si>
  <si>
    <t>R75IL72</t>
  </si>
  <si>
    <t>KABELOVÁ KNIHA - ÚPRAVA</t>
  </si>
  <si>
    <t>KOMPLET</t>
  </si>
  <si>
    <t>1. Položka obsahuje:
 – zhotovení kabelové knihy plánů dle požadavku správce a majitele zařízení a 'Základní technické specifikace optických kabelů a jejich přislušenství v telekomunikační síti SŽDC'.
2. Položka neobsahuje:
 X
3. Způsob měření:
Měřící práce se udávají počtem metrů kabeláže, pro kterou má být kniha zhotovena.</t>
  </si>
  <si>
    <t>"viz textová 26.95 výkresová část projektové dokumentace15.552000 = 15,552 [26.95]"26.950000 = 26,950 [A]</t>
  </si>
  <si>
    <t>R15240</t>
  </si>
  <si>
    <t>932</t>
  </si>
  <si>
    <t xml:space="preserve">NEOCEŇOVAT - POPLATKY ZA LIKVIDACI ODPADŮ NEKONTAMINOVANÝCH - 20 03 99  ODPAD PODOBNÝ KOMUNÁLNÍMU ODPADU, VČETNĚ DOPRAVY</t>
  </si>
  <si>
    <t>"viz textová 0.5 výkresová část projektové dokumentace0.100000 = 0,100 [0.5]"0.500000 = 0,500 [A]</t>
  </si>
  <si>
    <t>SO031720514</t>
  </si>
  <si>
    <t>11212</t>
  </si>
  <si>
    <t>KÁCENÍ STROMŮ D KMENE DO 0,9M</t>
  </si>
  <si>
    <t>Kácení stromů se měří v [ks] poražených stromů (průměr stromů se měří ve výšce 1,3m nad terénem) a zahrnuje zejména:
- poražení stromu a osekání větví
- spálení větví na hromadách nebo štěpkování
- dopravu a uložení kmenů, případné další práce s nimi dle pokynů zadávací dokumentace</t>
  </si>
  <si>
    <t>"strom. č. 41 - bříze bělokorá - D-100"1.000000 = 1,000 [A]</t>
  </si>
  <si>
    <t>položka zahrnuje:
- vodorovná a svislá doprava,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štětových stěn)
- úpravu, ochranu a očištění dna, základové spáry, stěn a svahů
- odvedení nebo obvedení vody v okolí výkopiště a ve výkopišti
- třídění výkopku
- veškeré pomocné konstrukce umožňující provedení vykopávky (příjezdy, sjezdy, nájezdy, lešení, podpěr. konstr., přemostění, zpevněné plochy, zakrytí a pod.)
- nezahrnuje uložení zeminy (na skládku, do násypu) ani poplatky za skládku, vykazují se v položce č.0141**</t>
  </si>
  <si>
    <t>"20m + 19m + 2m (spojkoviště) = 41m x0,8m x0,35m = 11,48m3"6.000000 = 6,000 [A]</t>
  </si>
  <si>
    <t>14</t>
  </si>
  <si>
    <t>RAŽENÍ A PROTLAČOVÁNÍ</t>
  </si>
  <si>
    <t>14173</t>
  </si>
  <si>
    <t>PROTLAČOVÁNÍ POTRUBÍ Z PLAST HMOT DN DO 200MM</t>
  </si>
  <si>
    <t>položka zahrnuje dodávku protlačovaného potrubí a veškeré pomocné práce (startovací zařízení, startovací a cílová jáma, opěrné a vodící bloky a pod.)</t>
  </si>
  <si>
    <t>"2x22m"44.000000 = 44,000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</si>
  <si>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</si>
  <si>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"4m + 2m (spojkoviště) + 3m = 8m"8.000000 = 8,000 [A]</t>
  </si>
  <si>
    <t xml:space="preserve">položka zahrnuje:
- kompletní provedení zemní konstrukce včetně nákupu a dopravy materiálu dle zadávací dokumentace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</si>
  <si>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"7+5=12m *0,35 *0,3 = 1,26"1.260000 = 1,260 [A]</t>
  </si>
  <si>
    <t>Zahrnuje dodání předepsané travní směsi, její výsev na ornici, zalévání, první pokosení, to vše bez ohledu na sklon terénu</t>
  </si>
  <si>
    <t>"Dle příloh č.1, 2"2.000000 = 2,000 [A]</t>
  </si>
  <si>
    <t xml:space="preserve">1. Položka obsahuje:  – veškeré práce a materiál obsažený v názvu položky 2. Položka neobsahuje:  X 3. Způsob měření: Udává se počet kusů kompletní konstrukce nebo práce.</t>
  </si>
  <si>
    <t>702211</t>
  </si>
  <si>
    <t>KABELOVÁ CHRÁNIČKA ZEMNÍ DN DO 100 MM</t>
  </si>
  <si>
    <t>1. Položka obsahuje:
 – proražení otvoru zdivem o průřezu od 0,01 do 0,025m2
 – úpravu a začištění omítky po montáži vedení
 – pomocné mechanismy
2. Položka neobsahuje:
 – protipožární ucpávku
3. Způsob měření:
Udává se počet kusů kompletní konstrukce nebo práce.</t>
  </si>
  <si>
    <t>"dle požadavku MO ČR"22.000000 = 22,000 [A]</t>
  </si>
  <si>
    <t>"2x22m = 44m + 4 m rezerva"48.000000 = 48,000 [A]</t>
  </si>
  <si>
    <t>1. Položka obsahuje:
 – kompletní montáž, návrh, rozměření, upevnění, začištění, sváření, vrtání, řezání, spojování a pod. 
 – veškerý spojovací a montážní materiál vč. upevňovacího materiálu
 – sestavení a upevnění konstrukce na stanovišti
 – pomocné mechanismy
2. Položka neobsahuje:
 X
3. Způsob měření:
Udává se počet sad, které se skládají z předepsaných dílů, jež tvoří požadovaný celek, za každý započatý měsíc pronájmu.</t>
  </si>
  <si>
    <t>"25+25+ 8 (rezerva překrytí spojkoviště) = 58"20.000000 = 20,000 [A]</t>
  </si>
  <si>
    <t>1. Položka obsahuje:
 – kompletní montáž, rozměření, upevnění, řezání, spojování a pod. 
 – veškerý spojovací a montážní materiál vč. upevňovacího materiálu ( držáky apod.)
 – pomocné mechanismy
2. Položka neobsahuje:
 X
3. Způsob měření:
Měří se metr délkový.</t>
  </si>
  <si>
    <t>"4x křížení se stav. IS"4.000000 = 4,000 [A]</t>
  </si>
  <si>
    <t>74</t>
  </si>
  <si>
    <t>SILNOPROUD</t>
  </si>
  <si>
    <t>742612</t>
  </si>
  <si>
    <t>KABEL VN - TŘÍŽÍLOVÝ 6-AYKCY OD 95 DO 150 MM2</t>
  </si>
  <si>
    <t>1. Položka obsahuje:
 – manipulace a uložení kabelu (do země, chráničky, kanálu, na rošty, na TV a pod.)
2. Položka neobsahuje:
 – příchytky, spojky, koncovky, chráničky apod.
3. Způsob měření:
Měří se metr délkový.</t>
  </si>
  <si>
    <t>"37m + 29m = 66m"66.000000 = 66,000 [A]</t>
  </si>
  <si>
    <t>742812</t>
  </si>
  <si>
    <t>KABELOVÁ SPOJKA VN, SADA TŘÍ ŽIL NEBO TŘÍŽÍLOVÁ PRO KABELY DO 6 KV OD 95 DO 150 MM2</t>
  </si>
  <si>
    <t>1. Položka obsahuje:
 – všechny práce spojené s úpravou kabelů pro montáž včetně veškerého příslušentsví
2. Položka neobsahuje:
 X
3. Způsob měření:
Udává se počet kusů kompletní konstrukce nebo práce.</t>
  </si>
  <si>
    <t>"4 ks. viz. situace"4.000000 = 4,000 [A]</t>
  </si>
  <si>
    <t>742P13</t>
  </si>
  <si>
    <t>ZATAŽENÍ KABELU DO CHRÁNIČKY - KABEL DO 4 KG/M</t>
  </si>
  <si>
    <t>1. Položka obsahuje:
 – montáž kabelu o váze do 4 kg/m do chráničky/ kolektoru
2. Položka neobsahuje:
 X
3. Způsob měření:
Měří se metr délkový.</t>
  </si>
  <si>
    <t>"48m"48.000000 = 48,000 [A]</t>
  </si>
  <si>
    <t>742P15</t>
  </si>
  <si>
    <t>OZNAČOVACÍ ŠTÍTEK NA KABEL</t>
  </si>
  <si>
    <t>1. Položka obsahuje:
 – veškeré příslušentsví
2. Položka neobsahuje:
 X
3. Způsob měření:
Udává se počet kusů kompletní konstrukce nebo práce.</t>
  </si>
  <si>
    <t>"viz. Situace"8.000000 = 8,000 [A]</t>
  </si>
  <si>
    <t>747212</t>
  </si>
  <si>
    <t>CELKOVÁ PROHLÍDKA, ZKOUŠENÍ, MĚŘENÍ A VYHOTOVENÍ VÝCHOZÍ REVIZNÍ ZPRÁVY, PRO OBJEM IN PŘES 100 DO 500 TIS. KČ</t>
  </si>
  <si>
    <t>"3; v rozsahu tohoto So3=3,000 [1]"1.000000 = 1,000 [A]</t>
  </si>
  <si>
    <t>1. Položka obsahuje: 
 – cenu za celkovou prohlídku zařízení PS/SO, vč. měření, komplexních zkoušek a revizi zařízení tohoto PS/SO autorizovaným revizním technikem na silnoproudá zařízení podle požadavku ČSN, včetně hodnocení a vyhotovení celkové revizní zprávy 
2. Položka neobsahuje: 
 X 
3. Způsob měření: 
Udává se počet kusů kompletní konstrukce nebo práce.</t>
  </si>
  <si>
    <t>747532</t>
  </si>
  <si>
    <t>ZKOUŠKY VODIČŮ A KABELŮ VN - PROVOZ MĚŘÍCÍHO VOZU PO DOBU ZKOUŠEK VN KABELŮ</t>
  </si>
  <si>
    <t>"Dle příloh č.1, 2"1.000000 = 1,000 [A]</t>
  </si>
  <si>
    <t xml:space="preserve">1. Položka obsahuje:  – cenu za provedení měření kabelu/ vodiče vč. vyhotovení protokolu 2. Položka neobsahuje:  X 3. Způsob měření: Udává se počet kusů kompletní konstrukce nebo práce.</t>
  </si>
  <si>
    <t>747703</t>
  </si>
  <si>
    <t>ZKUŠEBNÍ PROVOZ</t>
  </si>
  <si>
    <t>"Dle příloh č.1, 2"4.000000 = 4,000 [A]</t>
  </si>
  <si>
    <t xml:space="preserve">1. Položka obsahuje:  – cenu za dobu kdy je zařízení po individálních zkouškách dáno do provozu s prokázáním technických a kvalitativních parametrů zařízení 2. Položka neobsahuje:  X 3. Způsob měření: Udává se čas v hodinách.</t>
  </si>
  <si>
    <t>OSTATNÍ POŽADAVKY - GEODETICKÉ ZAMĚŘENÍ - DÉLKOVÉ</t>
  </si>
  <si>
    <t>"Dle příloh č1-3"60.000000 = 60,000 [A]</t>
  </si>
  <si>
    <t>zahrnuje veškeré náklady spojené s objednatelem požadovanými pracemi</t>
  </si>
  <si>
    <t>R015621</t>
  </si>
  <si>
    <t>927</t>
  </si>
  <si>
    <t>NEOCEŇOVAT - POPLATKY ZA LIKVIDACI ODPADŮ NEBEZPEČNÝCH - KABELY S PLASTOVOU IZOLACÍ, VČETNĚ DOPRAVY</t>
  </si>
  <si>
    <t>"v rozsahu tohoto So 10 = 10,000000 [0.18]"0.180000 = 0,180 [A]</t>
  </si>
  <si>
    <t>"1,435m3 x 1,6 = 5,248 T"1.260000 = 1,260 [A]</t>
  </si>
  <si>
    <t>"5M3*1,09=5,45T"5.450000 = 5,450 [A]</t>
  </si>
  <si>
    <t>SO031420614</t>
  </si>
  <si>
    <t>DODÁVKA A MONTÁŽ</t>
  </si>
  <si>
    <t>012344000</t>
  </si>
  <si>
    <t>Vytyčovací práce</t>
  </si>
  <si>
    <t>043002000</t>
  </si>
  <si>
    <t>Zkoušky a ostatní měření-rozbory vody</t>
  </si>
  <si>
    <t>119001421</t>
  </si>
  <si>
    <t>Dočasné zajištění kabelů a kabelových tratí ze 3 volně ložených kabelů</t>
  </si>
  <si>
    <t>129001101</t>
  </si>
  <si>
    <t>Příplatek za ztížení odkopávky nebo prokopávky v blízkosti inženýrských sítí</t>
  </si>
  <si>
    <t>132251254</t>
  </si>
  <si>
    <t>Hloubení rýh nezapažených š do 2000 mm v hornině třídy těžitelnosti I skupiny 3 objem do 500 m3 strojně</t>
  </si>
  <si>
    <t>132351254</t>
  </si>
  <si>
    <t>Hloubení rýh nezapažených š do 2000 mm v hornině třídy těžitelnosti II skupiny 4 objem do 500 m3 strojně</t>
  </si>
  <si>
    <t>151101101</t>
  </si>
  <si>
    <t>Zřízení příložného pažení a rozepření stěn rýh</t>
  </si>
  <si>
    <t>151101111</t>
  </si>
  <si>
    <t>Odstranění příložného pažení a rozepření stěn rýh</t>
  </si>
  <si>
    <t>162251102</t>
  </si>
  <si>
    <t>Vodorovné přemístění přes 20 do 50 m výkopku/sypaniny z horniny třídy těžitelnosti I skupiny 1 až 3 - přesuny hmot pro sypké materiály</t>
  </si>
  <si>
    <t>162751137</t>
  </si>
  <si>
    <t xml:space="preserve">Vodorovné přemístění  na skládku zhotovitele výkopku/sypaniny z horniny třídy těžitelnosti I a II skupiny 3 a 4 a 5</t>
  </si>
  <si>
    <t>171251201</t>
  </si>
  <si>
    <t>Uložení sypaniny na skládky nebo meziskládky</t>
  </si>
  <si>
    <t>"467.340000 = 467,340 [467.34]"467.340000 = 467,340 [A]</t>
  </si>
  <si>
    <t>174151101</t>
  </si>
  <si>
    <t>Zásyp jam, šachet rýh nebo kolem objektů sypaninou se zhutněním</t>
  </si>
  <si>
    <t>175111101</t>
  </si>
  <si>
    <t>Obsypání potrubí ručně sypaninou bez prohození, uloženou do 3 m</t>
  </si>
  <si>
    <t>230202073</t>
  </si>
  <si>
    <t>Nasunutí potrubní sekce plastové průměru přes 110 do 160 mm do chráničky</t>
  </si>
  <si>
    <t>230202075</t>
  </si>
  <si>
    <t>Nasunutí potrubní sekce plastové průměru přes 200 do 250 mm do chráničky</t>
  </si>
  <si>
    <t>28613116</t>
  </si>
  <si>
    <t>potrubí vodovodní s ochrannou vrstvou PE100 RC PN 16 SDR11 110x10,0mm</t>
  </si>
  <si>
    <t>28613118</t>
  </si>
  <si>
    <t>potrubí vodovodní s ochrannou vrstvou PE100 RC PN 16 SDR11 160x14,6mm</t>
  </si>
  <si>
    <t>28613563</t>
  </si>
  <si>
    <t>potrubí vodovodní s ochrannou vrstvou PE100 RC SDR11 225x20,5mm</t>
  </si>
  <si>
    <t>28613585</t>
  </si>
  <si>
    <t>potrubí vodovodní dvouvrstvé PE100 RC SDR17 315x18,7mm</t>
  </si>
  <si>
    <t>28613586</t>
  </si>
  <si>
    <t>potrubí vodovodní dvouvrstvé PE100 RC SDR17 355x21,1mm</t>
  </si>
  <si>
    <t>28614875</t>
  </si>
  <si>
    <t>oblouk 90° SDR11 PE 100 RC PN16 D 225mm</t>
  </si>
  <si>
    <t>28614901</t>
  </si>
  <si>
    <t>oblouk 90° SDR11 PE 100 RC PN16 D 160mm</t>
  </si>
  <si>
    <t>28614904</t>
  </si>
  <si>
    <t>oblouk do 45° SDR11 PE 100 RC PN16 D 225mm</t>
  </si>
  <si>
    <t>28614937</t>
  </si>
  <si>
    <t>elektrokoleno 90° PE 100 PN16 D 110mm</t>
  </si>
  <si>
    <t>28614942</t>
  </si>
  <si>
    <t>elektrokoleno 90° PE 100 PN16 D 225mm</t>
  </si>
  <si>
    <t>28615975</t>
  </si>
  <si>
    <t>elektrospojka SDR11 PE 100 PN16 D 110mm</t>
  </si>
  <si>
    <t>28653136</t>
  </si>
  <si>
    <t>nákružek lemový PE 100 SDR11 110mm</t>
  </si>
  <si>
    <t>28653139</t>
  </si>
  <si>
    <t>nákružek lemový PE 100 SDR11 160mm</t>
  </si>
  <si>
    <t>28653142</t>
  </si>
  <si>
    <t>nákružek lemový PE 100 SDR11 225mm</t>
  </si>
  <si>
    <t>31951005</t>
  </si>
  <si>
    <t>potrubní spojka jištěná proti posuvu hrdlo-příruba DN125</t>
  </si>
  <si>
    <t>31951006</t>
  </si>
  <si>
    <t>potrubní spojka jištěná proti posuvu hrdlo-příruba DN150</t>
  </si>
  <si>
    <t>31951016</t>
  </si>
  <si>
    <t>potrubní spojka jištěná proti posuvu hrdlo-hrdlo DN100</t>
  </si>
  <si>
    <t>31951019</t>
  </si>
  <si>
    <t>potrubní spojka jištěná proti posuvu hrdlo-hrdlo DN200</t>
  </si>
  <si>
    <t>42210106</t>
  </si>
  <si>
    <t>ruční kolo pro DN100 D 300mm</t>
  </si>
  <si>
    <t>42221212</t>
  </si>
  <si>
    <t>šoupě přírubové vodovodní krátká stavební dl. DN 80 PN10-16</t>
  </si>
  <si>
    <t>42221213</t>
  </si>
  <si>
    <t>šoupě přírubové vodovodní krátká stavební dl. DN 100 PN10-16</t>
  </si>
  <si>
    <t>42221215</t>
  </si>
  <si>
    <t>šoupě přírubové vodovodní krátká stavební dl. DN 150 PN10-16</t>
  </si>
  <si>
    <t>42221221</t>
  </si>
  <si>
    <t>šoupě přírubové vodovodní krátká stavební dl. DN 200 PN16</t>
  </si>
  <si>
    <t>42273007</t>
  </si>
  <si>
    <t>MEZIKUS MONTÁŽNÍ 100</t>
  </si>
  <si>
    <t>42273620</t>
  </si>
  <si>
    <t>HYDRANT PODZEMNÍ PLNOPRŮTOKOVÝ 80/1,50 m</t>
  </si>
  <si>
    <t>42283044</t>
  </si>
  <si>
    <t>KLAPKA ZPĚTNÁ 100</t>
  </si>
  <si>
    <t>42291034</t>
  </si>
  <si>
    <t>souprava zemní teleskopická pro šoupátka DN65-80mm Rd 1,3-1,8m</t>
  </si>
  <si>
    <t>42291035</t>
  </si>
  <si>
    <t>souprava zemní teleskopická pro šoupátka DN100mm Rd 1,3-1,8m</t>
  </si>
  <si>
    <t>42291036</t>
  </si>
  <si>
    <t>souprava zemní teleskopická pro šoupátka DN125-150mm Rd 1,3-1,8m</t>
  </si>
  <si>
    <t>42291108</t>
  </si>
  <si>
    <t>souprava zemní teleskopická pro šoupátka DN200mm Rd 2,0-2,5m</t>
  </si>
  <si>
    <t>42291352</t>
  </si>
  <si>
    <t>poklop litinový šoupátkový pro zemní soupravy osazení do terénu a do vozovky</t>
  </si>
  <si>
    <t>42291452</t>
  </si>
  <si>
    <t>poklop litinový hydrantový DN 80</t>
  </si>
  <si>
    <t>451573111</t>
  </si>
  <si>
    <t>Lože pod potrubí otevřený výkop ze štěrkopísku</t>
  </si>
  <si>
    <t>452311131</t>
  </si>
  <si>
    <t>Podkladní desky z betonu prostého bez zvýšených nároků na prostředí tř. C 12/15 otevřený výkop</t>
  </si>
  <si>
    <t>452313141</t>
  </si>
  <si>
    <t>Podkladní bloky z betonu prostého bez zvýšených nároků na prostředí tř. C 16/20 otevřený výkop</t>
  </si>
  <si>
    <t>452353111</t>
  </si>
  <si>
    <t>Bednění podkladních bloků pod potrubí, stoky a drobné objekty otevřený výkop zřízení</t>
  </si>
  <si>
    <t>452353112</t>
  </si>
  <si>
    <t>Bednění podkladních bloků pod potrubí, stoky a drobné objekty otevřený výkop odstranění</t>
  </si>
  <si>
    <t>552299780</t>
  </si>
  <si>
    <t xml:space="preserve">poklop šachtový třída D 400, čtvercový rám 850, vstup 600x600mm,  bez ventilace, vodotěsný</t>
  </si>
  <si>
    <t>55253215</t>
  </si>
  <si>
    <t>TVAROVKA FF KUS 50/200</t>
  </si>
  <si>
    <t>55253239</t>
  </si>
  <si>
    <t>TVAROVKA FF KUS 80/400</t>
  </si>
  <si>
    <t>55253247</t>
  </si>
  <si>
    <t>TVAROVKA FF KUS 80/1000</t>
  </si>
  <si>
    <t>5525327</t>
  </si>
  <si>
    <t>TVAROVKA T KUS 150-80</t>
  </si>
  <si>
    <t>55253513</t>
  </si>
  <si>
    <t>TVAROVKA T KUS 100-50</t>
  </si>
  <si>
    <t>55253525</t>
  </si>
  <si>
    <t>TVAROVKA T KUS 150-50</t>
  </si>
  <si>
    <t>55253528</t>
  </si>
  <si>
    <t>TVAROVKA T KUS 150-100</t>
  </si>
  <si>
    <t>55253531</t>
  </si>
  <si>
    <t>TVAROVKA T KUS 150-150</t>
  </si>
  <si>
    <t>55253532</t>
  </si>
  <si>
    <t>TVAROVKA T KUS 200-80</t>
  </si>
  <si>
    <t>55253533</t>
  </si>
  <si>
    <t>TVAROVKA T KUS 200-100</t>
  </si>
  <si>
    <t>55253537</t>
  </si>
  <si>
    <t>TVAROVKA T KUS PN16 200-200 PN16</t>
  </si>
  <si>
    <t>55254027</t>
  </si>
  <si>
    <t>TVAROVKA přírubové koleno 90° 100</t>
  </si>
  <si>
    <t>55254029</t>
  </si>
  <si>
    <t>TVAROVKA PŘÍRUBOVÉ KOLENO 90° 150</t>
  </si>
  <si>
    <t>55254047</t>
  </si>
  <si>
    <t>koleno 90 stupňů a patkou přírubové litinové vodovodní PN10/40 DN80</t>
  </si>
  <si>
    <t>55259813</t>
  </si>
  <si>
    <t>TVAROVKA REDUKČNÍ FFR 100-50</t>
  </si>
  <si>
    <t>55259815</t>
  </si>
  <si>
    <t>TVAROVKA REDUKČNÍ FFR 100-80</t>
  </si>
  <si>
    <t>55259821</t>
  </si>
  <si>
    <t>TVAROVKA REDUKČNÍ FFR 150-125</t>
  </si>
  <si>
    <t>55259826</t>
  </si>
  <si>
    <t>TVAROVKA REDUKČNÍ FFR PN16 200-150 PN16</t>
  </si>
  <si>
    <t>58331200</t>
  </si>
  <si>
    <t>štěrkopísek netříděný</t>
  </si>
  <si>
    <t>6000976076</t>
  </si>
  <si>
    <t xml:space="preserve">Příruba  S2000 100/110</t>
  </si>
  <si>
    <t>62832001</t>
  </si>
  <si>
    <t>pás asfaltový natavitelný oxidovaný s vložkou ze skleněné rohože typu V60 s jemnozrnným minerálním posypem tl 3,5mm</t>
  </si>
  <si>
    <t>631311117</t>
  </si>
  <si>
    <t>Mazanina tl přes 50 do 80 mm z betonu prostého bez zvýšených nároků na prostředí tř. C 30/37</t>
  </si>
  <si>
    <t>711121131</t>
  </si>
  <si>
    <t>Provedení izolace proti zemní vlhkosti vodorovné za horka nátěrem asfaltovým</t>
  </si>
  <si>
    <t>711141559</t>
  </si>
  <si>
    <t>Provedení izolace proti zemní vlhkosti pásy přitavením vodorovné NAIP</t>
  </si>
  <si>
    <t>850265121</t>
  </si>
  <si>
    <t>Výřez nebo výsek na potrubí z trub litinových tlakových nebo plastických hmot DN 100</t>
  </si>
  <si>
    <t>850315121</t>
  </si>
  <si>
    <t>Výřez nebo výsek na potrubí z trub litinových tlakových nebo plastických hmot DN 150</t>
  </si>
  <si>
    <t>850355121</t>
  </si>
  <si>
    <t>Výřez nebo výsek na potrubí z trub litinových tlakových nebo plastických hmot DN 200</t>
  </si>
  <si>
    <t>857212122</t>
  </si>
  <si>
    <t>Montáž litinových tvarovek jednoosých přírubových otevřený výkop DN 50</t>
  </si>
  <si>
    <t>857242122</t>
  </si>
  <si>
    <t>Montáž litinových tvarovek jednoosých přírubových otevřený výkop DN 80</t>
  </si>
  <si>
    <t>857261131</t>
  </si>
  <si>
    <t>Montáž litinových tvarovek jednoosých hrdlových otevřený výkop s integrovaným těsněním DN 100</t>
  </si>
  <si>
    <t>857262122</t>
  </si>
  <si>
    <t>Montáž litinových tvarovek jednoosých přírubových otevřený výkop DN 100</t>
  </si>
  <si>
    <t>857264122</t>
  </si>
  <si>
    <t>Montáž litinových tvarovek odbočných přírubových otevřený výkop DN 100</t>
  </si>
  <si>
    <t>857312122</t>
  </si>
  <si>
    <t>Montáž litinových tvarovek jednoosých přírubových otevřený výkop DN 150</t>
  </si>
  <si>
    <t>857314122</t>
  </si>
  <si>
    <t>Montáž litinových tvarovek odbočných přírubových otevřený výkop DN 150</t>
  </si>
  <si>
    <t>857351131</t>
  </si>
  <si>
    <t>Montáž litinových tvarovek jednoosých hrdlových otevřený výkop s integrovaným těsněním DN 200</t>
  </si>
  <si>
    <t>857352122</t>
  </si>
  <si>
    <t>Montáž litinových tvarovek jednoosých přírubových otevřený výkop DN 200</t>
  </si>
  <si>
    <t>857354122</t>
  </si>
  <si>
    <t>Montáž litinových tvarovek odbočných přírubových otevřený výkop DN 200</t>
  </si>
  <si>
    <t>871251141</t>
  </si>
  <si>
    <t>Montáž potrubí z PE100 RC SDR 11 otevřený výkop svařovaných na tupo d 110 x 10,0 mm</t>
  </si>
  <si>
    <t>871321141</t>
  </si>
  <si>
    <t>Montáž potrubí z PE100 RC SDR 11 otevřený výkop svařovaných na tupo d 160 x 14,6 mm</t>
  </si>
  <si>
    <t>871351142</t>
  </si>
  <si>
    <t>Montáž potrubí z PE100 RC SDR 11 otevřený výkop svařovaných na tupo d 225 x 20,5 mm</t>
  </si>
  <si>
    <t>871371151</t>
  </si>
  <si>
    <t>Montáž potrubí z PE100 RC SDR 17 otevřený výkop svařovaných na tupo d 315 x 18,7 mm</t>
  </si>
  <si>
    <t>871381152</t>
  </si>
  <si>
    <t>Montáž potrubí z PE100 RC SDR 17 otevřený výkop svařovaných na tupo d 355 x 21,1 mm</t>
  </si>
  <si>
    <t>877251101</t>
  </si>
  <si>
    <t>Montáž elektrospojek na vodovodním potrubí z PE trub d 110</t>
  </si>
  <si>
    <t>877251112</t>
  </si>
  <si>
    <t>Montáž elektrokolen 90° na vodovodním potrubí z PE trub d 110</t>
  </si>
  <si>
    <t>877351112</t>
  </si>
  <si>
    <t>Montáž elektrokolen 90° na vodovodním potrubí z PE trub d 225</t>
  </si>
  <si>
    <t>891241112</t>
  </si>
  <si>
    <t>Montáž vodovodních šoupátek otevřený výkop DN 80</t>
  </si>
  <si>
    <t>891247112</t>
  </si>
  <si>
    <t>Montáž hydrantů podzemních DN 80</t>
  </si>
  <si>
    <t>891261112</t>
  </si>
  <si>
    <t>Montáž vodovodních šoupátek otevřený výkop DN 100</t>
  </si>
  <si>
    <t>891311112</t>
  </si>
  <si>
    <t>Montáž vodovodních šoupátek otevřený výkop DN 150</t>
  </si>
  <si>
    <t>891351112</t>
  </si>
  <si>
    <t>Montáž vodovodních šoupátek otevřený výkop DN 200</t>
  </si>
  <si>
    <t>892271111</t>
  </si>
  <si>
    <t>Tlaková zkouška vodou potrubí DN 100 nebo 125</t>
  </si>
  <si>
    <t>892351111</t>
  </si>
  <si>
    <t>Tlaková zkouška vodou potrubí DN 150 nebo 200</t>
  </si>
  <si>
    <t>892372111</t>
  </si>
  <si>
    <t>Zabezpečení konců potrubí DN do 300 při tlakových zkouškách vodou</t>
  </si>
  <si>
    <t>894302162</t>
  </si>
  <si>
    <t>Stěny šachet tl přes 200 mm ze ŽB se zvýšenými nároky na prostředí tř. C 30/37</t>
  </si>
  <si>
    <t>894302262</t>
  </si>
  <si>
    <t>Strop šachet ze ŽB se zvýšenými nároky na prostředí tř. C 30/37</t>
  </si>
  <si>
    <t>894501111</t>
  </si>
  <si>
    <t>Bednění stěn šachet pravoúhlých nebo vícehranných oboustranné zřízení</t>
  </si>
  <si>
    <t>894501112</t>
  </si>
  <si>
    <t>Bednění stěn šachet pravoúhlých nebo vícehranných oboustranné odstranění</t>
  </si>
  <si>
    <t>894601111</t>
  </si>
  <si>
    <t>Výztuž šachet z betonářské oceli B500B, B500A</t>
  </si>
  <si>
    <t>899104112</t>
  </si>
  <si>
    <t>Osazení poklopů litinových, ocelových nebo železobetonových včetně rámů pro třídu zatížení D400, E600</t>
  </si>
  <si>
    <t>899401112</t>
  </si>
  <si>
    <t>Osazení poklopů uličních litinových šoupátkových</t>
  </si>
  <si>
    <t>899401113</t>
  </si>
  <si>
    <t>Osazení poklopů uličních litinových hydrantových</t>
  </si>
  <si>
    <t>899501221</t>
  </si>
  <si>
    <t>Stupadla do šachet ocelová s PE povlakem vidlicová pro přímé zabudování do hmoždinek</t>
  </si>
  <si>
    <t>899721111</t>
  </si>
  <si>
    <t>Signalizační vodič DN do 150 mm na potrubí</t>
  </si>
  <si>
    <t>899721112</t>
  </si>
  <si>
    <t>Signalizační vodič DN přes 150 mm na potrubí</t>
  </si>
  <si>
    <t>899722114</t>
  </si>
  <si>
    <t>Krytí potrubí z plastů výstražnou fólií z PVC přes 34 do 40 cm</t>
  </si>
  <si>
    <t>977151124</t>
  </si>
  <si>
    <t>Jádrové vrty diamantovými korunkami do stavebních materiálů D přes 150 do 180 mm</t>
  </si>
  <si>
    <t>977151131</t>
  </si>
  <si>
    <t>Jádrové vrty diamantovými korunkami do stavebních materiálů D přes 350 do 400 mm</t>
  </si>
  <si>
    <t>R 101</t>
  </si>
  <si>
    <t>Příruba otočná PP 110 (DN 100) k lemovým nákružkům</t>
  </si>
  <si>
    <t>Dodávka výrobku odpovídá standardům pro daný účel použití</t>
  </si>
  <si>
    <t>R 102</t>
  </si>
  <si>
    <t xml:space="preserve">Příruba otočná PP 160  (DN150) k lemovým nákružkům</t>
  </si>
  <si>
    <t>R 103</t>
  </si>
  <si>
    <t>Příruba otočná PP 225 (DN200) k lemovým nákružkům</t>
  </si>
  <si>
    <t>R 104</t>
  </si>
  <si>
    <t>ŠROUB S MATICÍ NEREZ A2 M16/80</t>
  </si>
  <si>
    <t>R 105</t>
  </si>
  <si>
    <t>ŠROUB S MATICÍ NEREZ A2 M20/80</t>
  </si>
  <si>
    <t>R 106</t>
  </si>
  <si>
    <t xml:space="preserve">VENTIL ODVZDUŠŇOVACÍ PN 0-16 50  PN 0-16</t>
  </si>
  <si>
    <t>R 107</t>
  </si>
  <si>
    <t xml:space="preserve">VENTIL ODVZDUŠŇOVACÍ PN 0-16 80  PN 0-16</t>
  </si>
  <si>
    <t>R 108</t>
  </si>
  <si>
    <t>KOMPENZÁTOR PRYŽOVÝ 50 L=105mm</t>
  </si>
  <si>
    <t>R 109</t>
  </si>
  <si>
    <t xml:space="preserve">Příruba  S2000 150/160</t>
  </si>
  <si>
    <t>"Jedná se o výrobek potřebný pro daný účel použití"4.000000 = 4,000 [A]</t>
  </si>
  <si>
    <t>Položka odpovídá potřebným standardům pro účel využití</t>
  </si>
  <si>
    <t>R 110</t>
  </si>
  <si>
    <t>Segmentové těsnění pro potrubí pr.110 mm do otvoru pr.180 mm</t>
  </si>
  <si>
    <t>R 111</t>
  </si>
  <si>
    <t>Segmentové těsnění pro potrubí pr.315 mm do otvoru pr.380 mm</t>
  </si>
  <si>
    <t>SO031420641</t>
  </si>
  <si>
    <t>01431R</t>
  </si>
  <si>
    <t>POPLATKY ZA UNIKLÝ PLYN</t>
  </si>
  <si>
    <t>poplatek za uniklý plyn ze stáv.plynovodu odpuštěný při provádění propojů, náklady dle ceny v době provádění</t>
  </si>
  <si>
    <t>"1=1,000 [1]"1.000000 = 1,000 [A]</t>
  </si>
  <si>
    <t>zahrnuje náklady majiteli za způsobernou ztrátu únikem plynu</t>
  </si>
  <si>
    <t>02852</t>
  </si>
  <si>
    <t>PRŮZKUMNÉ PRÁCE DIAGNOSTIKY KONSTRUKCÍ V PODZEMÍ</t>
  </si>
  <si>
    <t>zjištění stáv.stavu plynovodu před výstavbou a sledování plynovodního potrubí v průběhu stavby - ocel DN 200</t>
  </si>
  <si>
    <t>Položka zahrnuje:
- veškeré náklady spojené s objednatelem požadovanými pracemi 
Položka nezahrnuje:
- x</t>
  </si>
  <si>
    <t>02960</t>
  </si>
  <si>
    <t>OSTATNÍ POŽADAVKY - ODBORNÝ DOZOR</t>
  </si>
  <si>
    <t>správce nebo provozovatele plynovodu</t>
  </si>
  <si>
    <t>02960R3</t>
  </si>
  <si>
    <t>OSTATNÍ POŽADAVKY</t>
  </si>
  <si>
    <t xml:space="preserve">provádění -  na koncích přeložky dle PD souprava STOPLE, uzavření stáv.potrubí DN 200</t>
  </si>
  <si>
    <t>"1+1=2,000 [2]"2.000000 = 2,000 [A]</t>
  </si>
  <si>
    <t>"53,9*0,02382=1,284 [1.284] stáv. potrubí "1.284000 = 1,284 [A]</t>
  </si>
  <si>
    <t>12110</t>
  </si>
  <si>
    <t>SEJMUTÍ ORNICE NEBO LESNÍ PŮDY</t>
  </si>
  <si>
    <t>sejmutí ornice mimo protlak v tl.30 cm, v pásu šíře 14 m pro přeložku a rušené potrubí, vč.odvozu na deponii ornice</t>
  </si>
  <si>
    <t>"(14*31,9)*0,3=133,980 [133.98] plocha ze situace"133.980000 = 133,980 [A]</t>
  </si>
  <si>
    <t xml:space="preserve">natěžení a dovoz  materiálů (vhodného výkopku) z mezideponie, včetně rozvozných vzdáleností, zásyp rýh  pro rušený plynovod, zásyp rýh pro přeložku, zásyp jam - sond, ornice pro zpětné rozprostření</t>
  </si>
  <si>
    <t>12993</t>
  </si>
  <si>
    <t>ČIŠTĚNÍ POTRUBÍ DN DO 200MM</t>
  </si>
  <si>
    <t>přeložky a prov. přeložky DN 200</t>
  </si>
  <si>
    <t>"309,5+159,3=468,800 [468.8]"468.800000 = 468,800 [A]</t>
  </si>
  <si>
    <t xml:space="preserve">výkop jam - sond 2 x2 m hloubky cca 2,40 m na stávajícím plynovodu oc. DN 200, vč.odvozu výkopku na mezideponii (bude použit pro zpětný zásyp jam) , o vhodnosti použití výkopku (zeminy) pro zpětné zásypy  jam rozhodne geolog stavby dle skutečného stavu a složení zeminy v době provádění stavby</t>
  </si>
  <si>
    <t>"2*2*2,4*2=19,200 [19.2]"19.200000 = 19,200 [A]</t>
  </si>
  <si>
    <t xml:space="preserve">rýha šíře  1,1m - přeložka, 1 m - rušený plynovod, vč.odvozu výkopku na mezideponii (bude použit pro zpětný zásyp rýh) , vč.odvozu výkopku na mezideponii  pro využití v ostatních objektech, o vhodnosti použití výkopku (zeminy) pro zpětné zásypy rýh a jam a pro zpětné využití v zemních tělesech rozhodne geolog stavby dle skutečného stavu a složení zeminy v době provádění stavby, zpětné využití výkopku bude závislé na termínech provádění jednotlivých objektů</t>
  </si>
  <si>
    <t>"79*1,1=86,900 [166.58] přeložka 2,4*1*33,2=79,680 [B] rušený plynovod 166.58+B=166,580 [C]"166.580000 = 166,580 [A]</t>
  </si>
  <si>
    <t>141157</t>
  </si>
  <si>
    <t>PROTLAČOVÁNÍ OCELOVÉHO POTRUBÍ DN DO 500MM</t>
  </si>
  <si>
    <t>Protlak - Ocelové potrubí DN 500 - chránička, povrchová úprava žárovým zinkováním, vč.dodávky potrubí, vč.startovací (4x2 m) a koncové jámy (2x2 m), vč.vystrojení, vč.odvozu výrubu z protlaku na skládku - 4,57 m3, vč.zajištění kabelu SEE ve start.jámě</t>
  </si>
  <si>
    <t>"23,3=23,300 [23.3]"23.300000 = 23,300 [A]</t>
  </si>
  <si>
    <t xml:space="preserve">výkopek ukládaný  na deponii  pro zpětný zásyp v objektu, přebytek výkopku na skládku, výrub z protlaku 
ornice pro zpětné rozprostření, uložená na deponii</t>
  </si>
  <si>
    <t xml:space="preserve">zásyp rýh  pro rušený plynovod, zásyp rýh pro přeložku  plynovodu, zásyp jam - sond na stáv.plynovodu v místě jeho ochrany, zásyp vhodným výkopkem dovezeným z mezideponie 
Požadavky a výsledné parametry dle ČSN 736133. Kompletní provedení včetně výběru potřebných materiálů, včetně všech souvisejících prací ( úprava  ukládaného  materiálu  vlhčením,  tříděním,  promícháním  nebo  vysoušením,  příp. jiné úpravy za účelem zlepšení jeho  mech. vlastností). 
Zhotovitel navrhne a ocení pro něj nejvhodnější technologii tak, aby byly splněny definované požadavky. Prokázání vhodnosti bude doloženo splněním definovaných požadovaných parametrů v souladu s TKP a ZTKP. 
Veškeré práce a použitý materiál musí být odsouhlasem TDI.</t>
  </si>
  <si>
    <t>17581</t>
  </si>
  <si>
    <t>OBSYP POTRUBÍ A OBJEKTŮ Z NAKUPOVANÝCH MATERIÁLŮ</t>
  </si>
  <si>
    <t>Obsyp potrubí pískem či štěrkopískem do 20 mm 300 mm nad vrchol potrubí, Požadavky a výsledné parametry dle ČSN 736133, ČSN 721006 a ČSN 736244 
Kompletní provedení včetně nákupu a dodávky potřebných materiálů, včetně všech souvisejících prací (např. natěžení, dopravy, uložení, hutnění atp.). 
Zhotovitel navrhne a ocení pro něj nejvhodnější technologii tak, aby byly splněny definované požadavky. Prokázání vhodnosti bude doloženo splněním definovaných požadovaných parametrů v souladu s TKP a ZTKP.</t>
  </si>
  <si>
    <t>"(1,1*0,52-3,14*0,22*0,22/4)*31,9=17,035 [17.035] kubatury dle Acad"17.035000 = 17,035 [A]</t>
  </si>
  <si>
    <t>18230</t>
  </si>
  <si>
    <t>ROZPROSTŘENÍ ORNICE V ROVINĚ</t>
  </si>
  <si>
    <t>zpětné rozprostření ornice v pásu šíře 14 m pro přeložku a rušené potrubí v tl.30 cm 
dovoz ornice z mezideponie stavby</t>
  </si>
  <si>
    <t>na znovurozprostřené ornici</t>
  </si>
  <si>
    <t>"plocha dle pol.č.18230 14*31,9=446,600 [446.6] plocha ze situace"446.600000 = 446,600 [A]</t>
  </si>
  <si>
    <t>18247</t>
  </si>
  <si>
    <t>OŠETŘOVÁNÍ TRÁVNÍKU</t>
  </si>
  <si>
    <t>3x pokosení se shrabáním, naložení shrabků na doprav.prostředek, s odvozem a se složením, na znovurozprostřené ornici</t>
  </si>
  <si>
    <t>"plocha dle pol.č.18242 14*31,9*3=1 339,800 [1339.8]"1339.800000 = 1339,800 [A]</t>
  </si>
  <si>
    <t>183511</t>
  </si>
  <si>
    <t>CHEMICKÉ ODPLEVELENÍ CELOPLOŠNÉ</t>
  </si>
  <si>
    <t>"plocha dle pol.č.18242 446,6=446,600 [446.6]"446.600000 = 446,600 [A]</t>
  </si>
  <si>
    <t xml:space="preserve">štěrkopískové lože pod potrubím, tl. 130 mm, vč.dodávky štěrkopísku 
výplň skruží  u čichaček a or.sloupků štěrkem 8-16 mm</t>
  </si>
  <si>
    <t xml:space="preserve">zafoukání stáv.ocel. chráničky DN 350  popíkocementovou směsí - v délce 20,7 m, vč.zavíčkování konců potrubí 
zafoukání mezikruží protlaku DN 500 a chráničky DN 350 popíkocementovou směsí - v délce 23,3 m</t>
  </si>
  <si>
    <t>86334</t>
  </si>
  <si>
    <t>POTRUBÍ Z TRUB OCELOVÝCH DN DO 200MM</t>
  </si>
  <si>
    <t>přeložka - Potrubí OC L245 NE - D219,1/4,5 s ochranou N-n + FZM-N, továrně izolované pol.systémem 3LPE (31m v zemi) + vlák.cement.bandáž FZM-N (24,30 m v chráničce) 
vč. vyčištění a vysušení potrubí</t>
  </si>
  <si>
    <t>"31+24,3=55,300 [55.3]"55.300000 = 55,300 [A]</t>
  </si>
  <si>
    <t xml:space="preserve">Položka zahrnuje:
- výrobní dokumentaci (včetně technologického předpisu)
- dodání veškerého trubního a pomocného materiálu (trouby, trubky, tvarovky, spojovací a těsnící materiál a pod.), podpěrných, závěsných a upevňovacích 
prvků, včetně potřebných úprav
- úprava a příprava podkladu a podpěr, očištění a ošetření podkladu a podpěr
- zřízení plně funkčního potrubí, kompletní soustavy, podle příslušného technologického předpisu (bez ohledu na sklon)
- zřízení potrubí i jednotlivých částí po etapách, včetně pracovních spar a spojů, pracovního zaslepení konců a pod.
- úprava prostupů, průchodů  šachtami a komorami, okolí podpěr a vyústění, zaústění, napojení, vyvedení a upevnění odpad. výustí
- ochrana potrubí nátěrem (vč. úpravy povrchu), případně izolací, nejsou-li tyto práce předmětem jiné položky
- úprava, očištění a ošetření prostoru kolem potrubí
- položky platí pro práce prováděné v prostoru zapaženém i nezapaženém a i v kolektorech, chráničkách
- položky zahrnují i práce spojené s nutnými obtoky, převáděním a čerpáním vody
- opláštění dle dokumentace a nutné opravy opláštění při jeho poškození
Položka nezahrnuje:
- tlakovou zkoušku ani proplacha dezinfekci</t>
  </si>
  <si>
    <t>86646</t>
  </si>
  <si>
    <t>CHRÁNIČKY Z TRUB OCELOVÝCH DN DO 400MM</t>
  </si>
  <si>
    <t xml:space="preserve">Ocelová chránička L360 NE -  D355,6/8,8 mm, potrubí uloženo v zemi - 1m, v protlaku 23,3 m, spojování svařováním</t>
  </si>
  <si>
    <t>"24,3=24,300 [24.3]"24.300000 = 24,300 [A]</t>
  </si>
  <si>
    <t>86834</t>
  </si>
  <si>
    <t>NASUNUTÍ OCELOVÉ POTRUBNÍ SEKCE DN DO 200MM DO OCELOVÉ CHRÁNIČKY</t>
  </si>
  <si>
    <t>nasunutí ocel.trub DN 200 do ocel.chráničky DN 350, vč.uzavíracích pryž.manžet DN 350/200 (2ks) a kluzných objímek na potrubí</t>
  </si>
  <si>
    <t>86846</t>
  </si>
  <si>
    <t>NASUNUTÍ OCELOVÉ POTRUBNÍ SEKCE DN DO 400MM DO OCELOVÉ CHRÁNIČKY</t>
  </si>
  <si>
    <t>nasunutí ocel.chráničky DN 350 do potrubí protlaku DN 500, vč.uzavíracích pryž.manžet DN 500/350 (2ks) a kluzných objímek na potrubí</t>
  </si>
  <si>
    <t>89914</t>
  </si>
  <si>
    <t>ŠACHTOVÉ BETONOVÉ SKRUŽE SAMOSTATNÉ</t>
  </si>
  <si>
    <t xml:space="preserve">skruž DN 1000, výška 1 m,  u orientačních sloupků , čichaček a POCH</t>
  </si>
  <si>
    <t>"2+2+1=5,000 [5]"5.000000 = 5,000 [A]</t>
  </si>
  <si>
    <t>899302</t>
  </si>
  <si>
    <t>DOPLŇKY NA PLYN POTRUBÍ - ČICHAČKY</t>
  </si>
  <si>
    <t>ocel. čichačka nadzemní komplet, vč. navrtávacího pasu a spojky - DN 200 /d.40, v nadzem.provedení jako orient.sloupek</t>
  </si>
  <si>
    <t>"2=2,000 [2]"2.000000 = 2,000 [A]</t>
  </si>
  <si>
    <t>899303</t>
  </si>
  <si>
    <t>DOPLŇKY NA POTRUBÍ - POCH</t>
  </si>
  <si>
    <t>Orientační sloupek ocelový s prefabrikovanou patkou s POCH</t>
  </si>
  <si>
    <t>899308</t>
  </si>
  <si>
    <t>DOPLŇKY NA POTRUBÍ - SIGNALIZAČ VODIČ</t>
  </si>
  <si>
    <t>Vytyčovací vodič CY - 6 mm2 - délka potrubí +5%</t>
  </si>
  <si>
    <t>"55,3*1,05=58,065 [58.065]"58.065000 = 58,065 [A]</t>
  </si>
  <si>
    <t>899309</t>
  </si>
  <si>
    <t>DOPLŇKY NA POTRUBÍ - VÝSTRAŽNÁ FÓLIE</t>
  </si>
  <si>
    <t>výstražná perforovaná fólie žluté barvy šíře 0,33 m - pozor plyn</t>
  </si>
  <si>
    <t>"55,3=55,300 [55.3]"55.300000 = 55,300 [A]</t>
  </si>
  <si>
    <t>899341</t>
  </si>
  <si>
    <t>DOPLŇKY NA PLYN POTRUBÍ DN DO 200MM - PROPOJE</t>
  </si>
  <si>
    <t xml:space="preserve">propoje na přeložce  DN 200</t>
  </si>
  <si>
    <t>89944</t>
  </si>
  <si>
    <t>VÝŘEZ, VÝSEK, ÚTES NA POTRUBÍ DN DO 200MM</t>
  </si>
  <si>
    <t>na stáv.potrubí DN 200</t>
  </si>
  <si>
    <t>899641</t>
  </si>
  <si>
    <t>TLAKOVÉ ZKOUŠKY POTRUBÍ DN DO 200MM</t>
  </si>
  <si>
    <t>tlak.zkouška oc.potrubí DN 200</t>
  </si>
  <si>
    <t>899683R</t>
  </si>
  <si>
    <t>RADIOGRAFICKÁ ZKOUŠKA POTRUBÍ</t>
  </si>
  <si>
    <t>radiogr.zkouška svarů ocel.potrubí DN 200</t>
  </si>
  <si>
    <t>nedestruktivní kontrola svarů</t>
  </si>
  <si>
    <t>899684R</t>
  </si>
  <si>
    <t>KALIBRACE POTRUBÍ</t>
  </si>
  <si>
    <t>kalibrace ocel.potrubí DN 200</t>
  </si>
  <si>
    <t>obnovení kruhového tvaru potrubí, odstranění nerovností svarů</t>
  </si>
  <si>
    <t>899685R</t>
  </si>
  <si>
    <t>STRESSTESTOVÁ ZKOUŠKA</t>
  </si>
  <si>
    <t>stresstestová zkouška ocel.potrubí DN 200</t>
  </si>
  <si>
    <t>ověření těsnosti, pevnosti a funkčnosti potrubí před uvedením do provozu</t>
  </si>
  <si>
    <t>899689R</t>
  </si>
  <si>
    <t>JISKROVÁ ZKOUŠKA</t>
  </si>
  <si>
    <t>jiskrová zkouška izolace ocel.potrubí DN 200</t>
  </si>
  <si>
    <t>nedestruktivní jiskrová zkouška izolace ocel.potrubí pro detekci mikrotrhlin a netěsností</t>
  </si>
  <si>
    <t>899690R</t>
  </si>
  <si>
    <t>PENETRAČNÍ ZKOUŠKA</t>
  </si>
  <si>
    <t>penetrační zkouška svarů chráničky DN 350</t>
  </si>
  <si>
    <t>nedestruktivní penetrační zkouška svarů chráničky</t>
  </si>
  <si>
    <t>93658</t>
  </si>
  <si>
    <t>OCHRANNÉ TYČOVÉ ZNAKY - ORIENTAČNÍ SLOUPKY</t>
  </si>
  <si>
    <t>orientační sloupek - ocel.trubka DN 40 (48/4 mm), dl.3,5 m žárově zinkovaná, vč.uzavření vrchu trubky, vč. vývodu pro vodič, vč. žlutočerného povlaku - nátěru,vč.betonové patky</t>
  </si>
  <si>
    <t>969334</t>
  </si>
  <si>
    <t>VYBOURÁNÍ POTRUBÍ DN DO 200MM PLYNOVÝCH</t>
  </si>
  <si>
    <t xml:space="preserve">vybourání stáv. plynovodního potrubí  oc.DN 200 (vč.vytažení ze stáv.chráničky) a předání provozovateli distribuční soustavy (PDS) a technické infrastruktury  nebo odvoz a uložení na skládku</t>
  </si>
  <si>
    <t>"53,9=53,900 [B]"53.900000 = 53,900 [A]</t>
  </si>
  <si>
    <t>969434</t>
  </si>
  <si>
    <t>PROPLACH PLYN POTRUBÍ DN DO 200MM VZDUCHEM NEBO INERT PLYNEM</t>
  </si>
  <si>
    <t>odplynění a proplach vzduchem odpojeného plyn.potrubí oc. DN 200</t>
  </si>
  <si>
    <t>SO031420642</t>
  </si>
  <si>
    <t>zjištění stáv.stavu plynovodu před výstavbou a sledování plynovodního potrubí v průběhu stavby - ocel DN 150 (6,8 m) DN 200 (64,7 m)</t>
  </si>
  <si>
    <t>odstranění podsypu panelů ze štěrkopísku (30,8 m, 61,6 m2), vč.odvozu na meziskládku</t>
  </si>
  <si>
    <t>"61,60*0,15 =9,240 [9.24]"9.240000 = 9,240 [A]</t>
  </si>
  <si>
    <t>11346</t>
  </si>
  <si>
    <t>ODSTRANĚNÍ KRYTU ZPEVNĚNÝCH PLOCH ZE SILNIČ DÍLCŮ (PANELŮ) VČET PODKL</t>
  </si>
  <si>
    <t xml:space="preserve">dočasná ochrana stáv. plynovodu (30,8 m) silničními panely  3 x1,0 m (61,60 m2), odstranění - demontáž, odvoz a zpětné uložení na deponii panelů, zajistí zhotovitel stavby</t>
  </si>
  <si>
    <t>"61,60*0,15=9,240 [9.24]"9.240000 = 9,240 [A]</t>
  </si>
  <si>
    <t xml:space="preserve">natěžení a dovoz  materiálů (vhodného výkopku) z mezideponie, včetně rozvozných vzdáleností, zpětný zásyp jam - sond</t>
  </si>
  <si>
    <t>"2*2*2,5*6=60,000 [C] zásyp sond (jam) na stáv.plynovodu v místě jeho ochrany"60.000000 = 60,000 [A]</t>
  </si>
  <si>
    <t xml:space="preserve">výkop jam - sond 2 x2 m hloubky cca 2,50 m na stávajícím plynovodu oc. DN 150 a 200 pro ověření hloubky uložení potrubí, vč.odvozu výkopku na mezideponii (bude použit pro zpětný zásyp jam), o vhodnosti použití výkopku (zeminy) pro zpětné zásypy  jam rozhodne geolog stavby dle skutečného stavu a složení zeminy v době provádění stavby</t>
  </si>
  <si>
    <t>"2*2*2,5*6=60,000 [C]"60.000000 = 60,000 [A]</t>
  </si>
  <si>
    <t xml:space="preserve">výkopek ukládaný  na deponii  pro zpětný zásyp v objektu</t>
  </si>
  <si>
    <t>"2*2*2,5*6=60,000 [60] zásyp sond (jam) na stáv.plynovodu v místě jeho ochrany "60.000000 = 60,000 [A]</t>
  </si>
  <si>
    <t xml:space="preserve">zásyp jam - sond na stáv.plynovodu v místě jeho ochrany, zásyp vhodným výkopkem dovezeným z mezideponie 
Požadavky a výsledné parametry dle ČSN 736133. Kompletní provedení včetně výběru potřebných materiálů, včetně všech souvisejících prací ( úprava  ukládaného  materiálu  vlhčením,  tříděním,  promícháním  nebo  vysoušením,  příp. jiné úpravy za účelem zlepšení jeho  mech. vlastností). 
Zhotovitel navrhne a ocení pro něj nejvhodnější technologii tak, aby byly splněny definované požadavky. Prokázání vhodnosti bude doloženo splněním definovaných požadovaných parametrů v souladu s TKP a ZTKP. 
Veškeré práce a použitý materiál musí být odsouhlasem TDI.</t>
  </si>
  <si>
    <t>úprava pláně pod panelovou vozovkou</t>
  </si>
  <si>
    <t>"30,8*2=61,600 [61.6]"61.600000 = 61,600 [A]</t>
  </si>
  <si>
    <t>56343</t>
  </si>
  <si>
    <t>VOZOVKOVÉ VRSTVY ZE ŠTĚRKOPÍSKU TL. DO 150MM</t>
  </si>
  <si>
    <t xml:space="preserve">dočasná ochrana stáv. plynovodu (30,80m)  silničními panely  3 x1,0 m (61,60 m2)- štěrkopískový podsyp (tl.150 mm)</t>
  </si>
  <si>
    <t>"30,8*2=61,600 [B]"61.600000 = 61,600 [A]</t>
  </si>
  <si>
    <t>58300</t>
  </si>
  <si>
    <t>KRYT ZE SINIČNÍCH DÍLCŮ (PANELŮ)</t>
  </si>
  <si>
    <t xml:space="preserve">dočasná ochrana stáv.plynovodu (30,80m) silničními panely  3 x1,0 m (61,60 m2),  R - položka, dovoz panelů z deponie a jejich osazení zajistí zhotovitel stavby, předpoklad opakovaného použití vlastních panelů dodavatele</t>
  </si>
  <si>
    <t>"30,8*2*0,15=9,240 [9.24]"9.240000 = 9,240 [A]</t>
  </si>
  <si>
    <t>Položka zahrnuje:
- dodání dílců v požadované kvalitě, dodání materiálu pro předepsané lože v tloušťce předepsané dokumentací a pro předepsanou výplň spar
- očištění podkladu
- uložení dílců dle předepsaného technologického předpisu včetně předepsané podkladní vrstvy a předepsané výplně spar
- zřízení vrstvy bez rozlišení šířky, pokládání vrstvy po etapách
- úpravu napojení, ukončení podél obrubníků, dilatačních zařízení, odvodňovacích proužků, odvodňovačů, vpustí, šachet a pod., nestanoví-li zadávací 
dokumentace jinak
Položka nezahrnuje:
- postřiky, nátěry
- těsnění podél obrubníků, dilatačních zařízení, odvodňovacích proužků, odvodňovačů, vpustí, šachet a pod.</t>
  </si>
  <si>
    <t>SO031420652</t>
  </si>
  <si>
    <t>115001104</t>
  </si>
  <si>
    <t>Převedení vody potrubím DN přes 250 do 300</t>
  </si>
  <si>
    <t>115101202</t>
  </si>
  <si>
    <t>Čerpání vody na dopravní výšku do 10 m průměrný přítok přes 500 do 1 000 l/min</t>
  </si>
  <si>
    <t>129951121</t>
  </si>
  <si>
    <t>Bourání zdiva z betonu prostého neprokládaného v odkopávkách nebo prokopávkách strojně - staré vpusti</t>
  </si>
  <si>
    <t>132251031</t>
  </si>
  <si>
    <t>Hloubení rýh zapažených š do 2000 mm v hornině třídy těžitelnosti I skupiny 3 objemu do 15 m3 při překopech inženýrských sítí strojně</t>
  </si>
  <si>
    <t>151811132</t>
  </si>
  <si>
    <t>Osazení pažicího boxu hl výkopu do 4 m š přes 1,2 do 2,5 m</t>
  </si>
  <si>
    <t>151811142</t>
  </si>
  <si>
    <t>Osazení pažicího boxu hl výkopu do 6 m š přes 1,2 do 2,5 m</t>
  </si>
  <si>
    <t>Vodorovné přemístění přes 20 do 50 m výkopku/sypaniny z horniny třídy těžitelnosti I skupiny 1 až 3 - přesun hmot pro sypké materiály</t>
  </si>
  <si>
    <t>Vodorovné přemístění na skládku zhotovitele výkopku/sypaniny z horniny třídy těžitelnosti I a II skupiny 3 a 4 a 5</t>
  </si>
  <si>
    <t>359901111</t>
  </si>
  <si>
    <t>Vyčištění stok</t>
  </si>
  <si>
    <t>359901211</t>
  </si>
  <si>
    <t>Monitoring stoky jakékoli výšky na nové kanalizaci</t>
  </si>
  <si>
    <t>55229110</t>
  </si>
  <si>
    <t>Kanalizační poklop ,rám litinový v.100mm, bez vybrání pro lapač, D 400 s odvětráním</t>
  </si>
  <si>
    <t>59223015</t>
  </si>
  <si>
    <t>trouba betonová hrdlová DN 1000</t>
  </si>
  <si>
    <t>59224066</t>
  </si>
  <si>
    <t>skruž betonová DN 1000x250 PS 100x25x12cm</t>
  </si>
  <si>
    <t>59224188</t>
  </si>
  <si>
    <t>prstenec šachtový vyrovnávací betonový 625x120x120mm</t>
  </si>
  <si>
    <t>59224312</t>
  </si>
  <si>
    <t>konus betonové šachty DN 1000 kanalizační 100x62,5x58cm tl stěny 12 stupadla poplastovaná</t>
  </si>
  <si>
    <t>59224434</t>
  </si>
  <si>
    <t>deska betonová zákrytová šachty DN 1500 kanalizační 180/1000x16,5cm</t>
  </si>
  <si>
    <t>812492121</t>
  </si>
  <si>
    <t>Montáž potrubí z trub TBH s integrovaným pryžovým těsněním otevřený výkop sklon do 20 % DN 1000</t>
  </si>
  <si>
    <t>81249299</t>
  </si>
  <si>
    <t>Příplatek za propojení potrubí DN1000 včetně souvisejícího matetriálu</t>
  </si>
  <si>
    <t>KU</t>
  </si>
  <si>
    <t>81249999</t>
  </si>
  <si>
    <t>BEZVÝKOPOVÁ OPRAVA KANALIZACE DN1000- SANACE UV LINER dle popisu v TZ</t>
  </si>
  <si>
    <t>894221216</t>
  </si>
  <si>
    <t>Šachty kanalizační z betonu se zvýšenými nároky C 25/30 na stokách kruhových DN 1000 dno kamenina</t>
  </si>
  <si>
    <t>894410211</t>
  </si>
  <si>
    <t>Osazení betonových dílců pro kanalizační šachty DN 1000 skruž rovná výšky 250 mm</t>
  </si>
  <si>
    <t>894410232</t>
  </si>
  <si>
    <t>Osazení betonových dílců pro kanalizační šachty DN 1000 skruž přechodová (konus)</t>
  </si>
  <si>
    <t>894410304</t>
  </si>
  <si>
    <t>Osazení betonových dílců pro kanalizační šachty DN 1500 deska zákrytová</t>
  </si>
  <si>
    <t>Osazení poklopů litinových nebo ocelových včetně rámů pro třídu zatížení D400, E600</t>
  </si>
  <si>
    <t>997013501</t>
  </si>
  <si>
    <t>Odvoz suti a vybouraných hmot na skládku nebo meziskládku zhotovitele se složením</t>
  </si>
  <si>
    <t>998271301</t>
  </si>
  <si>
    <t>Přesun hmot pro kanalizace hloubené monolitické z betonu otevřený výkop</t>
  </si>
  <si>
    <t>SO0315201202</t>
  </si>
  <si>
    <t xml:space="preserve">zjištění stáv.stavu plynovodu před výstavbou a sledování plynovodního potrubí v průběhu stavby - PE d. 32  9,1 m, PE d.110- 92,6 m</t>
  </si>
  <si>
    <t>"2*2*2,5*5=50,000 [C] zásyp sond (jam) na stáv.plynovodu v místě jeho ochrany"50.000000 = 50,000 [A]</t>
  </si>
  <si>
    <t xml:space="preserve">výkop jam - sond 2 x2 m hloubky cca 2,50 m na stávajícím plynovodu PR d.32 a PE d.110 pro ověření hloubky uložení potrubí, vč.odvozu výkopku na mezideponii (bude použit pro zpětný zásyp jam), o vhodnosti použití výkopku (zeminy) pro zpětné zásypy  jam rozhodne geolog stavby dle skutečného stavu a složení zeminy v době provádění stavby</t>
  </si>
  <si>
    <t>"2*2*2,5*5=50,000 [C]"50.000000 = 50,000 [A]</t>
  </si>
  <si>
    <t>"2*2*2,5*5=50,000 [50] zásyp sond (jam) na stáv.plynovodu v místě jeho ochrany"50.000000 = 50,000 [A]</t>
  </si>
  <si>
    <t>SO0315201232</t>
  </si>
  <si>
    <t>zjištění stáv.stavu plynovodu před výstavbou a sledování plynovodního potrubí v průběhu stavby - OC DN 200 (56,4 m), PE d.2225- 6,5 m</t>
  </si>
  <si>
    <t xml:space="preserve">výkop jam - sond 2 x2 m hloubky cca 2,50 m na stávajícím plynovodu OC DN 200 a PE d.225 pro ověření hloubky uložení potrubí, vč.odvozu výkopku na mezideponii (bude použit pro zpětný zásyp jam), o vhodnosti použití výkopku (zeminy) pro zpětné zásypy  jam rozhodne geolog stavby dle skutečného stavu a složení zeminy v době provádění stavby</t>
  </si>
  <si>
    <t>"2*2*2,5*6=60,000 [60] zásyp sond (jam) na stáv.plynovodu v místě jeho ochrany"60.000000 = 60,000 [A]</t>
  </si>
  <si>
    <t>89921</t>
  </si>
  <si>
    <t>VÝŠKOVÁ ÚPRAVA POKLOPŮ</t>
  </si>
  <si>
    <t>rektifikace poklopů na stávajícím plynovodu, rektifikace poklopů na dvou trasových uzávěrech DN 200 a dvou poklopů čichaček.</t>
  </si>
  <si>
    <t>"2+2=4,000 [4]"4.000000 = 4,000 [A]</t>
  </si>
  <si>
    <t>SO031520116</t>
  </si>
  <si>
    <t>"`z pol.č.12373A:`1201,0`m3`*2,0`t/m3` = 2402,000 [2402]"2402.000000 = 2402,000 [A]</t>
  </si>
  <si>
    <t xml:space="preserve">NEOCEŇOVAT - POPLATKY ZA LIKVIDACI ODPADŮ NEKONTAMINOVANÝCH - 17 01 02  STAVEBNÍ A DEMOLIČNÍ SUŤ (CIHLY), VČETNĚ DOPRAVY</t>
  </si>
  <si>
    <t>"`z pol.č.96614A:`1,0`m3`*1,8`t/m3` = 1,800 [1.8]"1.800000 = 1,800 [A]</t>
  </si>
  <si>
    <t>"`z pol.č.11313A:`3,25`m3`*2,5`t/m3` = 8,125 [8.125]"8.125000 = 8,125 [A]</t>
  </si>
  <si>
    <t>"`nestmelené podkladní vrstvy` `z pol.č.11332A:`23,60`m3`*1,9`t/m3` = 44,840 [44.84]"44.840000 = 44,840 [A]</t>
  </si>
  <si>
    <t>"`ze situace` `živičný chodník:`65`m2`*0,05 = 3,250 [3.25]"3.250000 = 3,250 [A]</t>
  </si>
  <si>
    <t xml:space="preserve">Položka zahrnuje:
- veškerou manipulaci s vybouranou sutí a s vybouranými hmotami, kromě vodorovné dopravy, vč. uložení na skládku. 
Položka nezahrnuje:
- vodorovnou dopravu
-  poplatek za skládku, který se vykazuje v položce 0141** (s výjimkou malého množství bouraného materiálu, kde je možné poplatek zahrnout do jednotkové ceny bourání – tento fakt musí být uveden v doplňujícím textu k položce).</t>
  </si>
  <si>
    <t>11316A</t>
  </si>
  <si>
    <t>ODSTRANĚNÍ KRYTU ZPEVNĚNÝCH PLOCH ZE SILNIČNÍCH DÍLCŮ - BEZ DOPRAVY</t>
  </si>
  <si>
    <t>"`ze situace:`164,0`m2`*0,18 = 29,520 [29.52]"29.520000 = 29,520 [A]</t>
  </si>
  <si>
    <t>11318A</t>
  </si>
  <si>
    <t>ODSTRANĚNÍ KRYTU ZPEVNĚNÝCH PLOCH Z DLAŽDIC - BEZ DOPRAVY</t>
  </si>
  <si>
    <t>"`ze situace` `chodník:`53,0`m2`*0,06 = 3,180 [3.18]"3.180000 = 3,180 [A]</t>
  </si>
  <si>
    <t>11332A</t>
  </si>
  <si>
    <t>ODSTRANĚNÍ PODKLADŮ ZPEVNĚNÝCH PLOCH Z KAMENIVA NESTMELENÉHO - BEZ DOPRAVY</t>
  </si>
  <si>
    <t>11351A</t>
  </si>
  <si>
    <t>ODSTRANĚNÍ ZÁHONOVÝCH OBRUBNÍKŮ - BEZ DOPRAVY</t>
  </si>
  <si>
    <t>"`ze situace:`66,0`m` = 66,000 [66]"66.000000 = 66,000 [A]</t>
  </si>
  <si>
    <t>11352A</t>
  </si>
  <si>
    <t>ODSTRANĚNÍ CHODNÍKOVÝCH A SILNIČNÍCH OBRUBNÍKŮ BETONOVÝCH - BEZ DOPRAVY</t>
  </si>
  <si>
    <t>"`z kubatur.listu` `výkop včetně AZ:`1201,0` m3` = 1201,000 [1201]"1201.000000 = 1201,000 [A]</t>
  </si>
  <si>
    <t>Položka zahrnuje:
- svislou dopravu, přemístění, přeložení, manipulace s výkopkem
- kompletní provedení vykopávky nezapažené i zapažené
- ošetření výkopiště po celou dobu práce v něm vč. klimatických opatření
- ztížení vykopávek v blízkosti podzemního vedení, konstrukcí a objektů vč. jejich dočasného zajištění
- ztížení pod vodou, v okolí výbušnin, ve stísněných prostorech a pod.
- příplatek za lepivost
- těžení po vrstvách, pásech a po jiných nutných částech (figurách)
- čerpání vody vč. čerpacích jímek, potrubí a pohotovostní čerpací soupravy (viz ustanovení k pol. 1151,2)
- potřebné snížení hladiny podzemní vody
- těžení a rozpojování jednotlivých balvanů
- vytahování a nošení výkopku
- svahování a přesvah. svahů do konečného tvaru, výměna hornin v podloží a v pláni znehodnocené klimatickými vlivy
- ruční vykopávky, odstranění kořenů a napadávek
- pažení, vzepření a rozepření vč. přepažování (vyjma pažení záporového a štětových stěn)
- úpravu, ochranu a očištění dna, základové spáry, stěn a svahů
- zhutnění podloží, případně i svahů vč. svahování
- zřízení stupňů v podloží a lavic na svazích, není-li pro tyto práce zřízena samostatná položka
- udržování výkopiště a jeho ochrana proti vodě
- odvedení nebo obvedení vody v okolí výkopiště a ve výkopišti
- třídění výkopku
- veškeré pomocné konstrukce umožňující provedení vykopávky (příjezdy, sjezdy, nájezdy, lešení, podpěr. konstr., přemostění, zpevněné plochy, zakrytí a pod.)
Položka nezahrnuje:
- vodorovnou dopravu
- nezahrnuje uložení zeminy (na skládku, do násypu) ani poplatky za skládku, vykazují se v položce č.0141**</t>
  </si>
  <si>
    <t>17182</t>
  </si>
  <si>
    <t>ULOŽENÍ SYPANINY DO NÁSYPŮ Z NAKUPOVANÉ ZEMINY SE ZHUTNĚNÍM</t>
  </si>
  <si>
    <t>AKTIVNÍ ZÓNA</t>
  </si>
  <si>
    <t>"`z kubatur.listu:`413,0`m3` = 413,000 [413]"413.000000 = 413,000 [A]</t>
  </si>
  <si>
    <t>Položka zahrnuje:
- položka se používá výhradně při nedostatku zemin na stavbě
- kompletní provedení zemní konstrukce vč. nákupu a dopravy předepsané kvality zeminy
- úprava ukládaného materiálu vlhčením, tříděním, promícháním nebo vysoušením, příp. jiné úpravy za účelem zlepšení jeho mech. vlastností
- hutnění i různé míry hutnění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pomocné konstrukce umožňující provedení zemní konstrukce (příjezdy, sjezdy, nájezdy, lešení, podpěrné konstrukce, přemostění, zpevněné plochy, zakrytí a pod.)
Položka nezahrnuje:
- x</t>
  </si>
  <si>
    <t>17382</t>
  </si>
  <si>
    <t>ZEMNÍ KRAJNICE A DOSYPÁVKY Z NAKUPOVANÉ ZEMINY SE ZHUTNĚNÍM</t>
  </si>
  <si>
    <t>"`z kubatur.listu:`17,0`m3` = 17,000 [17]"17.000000 = 17,000 [A]</t>
  </si>
  <si>
    <t>"`ze situace:`830,0`m2` = 830,000 [830]"830.000000 = 830,000 [A]</t>
  </si>
  <si>
    <t>"`z kubatur.listu` `v tl.0,15m:`22,0`m3` = 22,000 [22]"22.000000 = 22,000 [A]</t>
  </si>
  <si>
    <t>"`z pol.č.18220A:`20,0`m3`/0,15 = 133,333 [133.33]"133.330000 = 133,330 [A]</t>
  </si>
  <si>
    <t>Zahrnuje dodání předepsané travní směsi, hydroosev na ornici, zalévání, první pokosení, to vše bez ohledu na sklon terénu</t>
  </si>
  <si>
    <t>"`ošetření 3x z pol.č.18242:`133,33`m2`*3 = 399,990 [399.99]"399.990000 = 399,990 [A]</t>
  </si>
  <si>
    <t>Zahrnuje pokosení se shrabáním, naložení shrabků na dopravní prostředek, s odvozem a se složením, to vše bez ohledu na sklon terénu
zahrnuje nutné zalití a hnojení</t>
  </si>
  <si>
    <t>21152</t>
  </si>
  <si>
    <t>SANAČNÍ ŽEBRA Z KAMENIVA DRCENÉHO</t>
  </si>
  <si>
    <t>"`vsakovací příkop ze ŠD fr.16/32:`11,0`m3` = 11,000 [11]"11.000000 = 11,000 [A]</t>
  </si>
  <si>
    <t>položka zahrnuje dodávku předepsaného kameniva, mimostaveništní a vnitrostaveništní dopravu a jeho uložení není-li v zadávací dokumentaci uvedeno jinak, jedná se o nakupovaný materiál</t>
  </si>
  <si>
    <t>21157</t>
  </si>
  <si>
    <t>SANAČNÍ ŽEBRA Z KAMENIVA TĚŽENÉHO</t>
  </si>
  <si>
    <t>"`vsakovací příkop ze ŠTP 0,30x0,50:`6,6`m3` = 6,600 [6.6]"6.600000 = 6,600 [A]</t>
  </si>
  <si>
    <t>"`vsakovací příkop:`110,0`m2` = 110,000 [110]"110.000000 = 110,000 [A]</t>
  </si>
  <si>
    <t>položka zahrnuje dodávku předepsané geotextilie, mimostaveništní a vnitrostaveništní dopravu a její uložení včetně potřebných přesahů (nezapočítávají se do výměry)</t>
  </si>
  <si>
    <t>21263</t>
  </si>
  <si>
    <t>TRATIVODY KOMPLET Z TRUB Z PLAST HMOT DN DO 150MM</t>
  </si>
  <si>
    <t>SN8</t>
  </si>
  <si>
    <t>"`ze situace:`28,0`m` = 28,000 [28]"28.000000 = 28,000 [A]</t>
  </si>
  <si>
    <t>Položka platí pro kompletní konstrukce trativodů a zahrnuje zejména:
- výkop rýhy předepsaného tvaru v dané třídě těžitelnosti, výplň, zásyp trativodu včetně dopravy, uložení přebytečného materiálu, dodávky předepsaného materiálu pro výplň a zásyp
- zřízení spojovací vrstvy
- zřízení podkladu a lože trativodu z předepsaného materiálu
- dodávka a uložení trativodu předepsaného materiálu a profilu
- obsyp trativodu předepsaným materiálem
- ukončení trativodu zaústěním do potrubí nebo vodoteče, případně vybudování ukončujícího objektu (kapličky) dle VL
- veškerý materiál, výrobky a polotovary, včetně mimostaveništní a vnitrostaveništní dopravy
- nezahrnuje opláštění z geotextilie, fólie</t>
  </si>
  <si>
    <t>"`ze situace:`110,0`m2` = 110,000 [110]"110.000000 = 110,000 [A]</t>
  </si>
  <si>
    <t>položka zahrnuje:
- povrchovou úpravu podkladu
- zřízení spojovací vrstvy
- dodávku a uložení předepsaných dlažebních prvků do předepsaného tvaru
- spárování, těsnění, tmelení a vyplnění spar případně s vyklínováním
- úprava povrchu pro odvedení srážkové vody
- výplň otvorů drnem nebo ornicí s osetím, případně kamenivem
- výplň spar předepsaným materiálem
- nutné zemní práce (svahování, úpravu pláně a pod.)
- nezahrnuje podklad pod dlažbu, vykazuje se samostatně položkami SD 45</t>
  </si>
  <si>
    <t>"`komunikace:`714,0`m2` = 714,000 [714]"714.000000 = 714,000 [A]</t>
  </si>
  <si>
    <t>- dodání kameniva předepsané kvality a zrnitosti
- rozprostření a zhutnění vrstvy v předepsané tloušťce
- zřízení vrstvy bez rozlišení šířky, pokládání vrstvy po etapách
- nezahrnuje postřiky, nátěry</t>
  </si>
  <si>
    <t>56330</t>
  </si>
  <si>
    <t>VOZOVKOVÉ VRSTVY ZE ŠTĚRKODRTI</t>
  </si>
  <si>
    <t>"`komunikace:`241,0`m3` = 241,000 [245.5] `chodník:`4,5`m3` = 4,500 [B] `Celkem: `245.5+B = 245,500 [C]"245.500000 = 245,500 [A]</t>
  </si>
  <si>
    <t>56930</t>
  </si>
  <si>
    <t>ZPEVNĚNÍ KRAJNIC ZE ŠTĚRKODRTI</t>
  </si>
  <si>
    <t>"`v tl.0,15m:`11,0`m3` = 11,000 [11]"11.000000 = 11,000 [A]</t>
  </si>
  <si>
    <t>- dodání kameniva předepsané kvality a zrnitosti
- rozprostření a zhutnění vrstvy v předepsané tloušťce
- zřízení vrstvy bez rozlišení šířky, pokládání vrstvy po etapách</t>
  </si>
  <si>
    <t>0,7KG/M2</t>
  </si>
  <si>
    <t>"`komunikace``pod ACP 16+:`662,0`m2` = 662,000 [662]"662.000000 = 662,000 [A]</t>
  </si>
  <si>
    <t>- dodání všech předepsaných materiálů pro postřiky v předepsaném množství
- provedení dle předepsaného technologického předpisu
- zřízení vrstvy bez rozlišení šířky, pokládání vrstvy po etapách
- úpravu napojení, ukončení</t>
  </si>
  <si>
    <t>572213</t>
  </si>
  <si>
    <t>SPOJOVACÍ POSTŘIK Z EMULZE DO 0,5KG/M2</t>
  </si>
  <si>
    <t>0,35KG/M2</t>
  </si>
  <si>
    <t>"`komunikace:`661,0`m2` = 661,000 [661]"661.000000 = 661,000 [A]</t>
  </si>
  <si>
    <t>- dodání směsi v požadované kvalitě
- očištění podkladu
- uložení směsi dle předepsaného technologického předpisu, zhutnění vrstvy v předepsané tloušťce
- zřízení vrstvy bez rozlišení šířky, pokládání vrstvy po etapách, včetně pracovních spar a spojů
- úpravu napojení, ukončení podél obrubníků, dilatačních zařízení, odvodňovacích proužků, odvodňovačů, vpustí, šachet a pod.
- nezahrnuje postřiky, nátěry
- nezahrnuje těsnění podél obrubníků, dilatačních zařízení, odvodňovacích proužků, odvodňovačů, vpustí, šachet a pod.</t>
  </si>
  <si>
    <t>ACP 16+</t>
  </si>
  <si>
    <t>"`komunikace:`662,0`m2` = 662,000 [662]"662.000000 = 662,000 [A]</t>
  </si>
  <si>
    <t>FR.2/4, 3,0KG/M2</t>
  </si>
  <si>
    <t>"`na infiltrační postřik dle pol.č.572123:`662,0`m2` = 662,000 [662]"662.000000 = 662,000 [A]</t>
  </si>
  <si>
    <t>- dodání kameniva předepsané kvality a zrnitosti
- posyp předepsaným množstvím</t>
  </si>
  <si>
    <t>582611</t>
  </si>
  <si>
    <t>KRYTY Z BETON DLAŽDIC SE ZÁMKEM ŠEDÝCH TL 60MM DO LOŽE Z KAM</t>
  </si>
  <si>
    <t>"`chodník:`12,0`m2` = 12,000 [12]"12.000000 = 12,000 [A]</t>
  </si>
  <si>
    <t xml:space="preserve">- dodání dlažebního materiálu v požadované kvalitě, dodání materiálu pro předepsané  lože v tloušťce předepsané dokumentací a pro předepsanou výplň spar
- očištění podkladu
- uložení dlažby dle předepsaného technologického předpisu včetně předepsané podkladní vrstvy a předepsané výplně spar
- zřízení vrstvy bez rozlišení šířky, pokládání vrstvy po etapách 
- úpravu napojení, ukončení podél obrubníků, dilatačních zařízení, odvodňovacích proužků, odvodňovačů, vpustí, šachet a pod., nestanoví-li zadávací dokumentace jinak
- nezahrnuje postřiky, nátěry
- nezahrnuje těsnění podél obrubníků, dilatačních zařízení, odvodňovacích proužků, odvodňovačů, vpustí, šachet a pod.</t>
  </si>
  <si>
    <t>58261A</t>
  </si>
  <si>
    <t>KRYTY Z BETON DLAŽDIC SE ZÁMKEM BAREV RELIÉF TL 60MM DO LOŽE Z KAM</t>
  </si>
  <si>
    <t>"`chodník:`18,0`m2` = 18,000 [18]"18.000000 = 18,000 [A]</t>
  </si>
  <si>
    <t>"`dle pol.č.919111:`63,0`m` = 63,000 [63]"63.000000 = 63,000 [A]</t>
  </si>
  <si>
    <t>položka zahrnuje:
- dodávku předepsaného materiálu
- vyčištění a výplň spar tímto materiálem</t>
  </si>
  <si>
    <t>"`ze situace:`27,0`m` = 27,000 [27]"27.000000 = 27,000 [A]</t>
  </si>
  <si>
    <t>Položka zahrnuje:
dodání a pokládku betonových obrubníků o rozměrech předepsaných zadávací dokumentací
betonové lože i boční betonovou opěrku.</t>
  </si>
  <si>
    <t>919111</t>
  </si>
  <si>
    <t>ŘEZÁNÍ ASFALTOVÉHO KRYTU VOZOVEK TL DO 50MM</t>
  </si>
  <si>
    <t>"63,0`m` = 63,000 [63]"63.000000 = 63,000 [A]</t>
  </si>
  <si>
    <t>položka zahrnuje řezání vozovkové vrstvy v předepsané tloušťce, včetně spotřeby vody</t>
  </si>
  <si>
    <t>96614A</t>
  </si>
  <si>
    <t>BOURÁNÍ KONSTRUKCÍ Z CIHEL A TVÁRNIC - BEZ DOPRAVY</t>
  </si>
  <si>
    <t>"`stávající cihelná zídka:`5,00*2,00*0,10 = 1,000 [1]"1.000000 = 1,000 [A]</t>
  </si>
  <si>
    <t>Položka zahrnuje:
- rozbourání konstrukce bez ohledu na použitou technologii
- veškeré pomocné konstrukce (lešení a pod.)
- veškerou manipulaci s vybouranou sutí a hmotami, kromě vodorovné dopravy, včetně uložení na skládku
- veškeré další práce plynoucí z technologického předpisu a z platných předpisů
Položka nezahrnuje:
- vodorovnou dopravu
- poplatek za skládku, který se vykazuje v položce 0141** (s výjimkou malého množství bouraného materiálu, kde je možné poplatek zahrnout do jednotkové ceny bourání – tento fakt musí být uveden v doplňujícím textu k položce)</t>
  </si>
  <si>
    <t>966843</t>
  </si>
  <si>
    <t>ODSTRANĚNÍ OPLOCENÍ Z RÁMEČ PLETIVA</t>
  </si>
  <si>
    <t>"`ze situace:`4,0`m` = 4,000 [4]"4.000000 = 4,000 [A]</t>
  </si>
  <si>
    <t xml:space="preserve">položka zahrnuje:
-  kompletní bourací práce včetně odstranění základových konstrukcí a nezbytného rozsahu zemních prací,
- veškerou manipulaci s vybouranou sutí a hmotami včetně uložení na skládku,
- veškeré další práce plynoucí z technologického předpisu a z platných předpisů,
- odstranění sloupků z jiného materiálu, odstranění vrat a vrátek
nezahrnuje poplatek za skládku, který se vykazuje v položce 0141** (s výjimkou malého množství bouraného materiálu, kde je možné poplatek zahrnout do jednotkové ceny bourání – tento fakt musí být uveden v doplňujícím textu k položce)</t>
  </si>
  <si>
    <t>"`ze situace:`37,0`m2`*3,00 = 111,000 [111]"111.000000 = 111,000 [A]</t>
  </si>
  <si>
    <t>SO0315201161</t>
  </si>
  <si>
    <t>SMLUVNÍ POŽADAVKY</t>
  </si>
  <si>
    <t>132738</t>
  </si>
  <si>
    <t>HLOUBENÍ RÝH ŠÍŘ DO 2M PAŽ I NEPAŽ TŘ. I, ODVOZ DO 20KM</t>
  </si>
  <si>
    <t>18222</t>
  </si>
  <si>
    <t>ROZPROSTŘENÍ ORNICE VE SVAHU V TL DO 0,15M</t>
  </si>
  <si>
    <t>SANAČNÍ ŽEBRA Z KAMENIVA DRCENÉHO ŠD</t>
  </si>
  <si>
    <t>SO031520120</t>
  </si>
  <si>
    <t>014101</t>
  </si>
  <si>
    <t xml:space="preserve">POPLATKY ZA LIKVIDACI ODPADŮ NEKONTAMINOVANÝCH - 17 05 04  VYTĚŽENÉ ZEMINY A HORNINY -  I. TŘÍDA TĚŽITELNOSTI</t>
  </si>
  <si>
    <t xml:space="preserve">Evidenční položka. Neoceňovat v objektu SO/PS, položka se oceňuje pouze v SO 90-90
POPLATKY ZA LIKVIDACI ODPADŮ NEKONTAMINOVANÝCH - 17 05 04  VYTĚŽENÉ ZEMINY A HORNINY -  I. TŘÍDA TĚŽITELNOSTI</t>
  </si>
  <si>
    <t>"11130 SEJMUTÍ DRNU" 214 = 214,000 [A]_x000d_
 "12373 ODKOP PRO AZ" 825 = 825,000 [B]_x000d_
 "12273 ODKOPÁVKY" 113 = 113,000 [C]_x000d_
 "11332 ODSTR PODKL Z KAM NESTMEL" 2298+22 = 2320,000 [D]_x000d_
 "Mezisoučet: "214+825+113+2320 = 3472,000 [E]_x000d_
 "Přepočet na T" 3472*2.1 = 7291,200 [F]</t>
  </si>
  <si>
    <t>Evidenční položka. Neoceňovat v objektu SO/PS, položka se oceňuje pouze v SO 90-90
Položka zahrnuje:
- veškeré poplatky provozovateli skládky související s uložením odpadu na skládce.
Položka nezahrnuje:
- x
Evidenční položka. Neoceňovat v objektu SO/PS, položka se oceňuje pouze v SO 90-90
Položka zahrnuje:
- veškeré poplatky provozovateli skládky související s uložením odpadu na skládce.
Položka nezahrnuje:
- x
Evidenční položka. Neoceňovat v objektu SO/PS, položka se oceňuje pouze v SO 90-90
Položka zahrnuje:
- veškeré poplatky provozovateli skládky související s uložením odpadu na skládce.
Položka nezahrnuje:
- x</t>
  </si>
  <si>
    <t>014201</t>
  </si>
  <si>
    <t>POPLATKY ZA ZEMNÍK - ZEMINA</t>
  </si>
  <si>
    <t>nákup zeminy v kvalitě ornice, vč. naložení a dopravy na stavbu</t>
  </si>
  <si>
    <t>"18222 ROZPROSTŘENÍ ORNICE 4782*0,15 = 717,300 [717.3]"717.300000 = 717,300 [A]</t>
  </si>
  <si>
    <t>Položka zahrnuje:
- veškeré poplatky majiteli zemníku související s nákupem zeminy (nikoliv s otvírkou zemníku)
Položka nezahrnuje:
- x</t>
  </si>
  <si>
    <t>odstranění křovin
včetně odvozu, uložení na trvalou skládku a poplatku za likvidaci</t>
  </si>
  <si>
    <t>"5 = 5,000 [5]"5.000000 = 5,000 [A]</t>
  </si>
  <si>
    <t>11130</t>
  </si>
  <si>
    <t>SEJMUTÍ DRNU</t>
  </si>
  <si>
    <t>sejmutí drnu tl. 0,2 m</t>
  </si>
  <si>
    <t>"1070 = 1070,000 [1070]"1070.000000 = 1070,000 [A]</t>
  </si>
  <si>
    <t xml:space="preserve">Položka zahrnuje:
- vodorovnou dopravu  a uložení na skládku
Položka nezahrnuje:
- x</t>
  </si>
  <si>
    <t>11201</t>
  </si>
  <si>
    <t>KÁCENÍ STROMŮ D KMENE DO 0,5M S ODSTRANĚNÍM PAŘEZŮ</t>
  </si>
  <si>
    <t>odstranění stromu
včetně odvozu, uložení na trvalou skládku a poplatku za likvidaci</t>
  </si>
  <si>
    <t xml:space="preserve">Položka  zahrnuje:
- poražení stromu a osekání větví
- spálení větví na hromadách nebo štěpkování
- dopravu a uložení kmenů, případné další práce s nimi dle pokynů zadávací dokumentace
- vytrhání nebo vykopání pařezů
- veškeré zemní práce spojené s odstraněním pařezů
- dopravu a uložení pařezů, případně další práce s nimi dle pokynů zadávací dokumentace
- zásyp jam po pařezech
Položka nezahrnuje:
- x
Způsob měření:
- kácení stromů se měří v [ks] poražených stromů (průměr stromů se měří ve výšce 1,3m nad terénem)</t>
  </si>
  <si>
    <t>11314</t>
  </si>
  <si>
    <t>ODSTRANĚNÍ KRYTU ZPEVNĚNÝCH PLOCH S CEMENTOVÝM POJIVEM</t>
  </si>
  <si>
    <t>odstranění betonových ploch
včetně odvozu, uložení na trvalou skládku a poplatku za likvidaci</t>
  </si>
  <si>
    <t>"7 = 7,000 [7]"7.000000 = 7,000 [A]</t>
  </si>
  <si>
    <t>11317</t>
  </si>
  <si>
    <t>ODSTRAN KRYTU ZPEVNĚNÝCH PLOCH Z DLAŽEB KOSTEK</t>
  </si>
  <si>
    <t>Odstranění přídlažby z kamenných kostek 100/100 a odvoz na mezideponii</t>
  </si>
  <si>
    <t>"23*0,1 = 2,300 [2.3]"2.300000 = 2,300 [A]</t>
  </si>
  <si>
    <t>Odstranění kamenné dlažby 100/100 a odvoz na mezideponii</t>
  </si>
  <si>
    <t>"4733*0,1 = 473,300 [473.3]"473.300000 = 473,300 [A]</t>
  </si>
  <si>
    <t>Odstranění kamenné dlažby tl. 160 mm a odvoz na mezideponii</t>
  </si>
  <si>
    <t>"179*0,16 = 28,640 [28.64]"28.640000 = 28,640 [A]</t>
  </si>
  <si>
    <t>Odstranění betonové dlažby tl. 0,06 m a odvoz na skládku
a poplatku za likvidaci</t>
  </si>
  <si>
    <t>"148*0,06 = 8,880 [8.88]"8.880000 = 8,880 [A]</t>
  </si>
  <si>
    <t>Odstranění nestmelených podkladních vrstev vozovky v tl. cca 0,35 s odvozem na skládku</t>
  </si>
  <si>
    <t>"2298 = 2298,000 [2298]"2298.000000 = 2298,000 [A]</t>
  </si>
  <si>
    <t>Odstranění nestmelených podkladních vrstev vozovky v tl. cca 0,15 s odvozem na skládku</t>
  </si>
  <si>
    <t>"22 = 22,000 [22]"22.000000 = 22,000 [A]</t>
  </si>
  <si>
    <t>11334</t>
  </si>
  <si>
    <t>ODSTRANĚNÍ PODKLADU ZPEVNĚNÝCH PLOCH S CEMENT POJIVEM</t>
  </si>
  <si>
    <t>odstranění betonového lože přídlažby tl. 0,1m
včetně odvozu, uložení na trvalou skládku a poplatku za likvidaci</t>
  </si>
  <si>
    <t>"2,3 = 2,300 [2.3]"2.300000 = 2,300 [A]</t>
  </si>
  <si>
    <t>11351</t>
  </si>
  <si>
    <t>ODSTRANĚNÍ ZÁHONOVÝCH OBRUBNÍKŮ</t>
  </si>
  <si>
    <t>odstranění zahradních obrub včetně lože a odvoz na skládku
a poplatku za likvidaci</t>
  </si>
  <si>
    <t>"14 = 14,000 [14]"14.000000 = 14,000 [A]</t>
  </si>
  <si>
    <t>11352</t>
  </si>
  <si>
    <t>ODSTRANĚNÍ CHODNÍKOVÝCH A SILNIČNÍCH OBRUBNÍKŮ BETONOVÝCH</t>
  </si>
  <si>
    <t>Vybourání betobových silničních obrub včetně lože a odvoz na skládku
a poplatku za likvidaci</t>
  </si>
  <si>
    <t>"116 = 116,000 [116]"116.000000 = 116,000 [A]</t>
  </si>
  <si>
    <t>11372</t>
  </si>
  <si>
    <t>FRÉZOVÁNÍ ZPEVNĚNÝCH PLOCH ASFALTOVÝCH</t>
  </si>
  <si>
    <t>frézování 120 mm
včetně odvozu do recyklačního centra nebo obalovny a poplatku za uložení</t>
  </si>
  <si>
    <t>"199 = 199,000 [199]"199.000000 = 199,000 [A]</t>
  </si>
  <si>
    <t>113764</t>
  </si>
  <si>
    <t>FRÉZOVÁNÍ DRÁŽKY PRŮŘEZU DO 400MM2 V ASFALTOVÉ VOZOVCE</t>
  </si>
  <si>
    <t>Pracovní spáry (proříznutí trhliny, průřez 10-30 mm/25-40 mm, s vyčištěním a natřením penetračním adhezním nátěrem a vyplnění zálivkou N2 za horka (dle TP 115) s posyp horkým kamenivem 2/4</t>
  </si>
  <si>
    <t>"52 = 52,000 [52]"52.000000 = 52,000 [A]</t>
  </si>
  <si>
    <t>Položka zahrnuje:
- veškerou manipulaci s vybouranou sutí a s vybouranými hmotami vč. uložení na skládku.
Položka nezahrnuje:
- x</t>
  </si>
  <si>
    <t>výkop</t>
  </si>
  <si>
    <t>"113 = 113,000 [113]"113.000000 = 113,000 [A]</t>
  </si>
  <si>
    <t>Odstranění AZ v tl. 0,50 - s odvozem na skládku (sanace AZ, se souhlasem TDS)</t>
  </si>
  <si>
    <t>"825 = 825,000 [825]"825.000000 = 825,000 [A]</t>
  </si>
  <si>
    <t>Nová AZ tl. 0,50 m z vhodného materiálu (násypy a sanace AZ, se souhlasem TDS)</t>
  </si>
  <si>
    <t>"1371 = 1371,000 [1371]"1371.000000 = 1371,000 [A]</t>
  </si>
  <si>
    <t>násyp (zemina vhodná, 95% PS)</t>
  </si>
  <si>
    <t>"2530 = 2530,000 [2530]"2530.000000 = 2530,000 [A]</t>
  </si>
  <si>
    <t>dosyp (zemina vhodná, 97% PS)</t>
  </si>
  <si>
    <t>"281 = 281,000 [281]"281.000000 = 281,000 [A]</t>
  </si>
  <si>
    <t>P5</t>
  </si>
  <si>
    <t>"4782 = 4782,000 [4782]"4782.000000 = 4782,000 [A]</t>
  </si>
  <si>
    <t>osetí</t>
  </si>
  <si>
    <t>Položka zahrnuje:
- dodání předepsané travní směsi, její výsev na ornici, zalévání, první pokosení, to vše bez ohledu na sklon terénu
Položka nezahrnuje:
- x</t>
  </si>
  <si>
    <t xml:space="preserve">TRATIVODY KOMPLET  Z TRUB Z PLAST HM DN DO 150MM</t>
  </si>
  <si>
    <t>trativod s HDPE DN 110, SN 8</t>
  </si>
  <si>
    <t>"445 = 445,000 [445]"445.000000 = 445,000 [A]</t>
  </si>
  <si>
    <t>289971</t>
  </si>
  <si>
    <t>OPLÁŠTĚNÍ (ZPEVNĚNÍ) Z GEOTEXTILIE</t>
  </si>
  <si>
    <t>geotextilie trativodu</t>
  </si>
  <si>
    <t>Položka zahrnuje:
- dodávku předepsané geotextilie
- úpravu, očištění a ochranu podkladu
- přichycení k podkladu, případně zatížení
- úpravy spojů a zajištění okrajů
- úpravy pro odvodnění
- nutné přesahy
- mimostaveništní a vnitrostaveništní dopravu
Položka nezahrnuje:
- x 
Způsob měření:
- přesahy se nezapočítávají do výměry</t>
  </si>
  <si>
    <t>56310</t>
  </si>
  <si>
    <t>VOZOVKOVÉ VRSTVY Z MECHANICKY ZPEVNĚNÉHO KAMENIVA</t>
  </si>
  <si>
    <t>Mechanicky zpevněné kamenivo MZK 0/32 tl. 0,15 m</t>
  </si>
  <si>
    <t>"396 = 396,000 [396]"396.000000 = 396,000 [A]</t>
  </si>
  <si>
    <t>Štěrkodrť ŠDA 0/32 tl. 0,20 m</t>
  </si>
  <si>
    <t>"526 = 526,000 [526]"526.000000 = 526,000 [A]</t>
  </si>
  <si>
    <t>Štěrkodrť ŠDB 0/32 tl. 0,15 m</t>
  </si>
  <si>
    <t>"92 = 92,000 [92]"92.000000 = 92,000 [A]</t>
  </si>
  <si>
    <t>Štěrkodrť ŠDB 0/32 tl. 0,20 m</t>
  </si>
  <si>
    <t>nezpevněné sjezdy dosypání ŠDB tl. 0,15 m (se souhlasem TDS)</t>
  </si>
  <si>
    <t>infiltrační postřik PI-C 0,70 kg/m2</t>
  </si>
  <si>
    <t>"2550 = 2550,000 [2550]"2550.000000 = 2550,000 [A]</t>
  </si>
  <si>
    <t>spojovací postřik PS-C 0,35 kg/m2</t>
  </si>
  <si>
    <t>"2586 = 2586,000 [2586]"2586.000000 = 2586,000 [A]</t>
  </si>
  <si>
    <t>asfaltový beton pro obrusnou vrstvu ACO 11 tl. 40 mm</t>
  </si>
  <si>
    <t>574C06</t>
  </si>
  <si>
    <t>ASFALTOVÝ BETON PRO LOŽNÍ VRSTVY ACL 16+, 16S</t>
  </si>
  <si>
    <t>asfaltový beton pro ložní vrstvu ACL 16+ tl. 80 mm</t>
  </si>
  <si>
    <t>"2550*0,08 = 204,000 [204]"204.000000 = 204,000 [A]</t>
  </si>
  <si>
    <t>Betonová obdelníková dlažba šedá tl. 60 mm
vč. Ložní vrstva DK fr. 2/5 tl. 40 mm</t>
  </si>
  <si>
    <t>Betonová obdelníková dlažba červená hmatová tl. 60 mm
vč. Ložní vrstva DK fr. 2/5 tl. 40 mm</t>
  </si>
  <si>
    <t>Betonová obdelníková dlažba šedá tl. 80 mm
vč. Ložní vrstva DK fr. 2/5 tl. 40 mm</t>
  </si>
  <si>
    <t>Betonová obdelníková dlažba červená hmatová tl. 80 mm
vč. Ložní vrstva DK fr. 2/5 tl. 40 mm</t>
  </si>
  <si>
    <t>914131</t>
  </si>
  <si>
    <t>DOPRAVNÍ ZNAČKY ZÁKLADNÍ VELIKOSTI OCELOVÉ FÓLIE TŘ 2 - DODÁVKA A MONTÁŽ</t>
  </si>
  <si>
    <t>SDZ - nové</t>
  </si>
  <si>
    <t>Položka zahrnuje:
- dodávku a montáž značek v požadovaném provedení
Položka nezahrnuje:
- x</t>
  </si>
  <si>
    <t>914133</t>
  </si>
  <si>
    <t>DOPRAVNÍ ZNAČKY ZÁKLADNÍ VELIKOSTI OCELOVÉ FÓLIE TŘ 2 - DEMONTÁŽ</t>
  </si>
  <si>
    <t>SDZ - odstranění</t>
  </si>
  <si>
    <t>Položka zahrnuje:
- odstranění, demontáž a odklizení materiálu s odvozem na předepsané místo
Položka nezahrnuje:
- x</t>
  </si>
  <si>
    <t>914921</t>
  </si>
  <si>
    <t>SLOUPKY A STOJKY DOPRAVNÍCH ZNAČEK Z OCEL TRUBEK DO PATKY - DODÁVKA A MONTÁŽ</t>
  </si>
  <si>
    <t>Sloupky SDZ</t>
  </si>
  <si>
    <t>Položka zahrnuje:
- sloupky
- upevňovací zařízení
- osazení (betonová patka, zemní práce)
Položka nezahrnuje:
- x</t>
  </si>
  <si>
    <t>914923</t>
  </si>
  <si>
    <t>SLOUPKY A STOJKY DZ Z OCEL TRUBEK DO PATKY DEMONTÁŽ</t>
  </si>
  <si>
    <t>915111</t>
  </si>
  <si>
    <t>VODOROVNÉ DOPRAVNÍ ZNAČENÍ BARVOU HLADKÉ - DODÁVKA A POKLÁDKA</t>
  </si>
  <si>
    <t>VDZ - nástřik</t>
  </si>
  <si>
    <t>Položka zahrnuje:
- dodání a pokládku nátěrového materiálu
- předznačení a reflexní úpravu
Položka nezahrnuje:
- x
Způsob měření:
- měří se pouze natíraná plocha</t>
  </si>
  <si>
    <t>915231</t>
  </si>
  <si>
    <t>VODOR DOPRAV ZNAČ PLASTEM PROFIL ZVUČÍCÍ - DOD A POKLÁDKA</t>
  </si>
  <si>
    <t>VDZ - plastem</t>
  </si>
  <si>
    <t>915401</t>
  </si>
  <si>
    <t>VODOROVNÉ DOPRAVNÍ ZNAČENÍ BETON PREFABRIK - DODÁVKA A POKLÁDKA</t>
  </si>
  <si>
    <t>betonová přídlažba šířky 250 mm) do C20/25N XF3 v tl. min. 0,10 m</t>
  </si>
  <si>
    <t>"156 = 156,000 [156]"156.000000 = 156,000 [A]</t>
  </si>
  <si>
    <t>Položka zahrnuje:
- dodávku betonových prefabrikátů
- jejich osazení do předepsaného lože
Položka nezahrnuje:
- x</t>
  </si>
  <si>
    <t>Nová chodníková obruba 500/250/80 do C20/25N XF3 v tl. min. 0,10 m</t>
  </si>
  <si>
    <t>"181 = 181,000 [181]"181.000000 = 181,000 [A]</t>
  </si>
  <si>
    <t>Nová silniční obruba 1000/250/150 do C20/25N XF3 v tl. min. 0,10 m</t>
  </si>
  <si>
    <t>"464 = 464,000 [464]"464.000000 = 464,000 [A]</t>
  </si>
  <si>
    <t>Nová silniční obrub nájezdová 1000/150/150 do C20/25N XF3 v tl. min. 0,10 m</t>
  </si>
  <si>
    <t>"35 = 35,000 [35]"35.000000 = 35,000 [A]</t>
  </si>
  <si>
    <t>Nová silniční obruba náběhová levá 1000/150-250/150 do C20/25N XF3 v tl. min. 0,10 m</t>
  </si>
  <si>
    <t>Nová silniční obruba náběhová pravá 1000/150-250/150 do C20/25N XF3 v tl. min. 0,10 m</t>
  </si>
  <si>
    <t>931324</t>
  </si>
  <si>
    <t>TĚSNĚNÍ DILATAČ SPAR ASF ZÁLIVKOU MODIFIK PRŮŘ DO 400MM2</t>
  </si>
  <si>
    <t>93808</t>
  </si>
  <si>
    <t>OČIŠTĚNÍ VOZOVEK ZAMETENÍM</t>
  </si>
  <si>
    <t>čištění vyfrézovaného povrchu</t>
  </si>
  <si>
    <t>"1654 = 1654,000 [1654]"1654.000000 = 1654,000 [A]</t>
  </si>
  <si>
    <t>96687</t>
  </si>
  <si>
    <t>VYBOURÁNÍ ULIČNÍCH VPUSTÍ KOMPLETNÍCH</t>
  </si>
  <si>
    <t>Odstranění stávajících uličních vpustí a odvoz na skládku
a poplatku za likvidaci</t>
  </si>
  <si>
    <t>SO0315201201</t>
  </si>
  <si>
    <t>115001101</t>
  </si>
  <si>
    <t>Převedení vody potrubím DN do 100</t>
  </si>
  <si>
    <t>115101201</t>
  </si>
  <si>
    <t>Čerpání vody na dopravní výšku do 10 m průměrný přítok do 500 l/min</t>
  </si>
  <si>
    <t>132254205</t>
  </si>
  <si>
    <t>Hloubení zapažených rýh š do 2000 mm v hornině třídy těžitelnosti I skupiny 3 objem do 1000 m3</t>
  </si>
  <si>
    <t>132354205</t>
  </si>
  <si>
    <t>Hloubení zapažených rýh š do 2000 mm v hornině třídy těžitelnosti II skupiny 4 objem do 1000 m3</t>
  </si>
  <si>
    <t>Zřízení příložného pažení a rozepření stěn rýh hl do 2 m</t>
  </si>
  <si>
    <t>Odstranění příložného pažení a rozepření stěn rýh hl do 2 m</t>
  </si>
  <si>
    <t>270210231</t>
  </si>
  <si>
    <t>Zdivo základové z lomového kamene rubové se zatřením spár na maltu MC 10</t>
  </si>
  <si>
    <t>28611118</t>
  </si>
  <si>
    <t>trubka kanalizační PVC-U plnostěnná jednovrstvá DN 110x1000mm SN8</t>
  </si>
  <si>
    <t>286777590</t>
  </si>
  <si>
    <t>přechodka PVC/kamenina DN160</t>
  </si>
  <si>
    <t>451571212</t>
  </si>
  <si>
    <t>Lože pod dlažby z kameniva těženého hrubého vrstva tl přes 100 do 150 mm</t>
  </si>
  <si>
    <t>452312131</t>
  </si>
  <si>
    <t>Sedlové lože z betonu prostého bez zvýšených nároků na prostředí tř. C 12/15 otevřený výkop</t>
  </si>
  <si>
    <t>55224910</t>
  </si>
  <si>
    <t>Vtoková mříž Standard, 500x500, rám litinový v.160mm, D 400 rovná š.35mm</t>
  </si>
  <si>
    <t>55224920</t>
  </si>
  <si>
    <t>Betonová uliční vpusť, koš kalový, B1 nízký v.250mm pro 500x500</t>
  </si>
  <si>
    <t>55224930</t>
  </si>
  <si>
    <t>Betonová uliční vpusť, koš kalový, A4 vysoký v.600 pro 500x500</t>
  </si>
  <si>
    <t>59223856</t>
  </si>
  <si>
    <t>skruž betonová horní pro uliční vpusť 450x195x50mm</t>
  </si>
  <si>
    <t>59223858</t>
  </si>
  <si>
    <t>skruž betonová horní pro uliční vpusť 450x570x50mm</t>
  </si>
  <si>
    <t>59223862</t>
  </si>
  <si>
    <t>skruž betonová středová pro uliční vpusť 450x295x50mm</t>
  </si>
  <si>
    <t>59223901</t>
  </si>
  <si>
    <t>Uliční vpust - prstenec pro uchycení koše</t>
  </si>
  <si>
    <t>59223902</t>
  </si>
  <si>
    <t>59224064</t>
  </si>
  <si>
    <t>dno betonové šachtové DN 1000 100x45x15cm betonový žlab a nástupnice</t>
  </si>
  <si>
    <t>59224065</t>
  </si>
  <si>
    <t>skruž betonová DN 1000x250 100x25x12cm s poplastovaným stupadlem</t>
  </si>
  <si>
    <t>59224067</t>
  </si>
  <si>
    <t>skruž betonová DN 1000x500 100x50x12cm s poplastovaným stupadlem</t>
  </si>
  <si>
    <t>59224069</t>
  </si>
  <si>
    <t>skruž betonová DN 1000x1000 100x100x12cm s poplastovaným stupadlem</t>
  </si>
  <si>
    <t>59224099</t>
  </si>
  <si>
    <t>Elastomerové těsnění mezi skruže</t>
  </si>
  <si>
    <t>59224176</t>
  </si>
  <si>
    <t>prstenec šachtový vyrovnávací betonový 625x120x80mm</t>
  </si>
  <si>
    <t>59224184</t>
  </si>
  <si>
    <t>prstenec šachtový vyrovnávací betonový 625x120x40mm</t>
  </si>
  <si>
    <t>59224185</t>
  </si>
  <si>
    <t>prstenec šachtový vyrovnávací betonový 625x120x60mm</t>
  </si>
  <si>
    <t>59224187</t>
  </si>
  <si>
    <t>prstenec šachtový vyrovnávací betonový 625x120x100mm</t>
  </si>
  <si>
    <t>59224497</t>
  </si>
  <si>
    <t xml:space="preserve">vpusť uliční DN 450  s odtokem 150mm PVC 450/250x50mm</t>
  </si>
  <si>
    <t>59224502</t>
  </si>
  <si>
    <t xml:space="preserve">konus betonové šachty DN 1000  kanalizační 100x62,5x60cm, kapsové stupadlo</t>
  </si>
  <si>
    <t>59224539</t>
  </si>
  <si>
    <t>deska betonová zákrytová šachty DN 1000 kanalizační 100/62,5x20cm</t>
  </si>
  <si>
    <t>59710675</t>
  </si>
  <si>
    <t>trouba kameninová glazovaná DN 150 dl 1,50m spojovací systém F</t>
  </si>
  <si>
    <t>59710702</t>
  </si>
  <si>
    <t>trouba kameninová glazovaná DN 250 dl 2,50m spojovací systém C Třida 160</t>
  </si>
  <si>
    <t>59710704</t>
  </si>
  <si>
    <t>trouba kameninová glazovaná DN 200 dl 2,50m spojovací systém C Třída 160</t>
  </si>
  <si>
    <t>59710842</t>
  </si>
  <si>
    <t>trouba kameninová glazovaná zkrácená DN 150 dl 60(75)cm spojovací systém F -GA kus</t>
  </si>
  <si>
    <t>59710842a</t>
  </si>
  <si>
    <t>trouba kameninová glazovaná zkrácená DN 150 dl 60(75)cm spojovací systém F -GZ kus</t>
  </si>
  <si>
    <t>59710873</t>
  </si>
  <si>
    <t>trouba kameninová glazovaná zkrácená bez hrdla DN 200 dl 60(75)cm třída 160 spojovací systém F,C - GA kus</t>
  </si>
  <si>
    <t>59710873a</t>
  </si>
  <si>
    <t>trouba kameninová glazovaná zkrácená s hrdlem DN 200 dl 60(75)cm třída 160 spojovací systém F,C - GZ kus</t>
  </si>
  <si>
    <t>59710876</t>
  </si>
  <si>
    <t>trouba kameninová glazovaná zkrácená bez hrdla DN 250 dl 60(75)cm třída 160 spojovací systém C - GA kus</t>
  </si>
  <si>
    <t>59710876a</t>
  </si>
  <si>
    <t>trouba kameninová glazovaná zkrácená s hrdlem DN 250 dl 60(75)cm třída 160 spojovací systém C - GZ kus</t>
  </si>
  <si>
    <t>59710984</t>
  </si>
  <si>
    <t>koleno kameninové glazované DN 150 45° spojovací systém F</t>
  </si>
  <si>
    <t>59710986</t>
  </si>
  <si>
    <t>koleno kameninové glazované DN 200 45° spojovací systém F tř. 160</t>
  </si>
  <si>
    <t>59711540</t>
  </si>
  <si>
    <t>odbočka kameninová glazovaná jednoduchá šikmá DN 150/150 pryžové těsnění (spojovací systém F/F) dl 500mm</t>
  </si>
  <si>
    <t>59711562</t>
  </si>
  <si>
    <t>odbočka kameninová glazovaná jednoduchá šikmá DN 250/200 polyuretanové/pryžové těsnění (spojovací systém C/F) dl 600mm třída pevnosti 160/160</t>
  </si>
  <si>
    <t>59711740</t>
  </si>
  <si>
    <t>odbočka kameninová glazovaná jednoduchá kolmá DN 150/150 dl 400mm spojovací systém F/F</t>
  </si>
  <si>
    <t>59711743</t>
  </si>
  <si>
    <t>odbočka kameninová glazovaná jednoduchá kolmá DN 200/150 dl 500mm spojovací systém F/F tř.160/-</t>
  </si>
  <si>
    <t>59712514</t>
  </si>
  <si>
    <t>přechod kameninový glazovaný DN 150/200 pryžové/pryžové těsnění (spojovací systém F/F) třída pevnosti -/160</t>
  </si>
  <si>
    <t>721110963</t>
  </si>
  <si>
    <t>Potrubí kameninové propojení potrubí DN 150 včetně souvisejícího matertiálu</t>
  </si>
  <si>
    <t>721241102</t>
  </si>
  <si>
    <t>Lapač střešních splavenin z litiny DN 100 včetně kotvení</t>
  </si>
  <si>
    <t>831312121</t>
  </si>
  <si>
    <t>Montáž potrubí z trub kameninových hrdlových s integrovaným těsněním výkop sklon do 20 % DN 150</t>
  </si>
  <si>
    <t>831352121</t>
  </si>
  <si>
    <t>Montáž potrubí z trub kameninových hrdlových s integrovaným těsněním výkop sklon do 20 % DN 200</t>
  </si>
  <si>
    <t>831362121</t>
  </si>
  <si>
    <t>Montáž potrubí z trub kameninových hrdlových s integrovaným těsněním výkop sklon do 20 % DN 250</t>
  </si>
  <si>
    <t>837311221</t>
  </si>
  <si>
    <t>Montáž kameninových tvarovek odbočných s integrovaným těsněním otevřený výkop DN 150</t>
  </si>
  <si>
    <t>837312221</t>
  </si>
  <si>
    <t>Montáž kameninových tvarovek jednoosých s integrovaným těsněním otevřený výkop DN 150</t>
  </si>
  <si>
    <t>837351221</t>
  </si>
  <si>
    <t>Montáž kameninových tvarovek odbočných s integrovaným těsněním otevřený výkop DN 200</t>
  </si>
  <si>
    <t>837352221</t>
  </si>
  <si>
    <t>Montáž kameninových tvarovek jednoosých s integrovaným těsněním otevřený výkop DN 200</t>
  </si>
  <si>
    <t>837361221</t>
  </si>
  <si>
    <t>Montáž kameninových tvarovek odbočných s integrovaným těsněním otevřený výkop DN 250</t>
  </si>
  <si>
    <t>871263121</t>
  </si>
  <si>
    <t>Montáž kanalizačního potrubí hladkého plnostěnného SN 8 z PVC-U DN 110</t>
  </si>
  <si>
    <t>894411121</t>
  </si>
  <si>
    <t>Zřízení šachet kanalizačních z betonových dílců na potrubí DN přes 200 do 300 dno beton tř. C 25/30</t>
  </si>
  <si>
    <t>894812312</t>
  </si>
  <si>
    <t>Revizní a čistící šachta z PP typ DN 600/160 šachtové dno průtočné 30°, 60°, 90°</t>
  </si>
  <si>
    <t>894812313</t>
  </si>
  <si>
    <t>Revizní a čistící šachta z PP typ DN 600/160 šachtové dno s přítokem tvaru T</t>
  </si>
  <si>
    <t>894812331</t>
  </si>
  <si>
    <t>Revizní a čistící šachta z PP DN 600 šachtová roura korugovaná světlé hloubky 1000 mm</t>
  </si>
  <si>
    <t>894812339</t>
  </si>
  <si>
    <t>Příplatek k rourám revizní a čistící šachty z PP DN 600 za uříznutí šachtové roury</t>
  </si>
  <si>
    <t>894812377</t>
  </si>
  <si>
    <t>Revizní a čistící šachta z PP DN 600 poklop litinový pro třídu zatížení D400 s teleskopickým adaptérem</t>
  </si>
  <si>
    <t>895941301</t>
  </si>
  <si>
    <t>Osazení vpusti uliční DN 450 z betonových dílců dno s výtokem</t>
  </si>
  <si>
    <t>895941312</t>
  </si>
  <si>
    <t>Osazení vpusti uliční DN 450 z betonových dílců skruž horní 195 mm</t>
  </si>
  <si>
    <t>895941314</t>
  </si>
  <si>
    <t>Osazení vpusti uliční DN 450 z betonových dílců skruž horní 570 mm</t>
  </si>
  <si>
    <t>895941322</t>
  </si>
  <si>
    <t>Osazení vpusti uliční DN 450 z betonových dílců skruž středová 295 mm</t>
  </si>
  <si>
    <t>899204112</t>
  </si>
  <si>
    <t>Osazení mříží litinových včetně rámů a košů na bahno pro třídu zatížení D400, E600</t>
  </si>
  <si>
    <t>977151126</t>
  </si>
  <si>
    <t>Jádrové vrty diamantovými korunkami do stavebních materiálů D přes 200 do 225 mm</t>
  </si>
  <si>
    <t>977151128</t>
  </si>
  <si>
    <t>Jádrové vrty diamantovými korunkami do stavebních materiálů D přes 250 do 300 mm</t>
  </si>
  <si>
    <t>998275101</t>
  </si>
  <si>
    <t>Přesun hmot pro trubní vedení z trub kameninových otevřený výkop</t>
  </si>
  <si>
    <t>SO031520121</t>
  </si>
  <si>
    <t>"11130 SEJMUTÍ DRNU" 558 = 558,000 [A]_x000d_
 "12373 ODKOP PRO AZ" 385 = 385,000 [B]_x000d_
 "12273 ODKOPÁVKY" 23 = 23,000 [C]_x000d_
 "11332 ODSTR PODKL Z KAM NESTMEL" 256 = 256,000 [D]_x000d_
 "Mezisoučet: "558+385+23+256 = 1222,000 [E]_x000d_
 "Přepočet na T" 1222*2.1 = 2566,200 [F]</t>
  </si>
  <si>
    <t>"18222 ROZPROSTŘENÍ ORNICE 1795*0,15 = 269,250 [269.25]"269.250000 = 269,250 [A]</t>
  </si>
  <si>
    <t>"2790 = 2790,000 [2790]"2790.000000 = 2790,000 [A]</t>
  </si>
  <si>
    <t>"256 = 256,000 [256]"256.000000 = 256,000 [A]</t>
  </si>
  <si>
    <t>"88 = 88,000 [88]"88.000000 = 88,000 [A]</t>
  </si>
  <si>
    <t>"23 = 23,000 [23]"23.000000 = 23,000 [A]</t>
  </si>
  <si>
    <t>"385 = 385,000 [385]"385.000000 = 385,000 [A]</t>
  </si>
  <si>
    <t>"591 = 591,000 [591]"591.000000 = 591,000 [A]</t>
  </si>
  <si>
    <t>"1320 = 1320,000 [1320]"1320.000000 = 1320,000 [A]</t>
  </si>
  <si>
    <t>"123 = 123,000 [123]"123.000000 = 123,000 [A]</t>
  </si>
  <si>
    <t>"1795 = 1795,000 [1795]"1795.000000 = 1795,000 [A]</t>
  </si>
  <si>
    <t>"229 = 229,000 [229]"229.000000 = 229,000 [A]</t>
  </si>
  <si>
    <t>"173 = 173,000 [173]"173.000000 = 173,000 [A]</t>
  </si>
  <si>
    <t>"230 = 230,000 [230]"230.000000 = 230,000 [A]</t>
  </si>
  <si>
    <t>"1105 = 1105,000 [1105]"1105.000000 = 1105,000 [A]</t>
  </si>
  <si>
    <t>"1109 = 1109,000 [1109]"1109.000000 = 1109,000 [A]</t>
  </si>
  <si>
    <t>"1105*0,08 = 88,400 [88.4]"88.400000 = 88,400 [A]</t>
  </si>
  <si>
    <t>"254 = 254,000 [254]"254.000000 = 254,000 [A]</t>
  </si>
  <si>
    <t>"11 = 11,000 [11]"11.000000 = 11,000 [A]</t>
  </si>
  <si>
    <t>587202</t>
  </si>
  <si>
    <t>PŘEDLÁŽDĚNÍ KRYTU Z DROBNÝCH KOSTEK</t>
  </si>
  <si>
    <t>Dlažba ze žulových kostek 100/100 (z mezideponie)
vč. Ložní vrstva DK fr. 2/5 tl. 40 mm</t>
  </si>
  <si>
    <t>"145 = 145,000 [145]"145.000000 = 145,000 [A]</t>
  </si>
  <si>
    <t>Položka zahrnuje:
- pod pojmem *předláždění* se rozumí rozebrání stávající dlažby a pokládka dlažby ze stávajícího dlažebního materiálu (bez dodávky nového)
- nezbytnou manipulaci s tímto materiálem (nakládání, doprava, složení, očištění)
- dodání a rozprostření materiálu pro lože a jeho tloušťku předepsanou dokumentací a pro předepsanou výplň spar
Položka nezahrnuje:
- doplnění plochy s použitím nového materiálu (vykazuje se v položce č.582)</t>
  </si>
  <si>
    <t>O-ZN</t>
  </si>
  <si>
    <t>"P4 1 = 1,000 [3]C4a 2 = 2,000 [B]Mezisoučet = 3,000 [C]"3.000000 = 3,000 [A]</t>
  </si>
  <si>
    <t>"V7 20,5 = 20,500 [20.5]"20.500000 = 20,500 [A]</t>
  </si>
  <si>
    <t>"80 = 80,000 [80]"80.000000 = 80,000 [A]</t>
  </si>
  <si>
    <t>"233 = 233,000 [233]"233.000000 = 233,000 [A]</t>
  </si>
  <si>
    <t>"306 = 306,000 [306]"306.000000 = 306,000 [A]</t>
  </si>
  <si>
    <t>"732 = 732,000 [732]"732.000000 = 732,000 [A]</t>
  </si>
  <si>
    <t>SO0315201211</t>
  </si>
  <si>
    <t>00572410</t>
  </si>
  <si>
    <t>osivo směs travní parková</t>
  </si>
  <si>
    <t>113107342</t>
  </si>
  <si>
    <t>Odstranění podkladu živičného tl přes 50 do 100 mm strojně pl do 50 m2</t>
  </si>
  <si>
    <t>113154522</t>
  </si>
  <si>
    <t>Frézování živičného krytu tl 40 mm pruh š přes 0,5 m pl do 500 m2</t>
  </si>
  <si>
    <t>121151103</t>
  </si>
  <si>
    <t>Sejmutí ornice plochy do 100 m2 tl vrstvy do 200 mm strojně</t>
  </si>
  <si>
    <t>122251102</t>
  </si>
  <si>
    <t>Odkopávky a prokopávky nezapažené v hornině třídy těžitelnosti I skupiny 3 objem do 50 m3 strojně</t>
  </si>
  <si>
    <t>122311101</t>
  </si>
  <si>
    <t>Odkopávky a prokopávky v hornině třídy těžitelnosti II, skupiny 4 ručně</t>
  </si>
  <si>
    <t>132254204</t>
  </si>
  <si>
    <t>Hloubení zapažených rýh š do 2000 mm v hornině třídy těžitelnosti I skupiny 3 objem do 500 m3</t>
  </si>
  <si>
    <t>132354204</t>
  </si>
  <si>
    <t>Hloubení zapažených rýh š do 2000 mm v hornině třídy těžitelnosti II skupiny 4 objem do 500 m3</t>
  </si>
  <si>
    <t>Vodorovné přemístění na skládku zhotovitele výkopku/sypaniny z horniny třídy těžitelnosti I a II skupiny 3 a 4</t>
  </si>
  <si>
    <t>181411131</t>
  </si>
  <si>
    <t>Založení parkového trávníku výsevem pl do 1000 m2 v rovině a ve svahu do 1:5</t>
  </si>
  <si>
    <t>212752132</t>
  </si>
  <si>
    <t>Trativod z drenážních trubek korugovaných PE-HD SN 8 neperforovaná včetně lože otevřený výkop DN 150 pro liniové stavby</t>
  </si>
  <si>
    <t>212752412</t>
  </si>
  <si>
    <t>Trativod z drenážních trubek korugovaných PE-HD SN 8 perforace 220° včetně lože otevřený výkop DN 150 pro liniové stavby</t>
  </si>
  <si>
    <t>213141111</t>
  </si>
  <si>
    <t>Zřízení vrstvy z geotextilie v rovině nebo ve sklonu do 1:5 š do 3 m</t>
  </si>
  <si>
    <t>28611106</t>
  </si>
  <si>
    <t>trubka kanalizační PVC-U plnostěnná jednovrstvá s rázovou odolností DN 160x6000mm SN12</t>
  </si>
  <si>
    <t>28611107</t>
  </si>
  <si>
    <t>trubka kanalizační PVC-U plnostěnná jednovrstvá s rázovou odolností DN 200x6000mm SN12</t>
  </si>
  <si>
    <t>28611392</t>
  </si>
  <si>
    <t>odbočka kanalizační plastová s hrdlem SN12 160/160/45°</t>
  </si>
  <si>
    <t>28611508</t>
  </si>
  <si>
    <t>redukce kanalizační PVC 200/160</t>
  </si>
  <si>
    <t>28612202</t>
  </si>
  <si>
    <t>koleno kanalizační plastové PVC KG DN 160/45° SN12/16</t>
  </si>
  <si>
    <t>463212111</t>
  </si>
  <si>
    <t>Rovnanina z lomového kamene upraveného s vyklínováním spár úlomky kamene</t>
  </si>
  <si>
    <t>464531111</t>
  </si>
  <si>
    <t>Pohoz z hrubého drceného kamenivo zrno 32 až 63 mm z terénu</t>
  </si>
  <si>
    <t>564851011</t>
  </si>
  <si>
    <t>Podklad ze štěrkodrtě ŠD plochy do 100 m2 tl 150 mm</t>
  </si>
  <si>
    <t>571908111</t>
  </si>
  <si>
    <t>Kryt vymývaným dekoračním kamenivem (kačírkem) tl 200 mm</t>
  </si>
  <si>
    <t>572213111</t>
  </si>
  <si>
    <t xml:space="preserve">Vyspravení  komunikace vjezdu recyklátem</t>
  </si>
  <si>
    <t>573111112</t>
  </si>
  <si>
    <t>Postřik živičný infiltrační s posypem z asfaltu množství 1 kg/m2</t>
  </si>
  <si>
    <t>573211107</t>
  </si>
  <si>
    <t>Postřik živičný spojovací z asfaltu v množství 0,30 kg/m2</t>
  </si>
  <si>
    <t>577134111</t>
  </si>
  <si>
    <t>Asfaltový beton vrstva obrusná ACO 11+ tř. I tl 40 mm š do 3 m z nemodifikovaného asfaltu</t>
  </si>
  <si>
    <t>577165012</t>
  </si>
  <si>
    <t>Asfaltový beton vrstva ložní ACL 16 + tl 70 mm š do 1,5 m z nemodifikovaného asfaltu</t>
  </si>
  <si>
    <t>58343903</t>
  </si>
  <si>
    <t>kamenivo drcené hrubé frakce 11/16</t>
  </si>
  <si>
    <t>58343959</t>
  </si>
  <si>
    <t>kamenivo drcené hrubé frakce 32/63</t>
  </si>
  <si>
    <t>59222020</t>
  </si>
  <si>
    <t>trouba ŽB hrdlová DN 300</t>
  </si>
  <si>
    <t>dno betonové šachtové DN 1000 100x45x15cm vbetonový žlab a nástupnice</t>
  </si>
  <si>
    <t>69311081</t>
  </si>
  <si>
    <t>geotextilie netkaná separační, ochranná, filtrační, drenážní PES 300g/m2</t>
  </si>
  <si>
    <t>822372112</t>
  </si>
  <si>
    <t>Montáž potrubí z trub TZH s integrovaným pryžovým těsněním otevřený výkop sklon do 20 % DN 300</t>
  </si>
  <si>
    <t>871313123</t>
  </si>
  <si>
    <t>Montáž kanalizačního potrubí hladkého plnostěnného SN 12 z PVC-U DN 160</t>
  </si>
  <si>
    <t>871353123</t>
  </si>
  <si>
    <t>Montáž kanalizačního potrubí hladkého plnostěnného SN 12 z PVC-U DN 200</t>
  </si>
  <si>
    <t>877310310</t>
  </si>
  <si>
    <t>Montáž kolen na kanalizačním potrubí z PP nebo tvrdého PVC-U trub hladkých plnostěnných DN 150</t>
  </si>
  <si>
    <t>877310320</t>
  </si>
  <si>
    <t>Montáž odboček na kanalizačním potrubí z PP nebo tvrdého PVC-U trub hladkých plnostěnných DN 150</t>
  </si>
  <si>
    <t>877350330</t>
  </si>
  <si>
    <t>Montáž spojek na kanalizačním potrubí z PP nebo tvrdého PVC-U trub hladkých plnostěnných DN 200</t>
  </si>
  <si>
    <t>894411111</t>
  </si>
  <si>
    <t>Zřízení šachet kanalizačních z betonových dílců na potrubí DN do 200 dno beton tř. C 25/30</t>
  </si>
  <si>
    <t>894608211</t>
  </si>
  <si>
    <t>Výztuž šachet ze svařovaných sítí typu Kari</t>
  </si>
  <si>
    <t>894812201</t>
  </si>
  <si>
    <t>Revizní a čistící šachta z PP šachtové dno DN 425/150 průtočné</t>
  </si>
  <si>
    <t>894812206</t>
  </si>
  <si>
    <t>Revizní a čistící šachta z PP šachtové dno DN 425/200 průtočné 30°,60°,90°</t>
  </si>
  <si>
    <t>894812231</t>
  </si>
  <si>
    <t>Revizní a čistící šachta z PP DN 425 šachtová roura korugovaná bez hrdla světlé hloubky 1500 mm</t>
  </si>
  <si>
    <t>894812249</t>
  </si>
  <si>
    <t>Příplatek k rourám revizní a čistící šachty z PP DN 425 za uříznutí šachtové roury</t>
  </si>
  <si>
    <t>894812262</t>
  </si>
  <si>
    <t>Revizní a čistící šachta z PP DN 425 poklop litinový plný do teleskopické trubky pro třídu zatížení D400</t>
  </si>
  <si>
    <t>894812268</t>
  </si>
  <si>
    <t>Revizní a čistící šachta z PP DN 425 mříž litinová do teleskopu kruhová pro třídu zatížení B125</t>
  </si>
  <si>
    <t>894812311</t>
  </si>
  <si>
    <t>Revizní a čistící šachta z PP typ DN 600/160 šachtové dno průtočné</t>
  </si>
  <si>
    <t>894812317</t>
  </si>
  <si>
    <t>Revizní a čistící šachta z PP typ DN 600/200 šachtové dno s přítokem tvaru T</t>
  </si>
  <si>
    <t>899623141</t>
  </si>
  <si>
    <t>Obetonování potrubí nebo zdiva stok betonem prostým tř. C 12/15 v otevřeném výkopu</t>
  </si>
  <si>
    <t>899623171</t>
  </si>
  <si>
    <t>Obetonování potrubí nebo zdiva stok betonem prostým tř. C 25/30 v otevřeném výkopu</t>
  </si>
  <si>
    <t>919735112</t>
  </si>
  <si>
    <t>Řezání stávajícího živičného krytu hl přes 50 do 100 mm</t>
  </si>
  <si>
    <t>997221571</t>
  </si>
  <si>
    <t>Vodorovná doprava vybouraných hmot na skládku zhotovitele</t>
  </si>
  <si>
    <t>998276101</t>
  </si>
  <si>
    <t>Přesun hmot pro trubní vedení z trub z plastických hmot otevřený výkop</t>
  </si>
  <si>
    <t>SO031520122</t>
  </si>
  <si>
    <t>"18222 ROZPROSTŘENÍ ORNICE 943*0,15 = 141,450 [141.45]"141.450000 = 141,450 [A]</t>
  </si>
  <si>
    <t>"1055 = 1055,000 [1055]"1055.000000 = 1055,000 [A]</t>
  </si>
  <si>
    <t>"19 = 19,000 [19]"19.000000 = 19,000 [A]</t>
  </si>
  <si>
    <t>"12*0,1 = 1,200 [1.2]"1.200000 = 1,200 [A]</t>
  </si>
  <si>
    <t>Odstranění betonové dlažby tl. 0,06 m a odvoz na skládku
včetně odvozu, uložení na trvalou skládku a poplatku za likvidaci</t>
  </si>
  <si>
    <t>"383*0,06 = 22,980 [22.98]"22.980000 = 22,980 [A]</t>
  </si>
  <si>
    <t>odstranění betonové zatravňovací dlažby tl. 0,08 m
včetně odvozu, uložení na trvalou skládku a poplatku za likvidaci</t>
  </si>
  <si>
    <t>"48*0,08 = 3,840 [3.84]"3.840000 = 3,840 [A]</t>
  </si>
  <si>
    <t>"311 = 311,000 [311]"311.000000 = 311,000 [A]</t>
  </si>
  <si>
    <t>"59 = 59,000 [59]"59.000000 = 59,000 [A]</t>
  </si>
  <si>
    <t>"161 = 161,000 [161]"161.000000 = 161,000 [A]</t>
  </si>
  <si>
    <t>"221 = 221,000 [221]"221.000000 = 221,000 [A]</t>
  </si>
  <si>
    <t>"101 = 101,000 [101]"101.000000 = 101,000 [A]</t>
  </si>
  <si>
    <t>"29 = 29,000 [29]"29.000000 = 29,000 [A]</t>
  </si>
  <si>
    <t>"115 = 115,000 [115]"115.000000 = 115,000 [A]</t>
  </si>
  <si>
    <t>"513 = 513,000 [513]"513.000000 = 513,000 [A]</t>
  </si>
  <si>
    <t>"70 = 70,000 [70]"70.000000 = 70,000 [A]</t>
  </si>
  <si>
    <t>"943 = 943,000 [943]"943.000000 = 943,000 [A]</t>
  </si>
  <si>
    <t>"106 = 106,000 [106]"106.000000 = 106,000 [A]</t>
  </si>
  <si>
    <t>"149 = 149,000 [149]"149.000000 = 149,000 [A]</t>
  </si>
  <si>
    <t>Mechanicky zpevněné kamenivo MZK 0/32 tl. 0,12 m</t>
  </si>
  <si>
    <t>"194 = 194,000 [194]"194.000000 = 194,000 [A]</t>
  </si>
  <si>
    <t>"63 = 63,000 [63]"63.000000 = 63,000 [A]</t>
  </si>
  <si>
    <t>"10 = 10,000 [10]"10.000000 = 10,000 [A]</t>
  </si>
  <si>
    <t>"966 = 966,000 [966]"966.000000 = 966,000 [A]</t>
  </si>
  <si>
    <t>"993 = 993,000 [993]"993.000000 = 993,000 [A]</t>
  </si>
  <si>
    <t>"966*0,08 = 77,280 [77.28]"77.280000 = 77,280 [A]</t>
  </si>
  <si>
    <t>"387 = 387,000 [387]"387.000000 = 387,000 [A]</t>
  </si>
  <si>
    <t>"32 = 32,000 [32]"32.000000 = 32,000 [A]</t>
  </si>
  <si>
    <t>"47 = 47,000 [47]"47.000000 = 47,000 [A]</t>
  </si>
  <si>
    <t>587205</t>
  </si>
  <si>
    <t>PŘEDLÁŽDĚNÍ KRYTU Z BETONOVÝCH DLAŽDIC</t>
  </si>
  <si>
    <t>Přeskládání stávající betonové dlažby tl. 80 mm
vč. Ložní vrstva DK fr. 2/5 tl. 40 mm</t>
  </si>
  <si>
    <t>"P2 2 = 2,000 [8]P4 2 = 2,000 [B]E2b 3 = 3,000 [C]IP11b 1 = 1,000 [D]Mezisoučet = 8,000 [E]"8.000000 = 8,000 [A]</t>
  </si>
  <si>
    <t>"P4 1 = 1,000 [4]C1 1 = 1,000 [B]C4 1 = 1,000 [C]IP11 1 = 1,000 [D]Mezisoučet = 4,000 [E]"4.000000 = 4,000 [A]</t>
  </si>
  <si>
    <t>915402</t>
  </si>
  <si>
    <t>VODOR DOPRAV ZNAČ BETON PREFABRIK - ODSTRANĚNÍ</t>
  </si>
  <si>
    <t>Odstranění betonové přídlažby tl. 0,1 m včetně betonového lože tl. 0,1 m</t>
  </si>
  <si>
    <t>Položka zahrnuje:
- odstranění a odklizení vybouraného materiálu s odvozem na skládku
Položka nezahrnuje:
- x</t>
  </si>
  <si>
    <t>"235 = 235,000 [235]"235.000000 = 235,000 [A]</t>
  </si>
  <si>
    <t>"841 = 841,000 [841]"841.000000 = 841,000 [A]</t>
  </si>
  <si>
    <t>odstranění betonových základů garaží
včetně odvozu, uložení na trvalou skládku a poplatku za likvidaci</t>
  </si>
  <si>
    <t>97619</t>
  </si>
  <si>
    <t>VYBOURÁNÍ PŘEDMĚTŮ OSTATNÍCH</t>
  </si>
  <si>
    <t>odstranění montovaných kovových garáží</t>
  </si>
  <si>
    <t>Položka zahrnuje:
- veškerou manipulaci s vybouranou sutí a hmotami včetně uložení na skládku
- veškeré další práce plynoucí z technologického předpisu a z platných předpisů
Položka nezahrnuje:
- poplatek za skládku, který se vykazuje v položce 0141** (s výjimkou malého množství bouraného materiálu, kde je možné poplatek zahrnout do jednotkové ceny bourání – tento fakt musí být uveden v doplňujícím textu k položce)</t>
  </si>
  <si>
    <t>SO0315201221</t>
  </si>
  <si>
    <t>132254202</t>
  </si>
  <si>
    <t>Hloubení zapažených rýh š do 2000 mm v hornině třídy těžitelnosti I skupiny 3 objem do 50 m3</t>
  </si>
  <si>
    <t>452311151</t>
  </si>
  <si>
    <t>Podkladní desky z betonu prostého bez zvýšených nároků na prostředí tř. C 20/25 otevřený výkop</t>
  </si>
  <si>
    <t>55229210</t>
  </si>
  <si>
    <t>Kanalizační poklop , rám betonolitinový v.160mm,bez vybrání pro lapač, D 400 bez odvětrání</t>
  </si>
  <si>
    <t>59221013</t>
  </si>
  <si>
    <t>trouba mikroštěrbinová betonová s přerušovanou štěrbinou spád dna 0,5% 220x260mm</t>
  </si>
  <si>
    <t>59221636</t>
  </si>
  <si>
    <t>vpusťový komplet pro mikroštěrbinovou troubu 220x260x1000mm</t>
  </si>
  <si>
    <t>59221638</t>
  </si>
  <si>
    <t>čisticí kus pro mikroštěrbinovou troubu 220x260x1000mm</t>
  </si>
  <si>
    <t>59221641</t>
  </si>
  <si>
    <t>záslepka pro mikroštěrbinovou troubu 220x260x120mm</t>
  </si>
  <si>
    <t>895941990</t>
  </si>
  <si>
    <t>Osazení a dodávka betonové pojezdové sorpční vpusti LS26-CSB průměr 1 metr, výška 1 metr včetně zákrytové desky a nákladů na dopravu</t>
  </si>
  <si>
    <t>935114212</t>
  </si>
  <si>
    <t>Osazení mikroštěrbinového odvodňovacího betonového žlabu 220x260 mm se spádem dna 0,5 %</t>
  </si>
  <si>
    <t>935114213</t>
  </si>
  <si>
    <t>Osazení záslepky mikroštěrbinového odvodňovacího betonového žlabu 220x260 mm</t>
  </si>
  <si>
    <t>935114214</t>
  </si>
  <si>
    <t>Osazení čisticího kusu mikroštěrbinového odvodňovacího betonového žlabu 220x260 mm</t>
  </si>
  <si>
    <t>935114215</t>
  </si>
  <si>
    <t>Osazení vpusťového kompletu mikroštěrbinového odvodňovacího betonového žlabu 220x260 mm</t>
  </si>
  <si>
    <t>SO031520123</t>
  </si>
  <si>
    <t>"18222 ROZPROSTŘENÍ ORNICE 129*0,15 = 19,350 [19.35]"19.350000 = 19,350 [A]</t>
  </si>
  <si>
    <t>"297 = 297,000 [297]"297.000000 = 297,000 [A]</t>
  </si>
  <si>
    <t>"41 = 41,000 [41]"41.000000 = 41,000 [A]</t>
  </si>
  <si>
    <t>"27*0,1 = 2,700 [2.7]"2.700000 = 2,700 [A]</t>
  </si>
  <si>
    <t>"37*0,1 = 3,700 [3.7]"3.700000 = 3,700 [A]</t>
  </si>
  <si>
    <t>"467*0,06 = 28,020 [28.02]"28.020000 = 28,020 [A]</t>
  </si>
  <si>
    <t>Odstranění betonové přídlažby tl. 0,1 m včetně betonového lože tl. 0,1 m
včetně odvozu, uložení na trvalou skládku a poplatku za likvidaci</t>
  </si>
  <si>
    <t>"9*(0,1+0,1) = 1,800 [1.8]"1.800000 = 1,800 [A]</t>
  </si>
  <si>
    <t>"785 = 785,000 [785]"785.000000 = 785,000 [A]</t>
  </si>
  <si>
    <t>"100 = 100,000 [100]"100.000000 = 100,000 [A]</t>
  </si>
  <si>
    <t>"3,0 = 3,000 [3]"3.000000 = 3,000 [A]</t>
  </si>
  <si>
    <t>"58 = 58,000 [58]"58.000000 = 58,000 [A]</t>
  </si>
  <si>
    <t>"318 = 318,000 [318]"318.000000 = 318,000 [A]</t>
  </si>
  <si>
    <t>ODSTRANĚNÍ BETONOVÝCH PALISÁD</t>
  </si>
  <si>
    <t>odstranění palisády výšky 0,6 m obrub včetně lože a odvoz na skládku
a poplatku za likvidaci</t>
  </si>
  <si>
    <t>"37 = 37,000 [37]"37.000000 = 37,000 [A]</t>
  </si>
  <si>
    <t>"269 = 269,000 [269]"269.000000 = 269,000 [A]</t>
  </si>
  <si>
    <t>"13 = 13,000 [13]"13.000000 = 13,000 [A]</t>
  </si>
  <si>
    <t>"770 = 770,000 [770]"770.000000 = 770,000 [A]</t>
  </si>
  <si>
    <t>"169 = 169,000 [169]"169.000000 = 169,000 [A]</t>
  </si>
  <si>
    <t>"129 = 129,000 [129]"129.000000 = 129,000 [A]</t>
  </si>
  <si>
    <t>"160 = 160,000 [160]"160.000000 = 160,000 [A]</t>
  </si>
  <si>
    <t>"304 = 304,000 [304]"304.000000 = 304,000 [A]</t>
  </si>
  <si>
    <t>"105 = 105,000 [105]"105.000000 = 105,000 [A]</t>
  </si>
  <si>
    <t>Štěrkodrť ŠDB 0/32 tl. 0,2 m</t>
  </si>
  <si>
    <t>"1481 = 1481,000 [1481]"1481.000000 = 1481,000 [A]</t>
  </si>
  <si>
    <t>"1500 = 1500,000 [1500]"1500.000000 = 1500,000 [A]</t>
  </si>
  <si>
    <t>"1481*0,08 = 118,480 [118.48]"118.480000 = 118,480 [A]</t>
  </si>
  <si>
    <t>"649 = 649,000 [649]"649.000000 = 649,000 [A]</t>
  </si>
  <si>
    <t>"18 = 18,000 [18]"18.000000 = 18,000 [A]</t>
  </si>
  <si>
    <t>"P2 1 = 1,000 [3]IP6 1 = 1,000 [B]IP11c 1 = 1,000 [C]Mezisoučet = 3,000 [D]"3.000000 = 3,000 [A]</t>
  </si>
  <si>
    <t>SLOUPKY A STOJKY Z OCEL TRUBEK DEMONTÁŽ</t>
  </si>
  <si>
    <t>odstranění kovových sloupků na nároží křižovatky</t>
  </si>
  <si>
    <t>"17 = 17,000 [17]"17.000000 = 17,000 [A]</t>
  </si>
  <si>
    <t>"82 = 82,000 [82]"82.000000 = 82,000 [A]</t>
  </si>
  <si>
    <t>"179 = 179,000 [179]"179.000000 = 179,000 [A]</t>
  </si>
  <si>
    <t>"298 = 298,000 [298]"298.000000 = 298,000 [A]</t>
  </si>
  <si>
    <t>"2243 = 2243,000 [2243]"2243.000000 = 2243,000 [A]</t>
  </si>
  <si>
    <t>SO0315201231</t>
  </si>
  <si>
    <t>"1: 1; viz textová 1 výkresová část projektové dokumentace"1.000000 = 1,000 [A]</t>
  </si>
  <si>
    <t>"4: 10; viz textová 10 výkresová část projektové dokumentace"10.000000 = 10,000 [A]</t>
  </si>
  <si>
    <t>"5: 24; viz textová 24 výkresová část projektové dokumentace"24.000000 = 24,000 [A]</t>
  </si>
  <si>
    <t>"6: 1; viz textová 1 výkresová část projektové dokumentace"1.000000 = 1,000 [A]</t>
  </si>
  <si>
    <t>"7: 83,884; viz textová 83.884 výkresová část projektové dokumentace"83.884000 = 83,884 [A]</t>
  </si>
  <si>
    <t>"8: 27,961; viz textová 27.961 výkresová část projektové dokumentace"27.961000 = 27,961 [A]</t>
  </si>
  <si>
    <t>ZAJIŠTĚNÍ VÝRUBU V PODZEMÍ</t>
  </si>
  <si>
    <t>"9: 242,06; viz textová 242.06 výkresová část projektové dokumentace"242.060000 = 242,060 [A]</t>
  </si>
  <si>
    <t>"10: 242,06; viz textová 242.06 výkresová část projektové dokumentace"242.060000 = 242,060 [A]</t>
  </si>
  <si>
    <t>16</t>
  </si>
  <si>
    <t>PŘEMÍSTĚNÍ Z VÝRUBU V PODZEMÍ</t>
  </si>
  <si>
    <t>"11: 38,708; viz textová 38.708 výkresová část projektové dokumentace"38.708000 = 38,708 [A]</t>
  </si>
  <si>
    <t>Vodorovné přemístění na skládku zhotovitele výkopku/sypaniny z horniny třídy těžitelnosti I+II skupiny 3 a 4 a 5</t>
  </si>
  <si>
    <t>"12: 44,589; viz textová 44.589 výkresová část projektové dokumentace"44.589000 = 44,589 [A]</t>
  </si>
  <si>
    <t>"14: 44,589; viz textová 44.589 výkresová část projektové dokumentace"44.589000 = 44,589 [A]</t>
  </si>
  <si>
    <t>"15: 67,256; viz textová 67.256 výkresová část projektové dokumentace"67.256000 = 67,256 [A]</t>
  </si>
  <si>
    <t>"16: 29,141; viz textová 29.141 výkresová část projektové dokumentace"29.141000 = 29,141 [A]</t>
  </si>
  <si>
    <t>"13: 89,178; viz textová 89.178 výkresová část projektové dokumentace"89.178000 = 89,178 [A]</t>
  </si>
  <si>
    <t>27</t>
  </si>
  <si>
    <t>"17: 2,16; viz textová 2.16 výkresová část projektové dokumentace"2.160000 = 2,160 [A]</t>
  </si>
  <si>
    <t>28</t>
  </si>
  <si>
    <t>ZPEVŇOVÁNÍ HORNIN A KONSTRUKCÍ</t>
  </si>
  <si>
    <t>"18: 94,657; viz textová 94.657 výkresová část projektové dokumentace"94.657000 = 94,657 [A]</t>
  </si>
  <si>
    <t>"19: 9,888; viz textová 9.888 výkresová část projektové dokumentace"9.888000 = 9,888 [A]</t>
  </si>
  <si>
    <t>"20: 10,815; viz textová 10.815 výkresová část projektové dokumentace"10.815000 = 10,815 [A]</t>
  </si>
  <si>
    <t>28611504</t>
  </si>
  <si>
    <t>redukce kanalizační PVC 160/110</t>
  </si>
  <si>
    <t>"21: 7; viz textová 7 výkresová část projektové dokumentace"7.000000 = 7,000 [A]</t>
  </si>
  <si>
    <t>"22: 16; viz textová 16 výkresová část projektové dokumentace"16.000000 = 16,000 [A]</t>
  </si>
  <si>
    <t>35</t>
  </si>
  <si>
    <t>STOKY</t>
  </si>
  <si>
    <t>"23: 101,5; viz textová 101.5 výkresová část projektové dokumentace"101.500000 = 101,500 [A]</t>
  </si>
  <si>
    <t>"24: 101,5; viz textová 101.5 výkresová část projektové dokumentace"101.500000 = 101,500 [A]</t>
  </si>
  <si>
    <t>"25: 1,35; viz textová 1.35 výkresová část projektové dokumentace"1.350000 = 1,350 [A]</t>
  </si>
  <si>
    <t>"26: 9,567; viz textová 9.567 výkresová část projektové dokumentace"9.567000 = 9,567 [A]</t>
  </si>
  <si>
    <t>55</t>
  </si>
  <si>
    <t>ARMATURY</t>
  </si>
  <si>
    <t>"27: 4; viz textová 4 výkresová část projektové dokumentace"4.000000 = 4,000 [A]</t>
  </si>
  <si>
    <t>"28: 1; viz textová 1 výkresová část projektové dokumentace"1.000000 = 1,000 [A]</t>
  </si>
  <si>
    <t>"29: 3; viz textová 3 výkresová část projektové dokumentace"3.000000 = 3,000 [A]</t>
  </si>
  <si>
    <t>552291110</t>
  </si>
  <si>
    <t>"30: 2; viz textová 2 výkresová část projektové dokumentace"2.000000 = 2,000 [A]</t>
  </si>
  <si>
    <t>"31: 58,282; viz textová 58.282 výkresová část projektové dokumentace"58.282000 = 58,282 [A]</t>
  </si>
  <si>
    <t>59</t>
  </si>
  <si>
    <t>SKRUŽE, ŠACHTY</t>
  </si>
  <si>
    <t>"32: 1; viz textová 1 výkresová část projektové dokumentace"1.000000 = 1,000 [A]</t>
  </si>
  <si>
    <t>"33: 3; viz textová 3 výkresová část projektové dokumentace"3.000000 = 3,000 [A]</t>
  </si>
  <si>
    <t>"34: 2; viz textová 2 výkresová část projektové dokumentace"2.000000 = 2,000 [A]</t>
  </si>
  <si>
    <t>"35: 3; viz textová 3 výkresová část projektové dokumentace"3.000000 = 3,000 [A]</t>
  </si>
  <si>
    <t>"36: 2; viz textová 2 výkresová část projektové dokumentace"2.000000 = 2,000 [A]</t>
  </si>
  <si>
    <t>"37: 1; viz textová 1 výkresová část projektové dokumentace"1.000000 = 1,000 [A]</t>
  </si>
  <si>
    <t>"38: 1; viz textová 1 výkresová část projektové dokumentace"1.000000 = 1,000 [A]</t>
  </si>
  <si>
    <t>"39: 4; viz textová 4 výkresová část projektové dokumentace"4.000000 = 4,000 [A]</t>
  </si>
  <si>
    <t>"40: 1; viz textová 1 výkresová část projektové dokumentace"1.000000 = 1,000 [A]</t>
  </si>
  <si>
    <t>"41: 1; viz textová 1 výkresová část projektové dokumentace"1.000000 = 1,000 [A]</t>
  </si>
  <si>
    <t>"42: 4; viz textová 4 výkresová část projektové dokumentace"4.000000 = 4,000 [A]</t>
  </si>
  <si>
    <t>"43: 1; viz textová 1 výkresová část projektové dokumentace"1.000000 = 1,000 [A]</t>
  </si>
  <si>
    <t>"44: 1; viz textová 1 výkresová část projektové dokumentace"1.000000 = 1,000 [A]</t>
  </si>
  <si>
    <t>592523901</t>
  </si>
  <si>
    <t>"45: 1; viz textová 1 výkresová část projektové dokumentace"1.000000 = 1,000 [A]</t>
  </si>
  <si>
    <t>72</t>
  </si>
  <si>
    <t>ZDRAV. TECHNICKÉ INSTALACE</t>
  </si>
  <si>
    <t>"46: 2; viz textová 2 výkresová část projektové dokumentace"2.000000 = 2,000 [A]</t>
  </si>
  <si>
    <t>"47: 7; viz textová 7 výkresová část projektové dokumentace"7.000000 = 7,000 [A]</t>
  </si>
  <si>
    <t>"48: 10,5; viz textová 10.5 výkresová část projektové dokumentace"10.500000 = 10,500 [A]</t>
  </si>
  <si>
    <t>"49: 91,9; viz textová 91.9 výkresová část projektové dokumentace"91.900000 = 91,900 [A]</t>
  </si>
  <si>
    <t>"50: 9,6; viz textová 9.6 výkresová část projektové dokumentace"9.600000 = 9,600 [A]</t>
  </si>
  <si>
    <t>"51: 16; viz textová 16 výkresová část projektové dokumentace"16.000000 = 16,000 [A]</t>
  </si>
  <si>
    <t>877310330</t>
  </si>
  <si>
    <t>Montáž spojek na kanalizačním potrubí z PP nebo tvrdého PVC-U trub hladkých plnostěnných DN 150</t>
  </si>
  <si>
    <t>"52: 7; viz textová 7 výkresová část projektové dokumentace"7.000000 = 7,000 [A]</t>
  </si>
  <si>
    <t>"53: 2; viz textová 2 výkresová část projektové dokumentace"2.000000 = 2,000 [A]</t>
  </si>
  <si>
    <t>894812202</t>
  </si>
  <si>
    <t>Revizní a čistící šachta z PP šachtové dno DN 425/150 průtočné 30°,60°,90°</t>
  </si>
  <si>
    <t>"54: 1; viz textová 1 výkresová část projektové dokumentace"1.000000 = 1,000 [A]</t>
  </si>
  <si>
    <t>"55: 1; viz textová 1 výkresová část projektové dokumentace"1.000000 = 1,000 [A]</t>
  </si>
  <si>
    <t>894812241</t>
  </si>
  <si>
    <t>Revizní a čistící šachta z PP DN 425 šachtová roura teleskopická světlé hloubky 375 mm</t>
  </si>
  <si>
    <t>"56: 1; viz textová 1 výkresová část projektové dokumentace"1.000000 = 1,000 [A]</t>
  </si>
  <si>
    <t>"57: 1; viz textová 1 výkresová část projektové dokumentace"1.000000 = 1,000 [A]</t>
  </si>
  <si>
    <t>"58: 1; viz textová 1 výkresová část projektové dokumentace"1.000000 = 1,000 [A]</t>
  </si>
  <si>
    <t>"59: 1; viz textová 1 výkresová část projektové dokumentace"1.000000 = 1,000 [A]</t>
  </si>
  <si>
    <t>894812332</t>
  </si>
  <si>
    <t>Revizní a čistící šachta z PP DN 600 šachtová roura korugovaná světlé hloubky 2000 mm</t>
  </si>
  <si>
    <t>"60: 1; viz textová 1 výkresová část projektové dokumentace"1.000000 = 1,000 [A]</t>
  </si>
  <si>
    <t>"61: 1; viz textová 1 výkresová část projektové dokumentace"1.000000 = 1,000 [A]</t>
  </si>
  <si>
    <t>"62: 1; viz textová 1 výkresová část projektové dokumentace"1.000000 = 1,000 [A]</t>
  </si>
  <si>
    <t>"63: 4; viz textová 4 výkresová část projektové dokumentace"4.000000 = 4,000 [A]</t>
  </si>
  <si>
    <t>"64: 1; viz textová 1 výkresová část projektové dokumentace"1.000000 = 1,000 [A]</t>
  </si>
  <si>
    <t>"65: 3; viz textová 3 výkresová část projektové dokumentace"3.000000 = 3,000 [A]</t>
  </si>
  <si>
    <t>"66: 2; viz textová 2 výkresová část projektové dokumentace"2.000000 = 2,000 [A]</t>
  </si>
  <si>
    <t>"67: 2; viz textová 2 výkresová část projektové dokumentace"2.000000 = 2,000 [A]</t>
  </si>
  <si>
    <t>"68: 4; viz textová 4 výkresová část projektové dokumentace"4.000000 = 4,000 [A]</t>
  </si>
  <si>
    <t>97</t>
  </si>
  <si>
    <t>DROBNÉ BOURACÍ PRÁCE</t>
  </si>
  <si>
    <t>"69: 0,2; viz textová 0.2 výkresová část projektové dokumentace"0.200000 = 0,200 [A]</t>
  </si>
  <si>
    <t>99</t>
  </si>
  <si>
    <t>ODPADY</t>
  </si>
  <si>
    <t>"72: 20,173; viz textová 20.173 výkresová část projektové dokumentace"20.173000 = 20,173 [A]</t>
  </si>
  <si>
    <t>"70: 2,3; viz textová 2.3 výkresová část projektové dokumentace"2.300000 = 2,300 [A]</t>
  </si>
  <si>
    <t>"71: 2,3; viz textová 2.3 výkresová část projektové dokumentace"2.300000 = 2,300 [A]</t>
  </si>
  <si>
    <t>SO031520125</t>
  </si>
  <si>
    <t>"`z pol.č.12373A:` 4857,0`m3`*2,0`t/m3` = 9714,000 [9714]"9714.000000 = 9714,000 [A]</t>
  </si>
  <si>
    <t>"`z pol.č.11313A:` 14,07`m3`*2,5`t/m3` = 35,175 [35.175]"35.175000 = 35,175 [A]</t>
  </si>
  <si>
    <t>"`nestmelené podkladní vrstvy` `z pol.č.11332A: `21,03`m3`*1,9`t/m3` = 39,957 [39.96]"39.960000 = 39,960 [A]</t>
  </si>
  <si>
    <t>"`ze situace` `živičná komunikace: `97,0`m2`*0,145 = 14,065 [14.07]"14.070000 = 14,070 [A]</t>
  </si>
  <si>
    <t>"`ze situace` `chodník:` 27,0`m2`*0,06 = 1,620 [2.19] `přídlažba: `23,00*0,25*0,10 = 0,575 [B] `Celkem: `2.19+B = 2,195 [C]"2.190000 = 2,190 [A]</t>
  </si>
  <si>
    <t>"`ze situace:` 15,0`m` = 15,000 [15]"15.000000 = 15,000 [A]</t>
  </si>
  <si>
    <t>"`ze situace:` 40,0`m` = 40,000 [40]"40.000000 = 40,000 [A]</t>
  </si>
  <si>
    <t>"`z kubatur.listu` `výkop včetně AZ:` 4857,0` m3` = 4857,000 [4857]"4857.000000 = 4857,000 [A]</t>
  </si>
  <si>
    <t>17130</t>
  </si>
  <si>
    <t>ULOŽENÍ SYPANINY DO NÁSYPŮ V AKTIVNÍ ZÓNĚ SE ZHUTNĚNÍM</t>
  </si>
  <si>
    <t>"`z kubatur.listu:` 2412,0`m3` = 2412,000 [2412]"2412.000000 = 2412,000 [A]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</si>
  <si>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 a výplň jam a prohlubní v podloží
- úprava, očištění, ochrana a zhutnění podloží
- svahování, hutnění a uzavírání povrchů svahů
- zřízení lavic na svazích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</t>
  </si>
  <si>
    <t>"`z kubatur. listu: `243,0`m3` = 243,000 [243]"243.000000 = 243,000 [A]</t>
  </si>
  <si>
    <t>"`z kubatur.listu:` 457,0`m3` = 457,000 [457]"457.000000 = 457,000 [A]</t>
  </si>
  <si>
    <t>"7440,0`m2` = 7440,000 [7440]"7440.000000 = 7440,000 [A]</t>
  </si>
  <si>
    <t>"`z kubatur.listu` `v tl.0,15m:`129,0`m3` = 129,000 [129]"129.000000 = 129,000 [A]</t>
  </si>
  <si>
    <t>18230A</t>
  </si>
  <si>
    <t>ROZPROSTŘENÍ NAKUPOVANÉ ORNICE V ROVINĚ</t>
  </si>
  <si>
    <t>"`z kubatur.listu` `v tl.0,15m:` 89,0`m3` = 89,000 [89]"89.000000 = 89,000 [A]</t>
  </si>
  <si>
    <t>"`z pol.č.18230A:` 89,0`m3`/0,15 = 593,333 [593.33]"593.330000 = 593,330 [A]</t>
  </si>
  <si>
    <t>"`z pol.č.18220A:` 129,0`m3`/0,15 = 860,000 [860]"860.000000 = 860,000 [A]</t>
  </si>
  <si>
    <t>"`ošetření 3x z pol.č.18241,18242:`(593,33`m2`+860,0`m2`)*3 = 4359,990 [4359.99]"4359.990000 = 4359,990 [A]</t>
  </si>
  <si>
    <t>SN 8</t>
  </si>
  <si>
    <t>"871,0`m` = 871,000 [871]"871.000000 = 871,000 [A]</t>
  </si>
  <si>
    <t>272314</t>
  </si>
  <si>
    <t>ZÁKLADY Z PROSTÉHO BETONU DO C25/30</t>
  </si>
  <si>
    <t>"`pod betonové svodidlo: `188,00*1,00*0,20 = 37,600 [37.6]"37.600000 = 37,600 [A]</t>
  </si>
  <si>
    <t>"`pod rouru propustu DN800: `16,72*1,50*0,10 = 2,508 [2.51]"2.510000 = 2,510 [A]</t>
  </si>
  <si>
    <t>"`pod dlažbu z lomového kamene (z pol.č.465512): `60,0`m2`*0,10 = 6,000 [6]"6.000000 = 6,000 [A]</t>
  </si>
  <si>
    <t>"`komunikace: `5902,0`m2` = 5902,000 [5902]"5902.000000 = 5902,000 [A]</t>
  </si>
  <si>
    <t>"`komunikace: `1408,0`m3` = 1408,000 [1509] `chodník: `101,0`m3` = 101,000 [B] `Celkem: `1509+B = 1509,000 [C]"1509.000000 = 1509,000 [A]</t>
  </si>
  <si>
    <t>"`v tl.0,15m:` 116,0`m3` = 116,000 [116]"116.000000 = 116,000 [A]</t>
  </si>
  <si>
    <t>"`komunikace``pod ACP 16+:` 5447,0`m2` = 5447,000 [5447]"5447.000000 = 5447,000 [A]</t>
  </si>
  <si>
    <t>"`komunikace:` 5438,0`m2` = 5438,000 [5438]"5438.000000 = 5438,000 [A]</t>
  </si>
  <si>
    <t>"`komunikace:` 5447,0`m2` = 5447,000 [5447]"5447.000000 = 5447,000 [A]</t>
  </si>
  <si>
    <t>"`na infiltrační postřik dle pol.č.572123:` 5447,0`m2` = 5447,000 [5447]"5447.000000 = 5447,000 [A]</t>
  </si>
  <si>
    <t>"`dle pol.č.919111:` 79,0`m` = 79,000 [79]"79.000000 = 79,000 [A]</t>
  </si>
  <si>
    <t>89952A</t>
  </si>
  <si>
    <t>OBETONOVÁNÍ POTRUBÍ Z PROSTÉHO BETONU DO C20/25</t>
  </si>
  <si>
    <t>"`obetonování propustu DN800: `13,4`m3` = 13,400 [13.4]"13.400000 = 13,400 [A]</t>
  </si>
  <si>
    <t>9111A1</t>
  </si>
  <si>
    <t>ZÁBRADLÍ SILNIČNÍ S VODOR MADLY - DODÁVKA A MONTÁŽ</t>
  </si>
  <si>
    <t>"`z výkresu propustu: `5,0`m` = 5,000 [5]"5.000000 = 5,000 [A]</t>
  </si>
  <si>
    <t>položka zahrnuje:
- dodání zábradlí včetně předepsané povrchové úpravy
- osazení sloupků zaberaněním nebo osazením do betonových bloků (včetně betonových bloků a nutných zemních prací)
- případné bednění ( trubku) betonové patky v gabionové zdi</t>
  </si>
  <si>
    <t>911FC1</t>
  </si>
  <si>
    <t>SVODIDLO BETON, ÚROVEŇ ZADRŽ H2 VÝŠ 1,2M - DODÁVKA A MONTÁŽ</t>
  </si>
  <si>
    <t>OBOUSTRANNÉ</t>
  </si>
  <si>
    <t>"`ze situace: `188,0`m` = 188,000 [188]"188.000000 = 188,000 [A]</t>
  </si>
  <si>
    <t>položka zahrnuje:
- kompletní dodávku všech dílů betonového svodidla včetně spojovacích prvků
- osazení svodidla
- přechod na jiný typ svodidla nebo přes mostní závěr
nezahrnuje odrazky nebo retroreflexní fólie
nezahrnuje podkladní vrstvu</t>
  </si>
  <si>
    <t>"`ze situace: `460,0`m` = 460,000 [460]"460.000000 = 460,000 [A]</t>
  </si>
  <si>
    <t>"`ze situace: `463,0`m` = 463,000 [463]"463.000000 = 463,000 [A]</t>
  </si>
  <si>
    <t>"`z výkresu propustu: `16,72`m` = 16,720 [16.72]"16.720000 = 16,720 [A]</t>
  </si>
  <si>
    <t>"79,0`m` = 79,000 [79]"79.000000 = 79,000 [A]</t>
  </si>
  <si>
    <t>VČETNĚ BETON SLOUPKŮ</t>
  </si>
  <si>
    <t>"`ze situace` `oplocení:` 126,0`m` = 126,000 [130] `brána: `4,0`m` = 4,000 [B] `Celkem: `130+B = 130,000 [C]"130.000000 = 130,000 [A]</t>
  </si>
  <si>
    <t>SO0315201251</t>
  </si>
  <si>
    <t>124738</t>
  </si>
  <si>
    <t>VYKOPÁVKY PRO KORYTA VODOTEČÍ TŘ. I, ODVOZ DO 20KM</t>
  </si>
  <si>
    <t>KOMPLETNÍ KONSTRUKCE</t>
  </si>
  <si>
    <t>R38294D</t>
  </si>
  <si>
    <t>KOMPL KONSTR VSAKOVACÍ JÍMKY VYSKLÁDANÉ Z PLASTOVÝCH BOXŮ</t>
  </si>
  <si>
    <t>Viz technická zpráva a výkres</t>
  </si>
  <si>
    <t>87433</t>
  </si>
  <si>
    <t>POTRUBÍ Z TRUB PLASTOVÝCH ODPADNÍCH DN DO 150MM</t>
  </si>
  <si>
    <t>894858</t>
  </si>
  <si>
    <t>ŠACHTY KANALIZAČNÍ PLASTOVÉ D 600MM</t>
  </si>
  <si>
    <t>89712</t>
  </si>
  <si>
    <t>VPUSŤ KANALIZAČNÍ ULIČNÍ KOMPLETNÍ Z BETONOVÝCH DÍLCŮ</t>
  </si>
  <si>
    <t>899632</t>
  </si>
  <si>
    <t>ZKOUŠKA VODOTĚSNOSTI POTRUBÍ DN DO 150MM</t>
  </si>
  <si>
    <t>899642</t>
  </si>
  <si>
    <t>ZKOUŠKA VODOTĚSNOSTI POTRUBÍ DN DO 200MM</t>
  </si>
  <si>
    <t>89980</t>
  </si>
  <si>
    <t>TELEVIZNÍ PROHLÍDKA POTRUBÍ</t>
  </si>
  <si>
    <t>SO0315201314</t>
  </si>
  <si>
    <t>"18222 ROZPROSTŘENÍ ORNICE 348*0,15 = 52,200 [93.96]"93.960000 = 93,960 [A]</t>
  </si>
  <si>
    <t>"932 = 932,000 [932]"932.000000 = 932,000 [A]</t>
  </si>
  <si>
    <t>odstranění betonových ploch a konstrukcí
včetně odvozu, uložení na trvalou skládku a poplatku za likvidaci</t>
  </si>
  <si>
    <t>"96 = 96,000 [96]"96.000000 = 96,000 [A]</t>
  </si>
  <si>
    <t>"229*0,1 = 22,900 [22.9]"22.900000 = 22,900 [A]</t>
  </si>
  <si>
    <t>"60 = 60,000 [60]"60.000000 = 60,000 [A]</t>
  </si>
  <si>
    <t>"39 = 39,000 [39]"39.000000 = 39,000 [A]</t>
  </si>
  <si>
    <t>"348 = 348,000 [348]"348.000000 = 348,000 [A]</t>
  </si>
  <si>
    <t>"1073 = 1073,000 [1073]"1073.000000 = 1073,000 [A]</t>
  </si>
  <si>
    <t>"715 = 715,000 [715]"715.000000 = 715,000 [A]</t>
  </si>
  <si>
    <t>SO031520132</t>
  </si>
  <si>
    <t>"`z pol.č.12373A,13273A:` (3053,0`m3`+53,0`m3`)*2,0`t/m3` = 6212,000 [6212]"6212.000000 = 6212,000 [A]</t>
  </si>
  <si>
    <t>"`z pol.č.11313A:`8,56`m3`*2,5`t/m3` = 21,400 [21.4]"21.400000 = 21,400 [A]</t>
  </si>
  <si>
    <t>"`nestmelené podkladní vrstvy` `z pol.č.11332A:`10,33`m3`*1,9`t/m3` = 19,627 [19.63]"19.630000 = 19,630 [A]</t>
  </si>
  <si>
    <t>"`ze situace:`39,0`m2` = 39,000 [39]"39.000000 = 39,000 [A]</t>
  </si>
  <si>
    <t>odstranění křovin a stromů do průměru 100 mm
doprava dřevin bez ohledu na vzdálenost
spálení na hromadách nebo štěpkování</t>
  </si>
  <si>
    <t>11204</t>
  </si>
  <si>
    <t>KÁCENÍ STROMŮ D KMENE DO 0,3M S ODSTRANĚNÍM PAŘEZŮ</t>
  </si>
  <si>
    <t>"`ze situace:`7`ks` = 7,000 [7]"7.000000 = 7,000 [A]</t>
  </si>
  <si>
    <t>Kácení stromů se měří v [ks] poražených stromů (průměr stromů se měří ve výšce 1,3m nad terénem) a zahrnuje zejména:
- poražení stromu a osekání větví
- spálení větví na hromadách nebo štěpkování
- dopravu a uložení kmenů, případné další práce s nimi dle pokynů zadávací dokumentace
Odstranění pařezů se měří v [ks] vytrhaných nebo vykopaných pařezů a zahrnuje zejména:
- vytrhání nebo vykopání pařezů
- veškeré zemní práce spojené s odstraněním pařezů
- dopravu a uložení pařezů, případně další práce s nimi dle pokynů zadávací dokumentace
- zásyp jam po pařezech</t>
  </si>
  <si>
    <t>"`dle pol.č.11204:`7`ks` = 7,000 [7]"7.000000 = 7,000 [A]</t>
  </si>
  <si>
    <t xml:space="preserve">Průměr pařezu je uvažován dle stromu ve výšce 1,3m nad terénem, u stávajícího pařezu se stanoví jako změřený průměr vynásobený  koeficientem 1/1,38.
Zahrnuje potřebný stroj a odvoz vyzískaného materiálu dle pokynů zadávací dokumentace,
položka je určena pro zpracování hmoty z odstraněných pařezů, které nebyly frézované.</t>
  </si>
  <si>
    <t>"`ze situace` `komunikace:`59,0`m2`*0,145 = 8,555 [8.56]"8.560000 = 8,560 [A]</t>
  </si>
  <si>
    <t>"`ze situace: `54,0`m2`*0,18 = 9,720 [9.72]"9.720000 = 9,720 [A]</t>
  </si>
  <si>
    <t>"`ze situace` `přídlažba podél obruby:`5,00*0,25*0,10 = 0,125 [0.13]"0.130000 = 0,130 [A]</t>
  </si>
  <si>
    <t>"`ze situace` `komunikace:`59,0`m2`*0,175 = 10,325 [10.33]"10.330000 = 10,330 [A]</t>
  </si>
  <si>
    <t>"`ze situace:`15,0`m` = 15,000 [15]"15.000000 = 15,000 [A]</t>
  </si>
  <si>
    <t>"`z kubatur.listu` `výkop včetně AZ:`3053,0` m3` = 3053,000 [3053]"3053.000000 = 3053,000 [A]</t>
  </si>
  <si>
    <t>"`pro vsakovací příkop dle pol.č.21152,21157:`33,0`m3`+20,0`m3` = 53,000 [53]"53.000000 = 53,000 [A]</t>
  </si>
  <si>
    <t>"`z kubatur.listu:`995,0`m3` = 995,000 [995]"995.000000 = 995,000 [A]</t>
  </si>
  <si>
    <t>"`z kubatur.listu:`30,0`m3` = 30,000 [30]"30.000000 = 30,000 [A]</t>
  </si>
  <si>
    <t>"`ze situace:`1976,0`m2` = 1976,000 [1976]"1976.000000 = 1976,000 [A]</t>
  </si>
  <si>
    <t>"`z kubatur.listu` `v tl.0,15m:`40,0`m3` = 40,000 [40]"40.000000 = 40,000 [A]</t>
  </si>
  <si>
    <t>"`z pol.č.18220A:`40,0`m3`/0,15 = 266,667 [266.67]"266.670000 = 266,670 [A]</t>
  </si>
  <si>
    <t>"`ošetření 3x z pol.č.18242:`266,67`m2`*3 = 800,010 [800.01]"800.010000 = 800,010 [A]</t>
  </si>
  <si>
    <t>"`vsakovací příkop ze ŠD fr.16/32:`33,0`m3` = 33,000 [33]"33.000000 = 33,000 [A]</t>
  </si>
  <si>
    <t>"`vsakovací příkop ze ŠTP 0,30x0,50:`20,0`m3` = 20,000 [20]"20.000000 = 20,000 [A]</t>
  </si>
  <si>
    <t>"`vsakovací příkop:`324,0`m2` = 324,000 [324]"324.000000 = 324,000 [A]</t>
  </si>
  <si>
    <t>"`ze situace:`324,0`m2` = 324,000 [324]"324.000000 = 324,000 [A]</t>
  </si>
  <si>
    <t>"`komunikace:`1785,0`m2` = 1785,000 [1785]"1785.000000 = 1785,000 [A]</t>
  </si>
  <si>
    <t>"`komunikace:`464,0`m3` = 464,000 [464]"464.000000 = 464,000 [A]</t>
  </si>
  <si>
    <t>"`v tl.0,15m:`15,0`m3` = 15,000 [15]"15.000000 = 15,000 [A]</t>
  </si>
  <si>
    <t>"`komunikace pod ACP16+:`1718,0`m2` = 1718,000 [1718]"1718.000000 = 1718,000 [A]</t>
  </si>
  <si>
    <t>"`komunikace:`1717,0`m2` = 1717,000 [1717]"1717.000000 = 1717,000 [A]</t>
  </si>
  <si>
    <t>"`komunikace:`1718,0`m2` = 1718,000 [1718]"1718.000000 = 1718,000 [A]</t>
  </si>
  <si>
    <t>"`na infiltrační postřik dle pol.č.572123:`1718,0`m2` = 1718,000 [1718]"1718.000000 = 1718,000 [A]</t>
  </si>
  <si>
    <t>"`ze situace:`107,0`m` = 107,000 [107]"107.000000 = 107,000 [A]</t>
  </si>
  <si>
    <t>"14,0`m` = 14,000 [14]"14.000000 = 14,000 [A]</t>
  </si>
  <si>
    <t>položka zahrnuje:
- dodávku a uložení příkopových tvárnic předepsaného rozměru a kvality
- dodání a rozprostření lože z předepsaného materiálu v předepsané kvalitěa v předepsané tloušťce
- veškerou manipulaci s materiálem, vnitrostaveništní i mimostaveništní dopravu
- ukončení, patky, spárování
- měří se v metrech běžných délky osy žlabu</t>
  </si>
  <si>
    <t>SO0315201321</t>
  </si>
  <si>
    <t>SO031520133</t>
  </si>
  <si>
    <t>"`dle pol.č.12373A,13173A:` (4561,0`m3`+499,08`m3`)*2,0`t/m3` = 10120,160 [10120.16]"10120.160000 = 10120,160 [A]</t>
  </si>
  <si>
    <t>"`z pol.č.11316A:` 54,36`m3`*2,5`t/m3` = 135,900 [135.9]"135.900000 = 135,900 [A]</t>
  </si>
  <si>
    <t>"`ze situace:`1`ks` = 1,000 [1]"1.000000 = 1,000 [A]</t>
  </si>
  <si>
    <t>11202</t>
  </si>
  <si>
    <t>KÁCENÍ STROMŮ D KMENE DO 0,9M S ODSTRANĚNÍM PAŘEZŮ</t>
  </si>
  <si>
    <t>"`ze situace:`6`ks` = 6,000 [6]"6.000000 = 6,000 [A]</t>
  </si>
  <si>
    <t>"`dle pol.č.11201:`1`ks` = 1,000 [1]"1.000000 = 1,000 [A]</t>
  </si>
  <si>
    <t>"`dle pol.č.11202:`6`ks` = 6,000 [6]"6.000000 = 6,000 [A]</t>
  </si>
  <si>
    <t>"`ze situace: `302,0`m2`*0,18 = 54,360 [54.36]"54.360000 = 54,360 [A]</t>
  </si>
  <si>
    <t>"`z kubatur.listu` `výkop včetně AZ:` 4561,0` m3` = 4561,000 [4561]"4561.000000 = 4561,000 [A]</t>
  </si>
  <si>
    <t>"`výkop pro rampu` 55,04`m2`*(3,30+1,02)+15,6`m2`*(7,30+1,09)+18,5`m2`*(5,90+1,15) = 499,082 [499.08]"499.080000 = 499,080 [A]</t>
  </si>
  <si>
    <t>"`z kubatur.listu:`1779,0`m3` = 1779,000 [1779]"1779.000000 = 1779,000 [A]</t>
  </si>
  <si>
    <t>"`z kubatur.listu:` 54,0`m3` = 54,000 [54]"54.000000 = 54,000 [A]</t>
  </si>
  <si>
    <t>HRUBOZRNNÉ KAMENIVO</t>
  </si>
  <si>
    <t>"`drenáž z kameniva uvnitř rampy: `0,15`m2`*81,70 = 12,255 [12.26]"12.260000 = 12,260 [A]</t>
  </si>
  <si>
    <t>"`ze situace: `3738,0`m2` = 3738,000 [4014] `rampa: `276,0`m2` = 276,000 [B] `Celkem: `4014+B = 4014,000 [C]"4014.000000 = 4014,000 [A]</t>
  </si>
  <si>
    <t>"`z kubatur.listu` `v tl.0,15m:`19,0`m3` = 19,000 [19]"19.000000 = 19,000 [A]</t>
  </si>
  <si>
    <t>"`z kubatur.listu` `v tl.0,15m:`9,5`m3` = 9,500 [9.5]"9.500000 = 9,500 [A]</t>
  </si>
  <si>
    <t>"`z pol.č.18230A:`9,5`m3`/0,15 = 63,333 [63.33]"63.330000 = 63,330 [A]</t>
  </si>
  <si>
    <t>"`z pol.č.18220A:`19,0`m3`/0,15 = 126,667 [126.67]"126.670000 = 126,670 [A]</t>
  </si>
  <si>
    <t>"`ošetření 3x z pol.č.18241,18242:`(63,33`m2`+126,67`m2`)*3 = 570,000 [570]"570.000000 = 570,000 [A]</t>
  </si>
  <si>
    <t>"359,0`m` = 359,000 [359]"359.000000 = 359,000 [A]</t>
  </si>
  <si>
    <t>"`pod betonové svodidlo: `144,00*1,00*0,20 = 28,800 [28.8]"28.800000 = 28,800 [A]</t>
  </si>
  <si>
    <t>ZDI OPĚRNÉ, ZÁRUBNÍ, NÁBŘEŽNÍ ZE ŽELEZOVÉHO BETONU DO C30/37</t>
  </si>
  <si>
    <t>RAMPA</t>
  </si>
  <si>
    <t>327365</t>
  </si>
  <si>
    <t>VÝZTUŽ ZDÍ OPĚRNÝCH, ZÁRUBNÍCH, NÁBŘEŽNÍCH Z OCELI 10505, B500B</t>
  </si>
  <si>
    <t>"`výztuž rampy z výkresu výztuže: `5,90`t` = 5,900 [5.9]"5.900000 = 5,900 [A]</t>
  </si>
  <si>
    <t>"`pod rampou: `373,44`m2`*0,15 = 56,016 [56.02]"56.020000 = 56,020 [A]</t>
  </si>
  <si>
    <t>"`komunikace:` 2926,0`m2` = 2926,000 [2926]"2926.000000 = 2926,000 [A]</t>
  </si>
  <si>
    <t>56315</t>
  </si>
  <si>
    <t>VOZOVKOVÉ VRSTVY Z MECHANICKY ZPEVNĚNÉHO KAMENIVA TL. DO 250MM</t>
  </si>
  <si>
    <t>TL.220MM</t>
  </si>
  <si>
    <t>"`pod dlažbu z K10: ` `plocha: `364,0`m2` = 364,000 [640] `rampa: `276,0`m2` = 276,000 [B] `Celkem: `640+B = 640,000 [C]"640.000000 = 640,000 [A]</t>
  </si>
  <si>
    <t>"`v tl.0,15m:`0,5`m3` = 0,500 [0.5]"0.500000 = 0,500 [A]</t>
  </si>
  <si>
    <t>"`komunikace pod ACP16+:` 2926,0`m2` = 2926,000 [2926]"2926.000000 = 2926,000 [A]</t>
  </si>
  <si>
    <t>"`na infiltrační postřik dle pol.č.572123:` 2926,0`m2` = 2926,000 [2926]"2926.000000 = 2926,000 [A]</t>
  </si>
  <si>
    <t>58221</t>
  </si>
  <si>
    <t>DLÁŽDĚNÉ KRYTY Z DROBNÝCH KOSTEK DO LOŽE Z KAMENIVA</t>
  </si>
  <si>
    <t>"`ze situace: ` `plocha: `364,0`m2` = 364,000 [640] `rampa: `276,0`m2` = 276,000 [B] `Celkem: `640+B = 640,000 [C]"640.000000 = 640,000 [A]</t>
  </si>
  <si>
    <t>"`chodník:` 6,5`m2` = 6,500 [6.5]"6.500000 = 6,500 [A]</t>
  </si>
  <si>
    <t>"`ze situace: `144,0`m` = 144,000 [144]"144.000000 = 144,000 [A]</t>
  </si>
  <si>
    <t>"`ze situace: `122,0`m` = 122,000 [122]"122.000000 = 122,000 [A]</t>
  </si>
  <si>
    <t>"`ze situace: `415,0`m` = 415,000 [415]"415.000000 = 415,000 [A]</t>
  </si>
  <si>
    <t>SO0315201331</t>
  </si>
  <si>
    <t>131738</t>
  </si>
  <si>
    <t>HLOUBENÍ JAM ZAPAŽ I NEPAŽ TŘ. I, ODVOZ DO 20KM</t>
  </si>
  <si>
    <t>131838</t>
  </si>
  <si>
    <t>HLOUBENÍ JAM ZAPAŽ I NEPAŽ TŘ. II, ODVOZ DO 20KM</t>
  </si>
  <si>
    <t>83</t>
  </si>
  <si>
    <t>POTRUBÍ Z TRUB KAMENINOVÝCH</t>
  </si>
  <si>
    <t>83433</t>
  </si>
  <si>
    <t>POTRUBÍ Z TRUB KAMENINOVÝCH DN DO 150MM</t>
  </si>
  <si>
    <t>83434</t>
  </si>
  <si>
    <t>POTRUBÍ Z TRUB KAMENINOVÝCH DN DO 200MM</t>
  </si>
  <si>
    <t>89413</t>
  </si>
  <si>
    <t>ŠACHTY KANALIZAČNÍ Z BETON DÍLCŮ NA POTRUBÍ DN DO 200MM</t>
  </si>
  <si>
    <t>897626</t>
  </si>
  <si>
    <t>VPUSŤ ŠTĚRBINOVÝCH ŽLABŮ Z BETON DÍLCŮ SV. ŠÍŘKY DO 400MM</t>
  </si>
  <si>
    <t>897726</t>
  </si>
  <si>
    <t>ČISTÍCÍ KUSY ŠTĚRBIN ŽLABŮ Z BETON DÍLCŮ SV. ŠÍŘKY DO 400MM</t>
  </si>
  <si>
    <t>899522</t>
  </si>
  <si>
    <t>OBETONOVÁNÍ POTRUBÍ Z PROSTÉHO BETONU DO C12/15</t>
  </si>
  <si>
    <t>935111</t>
  </si>
  <si>
    <t>ŠTĚRBINOVÉ ŽLABY Z BETONOVÝCH DÍLCŮ ŠÍŘ DO 400MM VÝŠ DO 500MM BEZ OBRUBY</t>
  </si>
  <si>
    <t>SO031320492</t>
  </si>
  <si>
    <t>26</t>
  </si>
  <si>
    <t>VRTY A RÝHY PRO PODZEMNÍ STĚNY</t>
  </si>
  <si>
    <t>261613</t>
  </si>
  <si>
    <t>VRTY PRO KOTVENÍ A INJEKTÁŽ TŘ VI NA POVRCHU D DO 25MM</t>
  </si>
  <si>
    <t>"2*(0,3*18*2+0,2*44*2+0,25*4*4)"64.800000 = 64,800 [A]</t>
  </si>
  <si>
    <t xml:space="preserve">kotvení  pro 2 x objekty sloupy 18ks*2 kotvy, sloupky 44ks*2kotvy, boční sloupy4ksx4kotvy)</t>
  </si>
  <si>
    <t>285394</t>
  </si>
  <si>
    <t>DODATEČNÉ KOTVENÍ VLEPENÍM BETONÁŘSKÉ VÝZTUŽE D DO 25MM DO VRTŮ</t>
  </si>
  <si>
    <t>Položka zahrnuje:
dodání výztuže předepsaného profilu a předepsané délky (do 600mm)
provedení vrtu předepsaného profilu a předepsané délky (do 300mm)
vsunutí výztuže do vyvrtaného profilu a její zalepení předepsaným pojivem
případně nutné lešení</t>
  </si>
  <si>
    <t>"2*(18*2+44*2+4*4)"280.000000 = 280,000 [A]</t>
  </si>
  <si>
    <t>31</t>
  </si>
  <si>
    <t>ZDI PODPĚRNÉ A VOLNÉ</t>
  </si>
  <si>
    <t>31896</t>
  </si>
  <si>
    <t>ZDI ODDĚLOVACÍ A OHRADNÍ Z DÍLCŮ SKLENĚNÝCH</t>
  </si>
  <si>
    <t>Položka zahrnuje veškerý materiál včetně spojovacího a těsnícího, výrobky a polotovary, včetně mimostaveništní a vnitrostaveništní dopravy (rovněž přesuny), včetně naložení a složení, případně s uložením.</t>
  </si>
  <si>
    <t>"(36,078*(2+1,6))+(34,512*(2+1,6))+2*6*2"278.124000 = 278,124 [A]</t>
  </si>
  <si>
    <t>zasklení svislých bočních stěn kaleným lepeným sklem 88.4 včetně celoplošného sítotisku, lakovaných zasklívacích lišt</t>
  </si>
  <si>
    <t>44</t>
  </si>
  <si>
    <t>STŘEŠNÍ KONSTRUKCE</t>
  </si>
  <si>
    <t>444153</t>
  </si>
  <si>
    <t>STŘEŠNÍ PLÁŠŤ Z PLASTICKÝCH DÍLCŮ TL PŘES 50MM</t>
  </si>
  <si>
    <t>- dodání dílce požadovaného tvaru a vlastností, jeho skladování, doprava a osazení do definitivní polohy, včetně komplexní technologie výroby a montáže dílců, ošetření a ochrana dílců,
- úpravy a zařízení pro uložení a transport dílce,
- veškeré požadované úpravy dílců, včetně doplňkových konstrukcí a vybavení,
- sestavení dílce na stavbě včetně montážních zařízení, plošin a prahů a pod.,
- výplň, těsnění a tmelení spár a spojů,
- očištění a ošetření úložných ploch,
- zednické výpomoce pro montáž dílců,
- označení dílce výrobním štítkem nebo jiným způsobem,
- úpravy dílce pro dodržení požadované přesnosti jeho osazení, včetně případných měření,
- veškerá zařízení pro zajištění stability v každém okamžiku,
- další práce dané případně specifikací k příslušnému prefabrik. dílci (úprava pohledových ploch, příp. rubových ploch, osazení měřících zařízení, zkoušení a měření dílců a pod.).</t>
  </si>
  <si>
    <t>"(36,078*6,09)+(34,512*5,967)"425.648000 = 425,648 [A]</t>
  </si>
  <si>
    <t>Sendvičový střešní PIR panel tl. 80 + 40 mm</t>
  </si>
  <si>
    <t>45147</t>
  </si>
  <si>
    <t>PODKL A VÝPLŇ VRSTVY Z MALTY PLASTICKÉ</t>
  </si>
  <si>
    <t>Položka zahrnuje veškerý materiál, výrobky a polotovary, včetně mimostaveništní a vnitrostaveništní dopravy (rovněž přesuny), včetně naložení a složení, případně s uložením.</t>
  </si>
  <si>
    <t>"2*(18*0,35*0,18*0,02+44*0,18*0,24*0,02)"0.121000 = 0,121 [A]</t>
  </si>
  <si>
    <t>podlití kotvení</t>
  </si>
  <si>
    <t>72112</t>
  </si>
  <si>
    <t>VNITŘNÍ KANALIZACE Z OCEL TRUB</t>
  </si>
  <si>
    <t xml:space="preserve">výrobní dokumentaci (včetně technologického předpisu)
- dodání veškerého instalačního a  pomocného  materiálu  (trouby,  trubky,  armatury,  tvarové  kusy, 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ochrana potrubí nátěrem, včetně úpravy povrchu, případně izolací, nejsou-li tyto práce předmětem jiné položky
- úprava, očištění a ošetření prostoru kolem instalace
- provedení požadovaných zkoušek vodotěsnosti</t>
  </si>
  <si>
    <t>"(7+7)*3,071"42.994000 = 42,994 [A]</t>
  </si>
  <si>
    <t>svody vody</t>
  </si>
  <si>
    <t>72123</t>
  </si>
  <si>
    <t>STŘEŠNÍ VTOKY</t>
  </si>
  <si>
    <t xml:space="preserve">výrobní dokumentaci (včetně technologického předpisu)
- dodání veškerého instalačního a  pomocného  materiálu  (trouby,  trubky,  armatury,  tvarové  kusy,  spojovací a těsnící materiál a pod.), podpěrných, závěsných, upevňovacích prvků, včetně potřebných úprav
- zednické výpomoci, jako je vysekávání kapes a rýh, jejich vyplnění a začištění
- úprava podkladu a osazení podpěr, osazení a očištění podkladu a podpěr
- zřízení plně funkční instalace, kompletní soustavy, podle příslušného technologického předpisu
- zřízení instalace i jednotlivých částí po etapách, včetně pracovních spar a spojů
- úprava a příprava prostupů, okolí podpěr, zaústění a napojení a upevnění odpadních výustek
- úprava, očištění a ošetření prostoru kolem instalace</t>
  </si>
  <si>
    <t>"7+7"14.000000 = 14,000 [A]</t>
  </si>
  <si>
    <t>78</t>
  </si>
  <si>
    <t>DOKONČ. PRÁCE</t>
  </si>
  <si>
    <t>783161</t>
  </si>
  <si>
    <t>PROTIKOROZ OCHRANA OK KOMBIN POVLAKEM S NÁSTŘIKEM METALIZACÍ</t>
  </si>
  <si>
    <t>položky nátěrů zahrnují kompletní povlaky (i různobarevné), včetně úpravy podkladu (odmaštění, odrezivění, odstranění starých nátěrů a nečistot) a jeho vyspravení, provedení nátěru předepsaným postupem a splnění všech požadavků daných technologickým předpisem.</t>
  </si>
  <si>
    <t>"463,3+455,7"919.000000 = 919,000 [A]</t>
  </si>
  <si>
    <t>Nosná ocelová konstrukce rampa A a rampa B</t>
  </si>
  <si>
    <t>936501</t>
  </si>
  <si>
    <t>DROBNÉ DOPLŇK KONSTR KOVOVÉ NEREZ</t>
  </si>
  <si>
    <t xml:space="preserve">položka zahrnuje:
- dílenská dokumentace, včetně technologického předpisu spojování
- dodání  materiálu  v požadované kvalitě a výroba konstrukce i dílenská (včetně  pomůcek,  přípravků a prostředků pro výrobu) bez ohledu na náročnost a její hmotnost, dílenská montáž
- dodání spojovacího materiálu
- zřízení  montážních  a  dilatačních  spojů,  spar, včetně potřebných úprav, vložek, opracování, očištění a ošetření
- podpěr. konstr. a lešení všech druhů pro montáž konstrukcí i doplňkových, včetně požadovaných otvorů, ochranných a bezpečnostních opatření a základů pro tyto konstrukce a lešení
- jakákoliv doprava a manipulace dílců  a  montážních  sestav,  včetně  dopravy konstrukce z výrobny na stavbu
- montáž konstrukce na staveništi, včetně montážních prostředků a pomůcek a zednických výpomocí
- výplň, těsnění a tmelení spar a spojů
- čištění konstrukce a odstranění všech vrubů (vrypy, otlačeniny a pod.)
- všechny druhy ocelového kotvení
- dílenskou přejímku a montážní prohlídku, včetně požadovaných dokladů
- zřízení kotevních otvorů nebo jam, nejsou-li částí jiné konstrukce, jejich úpravy, očištění a ošetření
- osazení kotvení nebo přímo částí konstrukce do podpůrné konstrukce nebo do zeminy
- výplň kotevních otvorů  (příp.  podlití  patních  desek)  maltou,  betonem  nebo  jinou speciální hmotou, vyplnění jam zeminou
- předepsanou protikorozní ochranu a nátěry konstrukcí
- osazení měřících zařízení a úpravy pro ně
- ochranná opatření před účinky bludných proudů</t>
  </si>
  <si>
    <t>"(36,078*2+6+34,512*2+6)*0,9"63.531000 = 63,531 [A]</t>
  </si>
  <si>
    <t>nerezový U profil u skla</t>
  </si>
  <si>
    <t>"(((36,079+6,09+34,512+5,967)*2*14,4)+(((0,9+0,266)*2,5*2*8)*20,19)"3321.924000 = 3321,924 [A]</t>
  </si>
  <si>
    <t>opláštění vnějšího líce a rohových sloupků</t>
  </si>
  <si>
    <t>R41394</t>
  </si>
  <si>
    <t>Ocelová konstrukce zastřešení podle výkresové dokumentace Ž15 IVOX dodávka a montáž</t>
  </si>
  <si>
    <t xml:space="preserve">dílenská dokumentace, včetně technologického předpisu spojování,
- dodání  materiálu  v požadované kvalitě a výroba konstrukce (včetně  pomůcek,  přípravků a prostředků pro výrobu) bez ohledu na náročnost a její hmotnost,
- dodání spojovacího materiálu,
- zřízení  montážních  a  dilatačních  spojů,  spar, včetně potřebných úprav, vložek, opracování, očištění a ošetření,
- podpěr. konstr. a lešení všech druhů pro montáž konstrukcí i doplňkových, včetně požadovaných otvorů, ochranných a bezpečnostních opatření a základů pro tyto konstrukce a lešení,
- montáž konstrukce na staveništi, včetně montážních prostředků a pomůcek a zednických výpomocí,                              
- výplň, těsnění a tmelení spar a spojů,
- všechny druhy ocelového kotvení,
- dílenskou přejímku a montážní prohlídku, včetně požadovaných dokladů,
- zřízení kotevních otvorů nebo jam, nejsou-li částí jiné konstrukce,
- osazení kotvení nebo přímo částí konstrukce do podpůrné konstrukce nebo do zeminy,
- výplň kotevních otvorů  (příp.  podlití  patních  desek) maltou,  betonem  nebo  jinou speciální hmotou, vyplnění jam zeminou,
- zvláštní spojovací prostředky, rozebíratelnost konstrukce,
- ochranná opatření před účinky bludných proudů
- ochranu před přepětím.</t>
  </si>
  <si>
    <t>"17,2583+16,9662"34.225000 = 34,225 [A]</t>
  </si>
  <si>
    <t>R41398</t>
  </si>
  <si>
    <t>ODPADKOVÉ KOŠE INTEGROVANÉ DO KONSTRUKCE</t>
  </si>
  <si>
    <t>KS</t>
  </si>
  <si>
    <t>"3+3"6.000000 = 6,000 [A]</t>
  </si>
  <si>
    <t>zabudovaný odpadkový koš na tříděný odpad</t>
  </si>
  <si>
    <t>R745874</t>
  </si>
  <si>
    <t>HLINÍKOVÝ KOMPOZITNÍ OBKLAD TL. 4 MM S ÚPRAVOU PVDF</t>
  </si>
  <si>
    <t>"(36,078+34,512)*(0,4+0,4)"56.472000 = 56,472 [A]</t>
  </si>
  <si>
    <t>obklad podélníků</t>
  </si>
  <si>
    <t>SO03232051</t>
  </si>
  <si>
    <t>R011101</t>
  </si>
  <si>
    <t>ODPOJENÍ A PŘELOŽENÍ PODZEMNÍCH I NADZEMNÍCH INŽENÝRSKÝCH SÍTÍ, PŘÍP.ZASLEPENÍ</t>
  </si>
  <si>
    <t>"1"1.000000 = 1,000 [A]</t>
  </si>
  <si>
    <t>Kompletní provedení prací, výkonů a dodávek dle specifikace PD. Položka zahrnuje veškerý pomocný a drobný materiál, včetně veškerého příslušenství a jeho montáže.</t>
  </si>
  <si>
    <t>R011102</t>
  </si>
  <si>
    <t>VYKLIZENÍ OBJEKTU</t>
  </si>
  <si>
    <t>R015570</t>
  </si>
  <si>
    <t>928</t>
  </si>
  <si>
    <t xml:space="preserve">NEOCEŇOVAT - POPLATKY ZA LIKVIDACI ODPADŮ NEBEZPEČNÝCH - 17 03 03*  ASFALTOVÉ STAVEBNÍ NÁTĚRY, VČETNĚ DOPRAVY</t>
  </si>
  <si>
    <t>"0,618"0.618000 = 0,618 [A]</t>
  </si>
  <si>
    <t>"4,632"4.632000 = 4,632 [A]</t>
  </si>
  <si>
    <t>"92,645"100.365000 = 100,365 [A]</t>
  </si>
  <si>
    <t>"1,544"1.544000 = 1,544 [A]</t>
  </si>
  <si>
    <t>"30,882"30.882000 = 30,882 [A]</t>
  </si>
  <si>
    <t>R15170</t>
  </si>
  <si>
    <t>910</t>
  </si>
  <si>
    <t xml:space="preserve">NEOCEŇOVAT - POPLATKY ZA LIKVIDACI ODPADŮ NEKONTAMINOVANÝCH - 17 02 01  DŘEVO PO STAVEBNÍM POUŽITÍ, Z DEMOLIC, VČETNĚ DOPRAVY</t>
  </si>
  <si>
    <t>"2,625"2.625000 = 2,625 [A]</t>
  </si>
  <si>
    <t>R15180</t>
  </si>
  <si>
    <t>911</t>
  </si>
  <si>
    <t xml:space="preserve">NEOCEŇOVAT - POPLATKY ZA LIKVIDACI ODPADŮ NEKONTAMINOVANÝCH - 17 02 02  SKLO Z INTERIÉRŮ REKONSTRUOVANÝCH OBJEKTŮ, VČETNĚ DOPRAVY</t>
  </si>
  <si>
    <t>"0,463"0.463000 = 0,463 [A]</t>
  </si>
  <si>
    <t>R15190</t>
  </si>
  <si>
    <t>912</t>
  </si>
  <si>
    <t xml:space="preserve">NEOCEŇOVAT - POPLATKY ZA LIKVIDACI ODPADŮ NEKONTAMINOVANÝCH - 17 02 03  PLASTY Z INTERIÉRŮ REKONSTRUOVANÝCH OBJEKTŮ, VČETNĚ DOPRAVY</t>
  </si>
  <si>
    <t>"2,316"2.316000 = 2,316 [A]</t>
  </si>
  <si>
    <t>"3,088"3.088000 = 3,088 [A]</t>
  </si>
  <si>
    <t>R15310</t>
  </si>
  <si>
    <t>938</t>
  </si>
  <si>
    <t xml:space="preserve">NEOCEŇOVAT - POPLATKY ZA LIKVIDACI ODPADŮ NEKONTAMINOVANÝCH - 16 02 14  ELEKTROŠROT (VYŘAZENÁ EL. ZAŘÍZENÍ A PŘÍSTR. - AL, CU A VZ. KOVY), VČETNĚ DOPRAVY</t>
  </si>
  <si>
    <t>"0,154"0.154000 = 0,154 [A]</t>
  </si>
  <si>
    <t>"7,72"7.720000 = 7,720 [A]</t>
  </si>
  <si>
    <t>R15420</t>
  </si>
  <si>
    <t>962</t>
  </si>
  <si>
    <t xml:space="preserve">NEOCEŇOVAT - POPLATKY ZA LIKVIDACI ODPADŮ NEKONTAMINOVANÝCH - 17 06 04  ZBYTKY IZOLAČNÍCH MATERIÁLŮ, VČETNĚ DOPRAVY</t>
  </si>
  <si>
    <t>R15670</t>
  </si>
  <si>
    <t>944</t>
  </si>
  <si>
    <t xml:space="preserve">NEOCEŇOVAT - POPLATKY ZA LIKVIDACI ODPADŮ NEBEZPEČNÝCH - 17 01 06*  KONTAMINOVANÁ STAVEBNÍ SUŤ A BETONY Z DEMOLIC, VČETNĚ DOPRAVY</t>
  </si>
  <si>
    <t>"1,235"1.235000 = 1,235 [A]</t>
  </si>
  <si>
    <t>98</t>
  </si>
  <si>
    <t>DEMOLICE</t>
  </si>
  <si>
    <t>98123A</t>
  </si>
  <si>
    <t>DEMOLICE BUDOV CIHELNÝCH S PODÍLEM KONSTRUKCÍ DO 20% - BEZ DOPRAVY</t>
  </si>
  <si>
    <t>hmotnost suti = 0,370 t/m3</t>
  </si>
  <si>
    <t>"1:275,81; 2.podlažní objekt;2:141,51; 1.podlažní objekt;"417.320000 = 417,320 [A]</t>
  </si>
  <si>
    <t>98123B</t>
  </si>
  <si>
    <t>DEMOLICE BUDOV CIHELNÝCH S PODÍLEM KONSTRUKCÍ DO 20% - DOPRAVA</t>
  </si>
  <si>
    <t>SO03232052</t>
  </si>
  <si>
    <t>"0,547"0.547000 = 0,547 [A]</t>
  </si>
  <si>
    <t>"4,103"4.103000 = 4,103 [A]</t>
  </si>
  <si>
    <t>"82,067"82.067000 = 82,067 [A]</t>
  </si>
  <si>
    <t>"1,368"1.368000 = 1,368 [A]</t>
  </si>
  <si>
    <t>"27,356"27.356000 = 27,356 [A]</t>
  </si>
  <si>
    <t>"2,325"2.325000 = 2,325 [A]</t>
  </si>
  <si>
    <t>"0,41"0.410000 = 0,410 [A]</t>
  </si>
  <si>
    <t>"2,052"2.052000 = 2,052 [A]</t>
  </si>
  <si>
    <t>"2,736"2.736000 = 2,736 [A]</t>
  </si>
  <si>
    <t>"0,137"0.137000 = 0,137 [A]</t>
  </si>
  <si>
    <t>"6,839"6.839000 = 6,839 [A]</t>
  </si>
  <si>
    <t>"1,094"1.094000 = 1,094 [A]</t>
  </si>
  <si>
    <t>"1:258,3; 2.podlažní objekt;2:111,37; 1.podlažní objekt;"369.670000 = 369,670 [A]</t>
  </si>
  <si>
    <t>SO032320521</t>
  </si>
  <si>
    <t>"2,541"2.541000 = 2,541 [A]</t>
  </si>
  <si>
    <t>"19,059"19.059000 = 19,059 [A]</t>
  </si>
  <si>
    <t>"412,952"412.952000 = 412,952 [A]</t>
  </si>
  <si>
    <t>"6,353"6.353000 = 6,353 [A]</t>
  </si>
  <si>
    <t>"127,062"127.062000 = 127,062 [A]</t>
  </si>
  <si>
    <t>"10,8"10.800000 = 10,800 [A]</t>
  </si>
  <si>
    <t>"1,906"1.906000 = 1,906 [A]</t>
  </si>
  <si>
    <t>"9,53"9.530000 = 9,530 [A]</t>
  </si>
  <si>
    <t>"13,024"13.024000 = 13,024 [A]</t>
  </si>
  <si>
    <t>"0,318"0.318000 = 0,318 [A]</t>
  </si>
  <si>
    <t>"31,766"31.766000 = 31,766 [A]</t>
  </si>
  <si>
    <t>"5,082"5.082000 = 5,082 [A]</t>
  </si>
  <si>
    <t>98133A</t>
  </si>
  <si>
    <t>DEMOLICE BUDOV CIHELNÝCH S PODÍLEM KONSTRUKCÍ DO 30% - BEZ DOPRAVY</t>
  </si>
  <si>
    <t>hmotnost suti = 0,570 t/m3</t>
  </si>
  <si>
    <t>"1:868,53m3; 2.podlažní objekt;2:246,05m3; 1.podlažní objekt;"1114.580000 = 1114,580 [A]</t>
  </si>
  <si>
    <t>98133B</t>
  </si>
  <si>
    <t>DEMOLICE BUDOV CIHELNÝCH S PODÍLEM KONSTRUKCÍ DO 30% - DOPRAVA</t>
  </si>
  <si>
    <t>SO032320522</t>
  </si>
  <si>
    <t>hrubé vyrovnání po demolici v tl. 0,2 m</t>
  </si>
  <si>
    <t>"18766"18.766000 = 18,766 [A]</t>
  </si>
  <si>
    <t>98133</t>
  </si>
  <si>
    <t>DEMOLICE BUDOV CIHELNÝCH S PODÍLEM KONSTRUKCÍ DO 30%</t>
  </si>
  <si>
    <t>kompletní demolice objektu</t>
  </si>
  <si>
    <t>"OP viz TZ"929.500000 = 929,500 [A]</t>
  </si>
  <si>
    <t>R96-01</t>
  </si>
  <si>
    <t>Odpojení a zsalepení přípojek IS</t>
  </si>
  <si>
    <t>předpoklad V, K, P, E-2x</t>
  </si>
  <si>
    <t>"5"5.000000 = 5,000 [A]</t>
  </si>
  <si>
    <t>Položka zahrnuje veškeré výkony, práce a dodávky nutné k realizaci prvku/konstrukce dle TZ</t>
  </si>
  <si>
    <t>R96-02</t>
  </si>
  <si>
    <t>Vyklizení komunálního odpadu před zahájením demolice</t>
  </si>
  <si>
    <t>"2"2.000000 = 2,000 [A]</t>
  </si>
  <si>
    <t>Vyklizení s naložením na dopravní prostředek</t>
  </si>
  <si>
    <t>R15</t>
  </si>
  <si>
    <t>"70 % suti"359.258000 = 359,258 [A]</t>
  </si>
  <si>
    <t>"0,1"51.353000 = 51,353 [A]</t>
  </si>
  <si>
    <t>"5 % suti"25.661000 = 25,661 [A]</t>
  </si>
  <si>
    <t>"0,2 % suti"1.026000 = 1,026 [A]</t>
  </si>
  <si>
    <t>"0,8 % suti"4.106000 = 4,106 [A]</t>
  </si>
  <si>
    <t>"3 % suti + 2 t vyklízeného odpadu"17.397000 = 17,397 [A]</t>
  </si>
  <si>
    <t>"celková hmotnost 0,55t/m3OP + 2t komunální odpad =513,225kamenná suť 10 %"51.323000 = 51,323 [A]</t>
  </si>
  <si>
    <t>"1 % suti"5.132000 = 5,132 [A]</t>
  </si>
  <si>
    <t>SO03232053</t>
  </si>
  <si>
    <t>"0,033"0.033000 = 0,033 [A]</t>
  </si>
  <si>
    <t>"0,248"0.248000 = 0,248 [A]</t>
  </si>
  <si>
    <t>"3,719"3.719000 = 3,719 [A]</t>
  </si>
  <si>
    <t>"0,083"0.083000 = 0,083 [A]</t>
  </si>
  <si>
    <t>"0,413"0.413000 = 0,413 [A]</t>
  </si>
  <si>
    <t>"0,141"0.141000 = 0,141 [A]</t>
  </si>
  <si>
    <t>"0,025"0.025000 = 0,025 [A]</t>
  </si>
  <si>
    <t>"0,124"0.124000 = 0,124 [A]</t>
  </si>
  <si>
    <t>"0,165"0.165000 = 0,165 [A]</t>
  </si>
  <si>
    <t>"0,008"0.008000 = 0,008 [A]</t>
  </si>
  <si>
    <t>"2,546"2.546000 = 2,546 [A]</t>
  </si>
  <si>
    <t>98813A</t>
  </si>
  <si>
    <t>DEMOLICE DROBNÝCH STAVEB S PODÍLEM KONSTR DO 10% CIHELNÝCH - BEZ DOPRAVY</t>
  </si>
  <si>
    <t>hmotnost suti = 0,150 t/m3</t>
  </si>
  <si>
    <t>"1:55,1"55.100000 = 55,100 [A]</t>
  </si>
  <si>
    <t>98813B</t>
  </si>
  <si>
    <t>DEMOLICE DROBNÝCH STAVEB S PODÍLEM KONSTR DO 10% CIHELNÝCH - DOPRAVA</t>
  </si>
  <si>
    <t>SO03232054</t>
  </si>
  <si>
    <t>"2,138"2.138000 = 2,138 [A]</t>
  </si>
  <si>
    <t>"1,015"1.015000 = 1,015 [A]</t>
  </si>
  <si>
    <t>"58,79"58.790000 = 58,790 [A]</t>
  </si>
  <si>
    <t>"1,176"1.176000 = 1,176 [A]</t>
  </si>
  <si>
    <t>"0,053"0.053000 = 0,053 [A]</t>
  </si>
  <si>
    <t>"2,672"2.672000 = 2,672 [A]</t>
  </si>
  <si>
    <t>"3,474"3.474000 = 3,474 [A]</t>
  </si>
  <si>
    <t>98817A</t>
  </si>
  <si>
    <t>DEMOLICE DROBNÝCH STAVEB S PODÍLEM KONSTR DO 10% KOVOVÝCH - BEZ DOPRAVY</t>
  </si>
  <si>
    <t>hmotnost suti = 0,130 t/m3</t>
  </si>
  <si>
    <t>"1:417,24; sklad2:405; remízek"822.240000 = 822,240 [A]</t>
  </si>
  <si>
    <t>98817B</t>
  </si>
  <si>
    <t>DEMOLICE DROBNÝCH STAVEB S PODÍLEM KONSTR DO 10% KOVOVÝCH - DOPRAVA</t>
  </si>
  <si>
    <t>SO032320541</t>
  </si>
  <si>
    <t>";2,313"2.313000 = 2,313 [A]</t>
  </si>
  <si>
    <t>";6,938"6.938000 = 6,938 [A]</t>
  </si>
  <si>
    <t>";97,705"97.705000 = 97,705 [A]</t>
  </si>
  <si>
    <t>";0,925"0.925000 = 0,925 [A]</t>
  </si>
  <si>
    <t>";0,058"0.058000 = 0,058 [A]</t>
  </si>
  <si>
    <t>";1,156"1.156000 = 1,156 [A]</t>
  </si>
  <si>
    <t>98814A</t>
  </si>
  <si>
    <t>DEMOLICE DROBNÝCH STAVEB S PODÍLEM KONSTR DO 10% BETONOVÝCH - BEZ DOPRAVY</t>
  </si>
  <si>
    <t>hmotnost suti = 0,808 t/m3</t>
  </si>
  <si>
    <t>"1:4,2*7,35*4,5; 1xgaráž"108.045000 = 108,045 [A]</t>
  </si>
  <si>
    <t>hmotnost suti = 0,124 t/m3</t>
  </si>
  <si>
    <t>"1:4,2*7,35*4,5*2; 2xplechová garáž"228.438000 = 228,438 [A]</t>
  </si>
  <si>
    <t>celková doprava pro demolice všech staveb (betonových i kovových)</t>
  </si>
  <si>
    <t>SO031320512</t>
  </si>
  <si>
    <t>"viz Zemní práce - pol. 5 + 7 =" (3.546+897.0)*1.808 = 1628,187 [A]_x000d_
 "odpočet zeminy pro zásyp bouraných konstrukcí" 180.553*1.808 = 326,440 [B]_x000d_
 "Celkem" 1628.187-326.440 = 1301,747 [C]</t>
  </si>
  <si>
    <t>"` ```1. betonový plot`"_x000d_
 "``demolice stávajícího betonového plotu` "_x000d_
 "žlb.sloupky H, žlb. desky" (332*2.5*0.05)*2.5 = 103,750 [A]_x000d_
 "betonové základy" (332*1*1)*2 = 664,000 [B]_x000d_
 "``2. oplocení z drátěného pletiva`"_x000d_
 "betonové sloupky" 163*(3.2*0.15*0.15)*2.5 = 29,340 [C]_x000d_
 "patky sloupků" 163*(0.9*0.3*0.3)*2 = 26,406 [D]_x000d_
 "``3. základové konstrukce`"_x000d_
 "základové konstrukce" 180.553*2.4 = 433,327 [E]_x000d_
 "Celkem: "103.75+664+29.34+26.406+433.327 = 1256,823 [F]</t>
  </si>
  <si>
    <t>12273A</t>
  </si>
  <si>
    <t>ODKOPÁVKY A PROKOPÁVKY OBECNÉ TŘ. I - BEZ DOPRAVY</t>
  </si>
  <si>
    <t>odkopávky v pásu pod oplocením</t>
  </si>
  <si>
    <t>"pletivové oplocení (PO) + 3D oplocení (3D) - viz výkaz výměr=(619,1+822,1)*0,5*0,1"72.060000 = 72,060 [A]</t>
  </si>
  <si>
    <t>12273B</t>
  </si>
  <si>
    <t>ODKOPÁVKY A PROKOPÁVKY OBECNÉ TŘ. I - DOPRAVA</t>
  </si>
  <si>
    <t>"doprava na mezideponii"72.060000 = 72,060 [A]</t>
  </si>
  <si>
    <t>12573A</t>
  </si>
  <si>
    <t>VYKOPÁVKY ZE ZEMNÍKŮ A SKLÁDEK TŘ. I - BEZ DOPRAVY</t>
  </si>
  <si>
    <t>odkopávky na mezideponii pro vyrovnání kolem oplocení</t>
  </si>
  <si>
    <t>12573B</t>
  </si>
  <si>
    <t>VYKOPÁVKY ZE ZEMNÍKŮ A SKLÁDEK TŘ. I - DOPRAVA</t>
  </si>
  <si>
    <t>doprava horniny z mezideponie</t>
  </si>
  <si>
    <t>"uložení zeminy do násypů;161,76*1"161.760000 = 161,760 [A]</t>
  </si>
  <si>
    <t>"BO + TOrýha pro základový pas;=(761,2+135,8)*1*1"897.000000 = 897,000 [A]</t>
  </si>
  <si>
    <t>13273B</t>
  </si>
  <si>
    <t>HLOUBENÍ RÝH ŠÍŘ DO 2M PAŽ I NEPAŽ TŘ. I - DOPRAVA</t>
  </si>
  <si>
    <t>výkopy pro základy</t>
  </si>
  <si>
    <t>"19 x 897,0"17043.000000 = 17043,000 [A]</t>
  </si>
  <si>
    <t>13373A</t>
  </si>
  <si>
    <t>HLOUBENÍ ŠACHET ZAPAŽ I NEPAŽ TŘ. I - BEZ DOPRAVY</t>
  </si>
  <si>
    <t>"` ```1. základové patky pro brány`"_x000d_
 (0.6*0.6*1.1*2+0.3*0.3*0.6)*2 " brána V1 2ks, úsek 3" = 1,692 [A]_x000d_
 (0.6*0.6*1.1*2+0.3*0.3*0.6)*1 " brána V2 1ks; úsek 3;" = 0,846 [B]_x000d_
 "``2. základové patky pro zábradlí`"_x000d_
 0.4*0.4*0.9*7 = 1,008 [C]_x000d_
 "Celkem: "1.692+0.846+1.008 = 3,546 [D]</t>
  </si>
  <si>
    <t>13373B</t>
  </si>
  <si>
    <t>HLOUBENÍ ŠACHET ZAPAŽ I NEPAŽ TŘ. I - DOPRAVA</t>
  </si>
  <si>
    <t>"doprava na skládku3,546*19"67.374000 = 67,374 [A]</t>
  </si>
  <si>
    <t>"1. uložení zpětně odkopané horniny do násypů podél plotu;dle pol. č. 3 = 171,76 m32. výkop pro základový pas BO+TO = 897,0 m3"1068.760000 = 1068,760 [A]</t>
  </si>
  <si>
    <t>zásyp po vybouraných základových konstrukcích</t>
  </si>
  <si>
    <t>"viz Bourání - pol. 30"180.553000 = 180,553 [A]</t>
  </si>
  <si>
    <t>zhutnění pláně v pásu pod oplocením š.0,5m/1,0m</t>
  </si>
  <si>
    <t>"uložení zpětně odkopané horniny do násypů podél plotu v šířce 1,0 mPD + 3D + BP + TO =761,2+619,1+822,1+135,8"2338.200000 = 2338,200 [A]</t>
  </si>
  <si>
    <t>18210</t>
  </si>
  <si>
    <t>ÚPRAVA POVRCHŮ SROVNÁNÍM ÚZEMÍ</t>
  </si>
  <si>
    <t>úprava území v pásu kolem oplocení</t>
  </si>
  <si>
    <t>"uložení zpětně odkopané horniny do násypů podél plotu v šířce 1,0 m, tl. 0,1 mPD + 3D + BP =(761,2+619,1+822,1+135,8)*0,1"233.820000 = 233,820 [A]</t>
  </si>
  <si>
    <t>26A24</t>
  </si>
  <si>
    <t>VRTY PRO SLOUPKY OPLOCENÍ TŘ. TĚŽITELNOSTI II D DO 300MM</t>
  </si>
  <si>
    <t>"1. pletivový plot;210*0,9; sloupky plotu vč.rohů po 3,0m, DN300;30*0,9; vzpěry plotu po cca.25,0m, DN300"216.000000 = 216,000 [A]</t>
  </si>
  <si>
    <t>27152</t>
  </si>
  <si>
    <t>POLŠTÁŘE POD ZÁKLADY Z KAMENIVA DRCENÉHO</t>
  </si>
  <si>
    <t>polštář pro patky sloupků, základové pasy</t>
  </si>
  <si>
    <t>272313</t>
  </si>
  <si>
    <t>ZÁKLADY Z PROSTÉHO BETONU DO C16/20</t>
  </si>
  <si>
    <t>272323</t>
  </si>
  <si>
    <t>ZÁKLADY ZE ŽELEZOBETONU DO C16/20</t>
  </si>
  <si>
    <t>"1. betonový plot + transparentní plot(761,2+135,8)*1*0,8"717.600000 = 717,600 [A]</t>
  </si>
  <si>
    <t>"1. betonový plot + transparentní plot717,6*0,1; hmotnost výztuže 100kg/m3;"71.760000 = 71,760 [A]</t>
  </si>
  <si>
    <t>33</t>
  </si>
  <si>
    <t>SLOUPY, PILÍŘE, PYLONY, OPĚRY, SLOUPKY</t>
  </si>
  <si>
    <t>33812</t>
  </si>
  <si>
    <t>SLOUPKY OHRADNÍ A PLOTOVÉ Z DÍLCŮ ŽELEZOBETON</t>
  </si>
  <si>
    <t>betonové sloupky ve tvaru H</t>
  </si>
  <si>
    <t>"1. betonový plot + transparentní plot3,2*0,16*0,23*((761+136)/2+7)ks; délka 3,2m"53.640000 = 53,640 [A]</t>
  </si>
  <si>
    <t>33817C</t>
  </si>
  <si>
    <t xml:space="preserve">SLOUPKY PLOTOVÉ Z DÍLCŮ KOVOVÝCH  DO BETONOVÝCH PATEK</t>
  </si>
  <si>
    <t>"1. pletivový plot;210 ks; sloupky po 3,0m30; vzpěry po cca.25,0m;2. pletivové dílce 3D;330 ks; sloupky pod 2,5m"570.000000 = 570,000 [A]</t>
  </si>
  <si>
    <t>34212</t>
  </si>
  <si>
    <t>STĚNY A PŘÍČKY VÝPLŇ A ODDĚL Z DÍLCŮ ŽELEZOBETON</t>
  </si>
  <si>
    <t>34215</t>
  </si>
  <si>
    <t>STĚNY A PŘÍČKY VÝPLŇ A ODDĚL Z DÍLCŮ Z PLAST HMOT</t>
  </si>
  <si>
    <t>transparentní oplocení</t>
  </si>
  <si>
    <t>"135,8*2*0,03"8.148000 = 8,148 [A]</t>
  </si>
  <si>
    <t>"1. zábradlí(5,7)*21; úsek 1"119.700000 = 119,700 [A]</t>
  </si>
  <si>
    <t>76</t>
  </si>
  <si>
    <t>KONSTRUKCE PSV</t>
  </si>
  <si>
    <t>76792</t>
  </si>
  <si>
    <t>OPLOCENÍ Z DRÁTĚNÉHO PLETIVA POTAŽENÉHO PLASTEM</t>
  </si>
  <si>
    <t>"1. pletivový plot;619,1*(1,77+0,3); výška včetně ostnatého drátu, bez podhrabové desky"1281.537000 = 1281,537 [A]</t>
  </si>
  <si>
    <t>96615A</t>
  </si>
  <si>
    <t>BOURÁNÍ KONSTRUKCÍ Z PROSTÉHO BETONU - BEZ DOPRAVY</t>
  </si>
  <si>
    <t>základové patky a pasy</t>
  </si>
  <si>
    <t>"oplocení pletivo=485,1/3*0,3*0,3*1betotnový plot=332*0,5*1"180.553000 = 180,553 [A]</t>
  </si>
  <si>
    <t>96615B</t>
  </si>
  <si>
    <t>BOURÁNÍ KONSTRUKCÍ Z PROSTÉHO BETONU - DOPRAVA</t>
  </si>
  <si>
    <t>"180,553*2,4*19"8233.217000 = 8233,217 [A]</t>
  </si>
  <si>
    <t>"1. pletivový plot - demolice;(130+64+145,4+145,7); úsek 2, 3, 4, 5;"485.100000 = 485,100 [A]</t>
  </si>
  <si>
    <t>966845</t>
  </si>
  <si>
    <t>ODSTRANĚNÍ OPLOCENÍ Z BETON DÍLCŮ</t>
  </si>
  <si>
    <t>"1. betonové oplocení - demolice;332; úsek 5;"332.000000 = 332,000 [A]</t>
  </si>
  <si>
    <t>R26A25</t>
  </si>
  <si>
    <t>VRTY PRO SLOUPKY OPLOCENÍ TŘ. TĚŽITELNOSTI I D DO 400MM</t>
  </si>
  <si>
    <t>"1. pletivové dílce 3D330*1,05; sloupky plotu vč.rohů po 2,5m, DN350"346.500000 = 346,500 [A]</t>
  </si>
  <si>
    <t>položka zahrnuje:
- zřízení vrtu, svislou a vodorovnou dopravu zeminy
- dopravu, nájem, provoz a přemístění, montáž a demontáž vrtacích zařízení a dalších mechanismů
- lešení a podpěrné konstrukce pro práci a manipulaci s vrtacím zařízení a dalších mechanismů
- vrtací plošiny vč. zemních prací, zpevnění, odvodnění a pod.
- uložení zeminy na skládku a poplatek za skládku</t>
  </si>
  <si>
    <t>R300</t>
  </si>
  <si>
    <t>Posun stávající brány na pozemek parc. č. 807/8 o 2,5 m</t>
  </si>
  <si>
    <t>úsek 5 vlevo trati</t>
  </si>
  <si>
    <t>Položka zahrnuje veškeré výkony, práce a dodávky nutné k realizaci kompletního prvku/konstrukce dl PD</t>
  </si>
  <si>
    <t>R76792A</t>
  </si>
  <si>
    <t>OPLOCENÍ Z DRÁTĚNÉHO 3D PLETIVA POTAŽENÉHO PLASTEM</t>
  </si>
  <si>
    <t>"1. dílcový pletivový plot 3D;822,1*(2,45+0,3); výška včetně ostnatého drátu, bez podhrabové desky"2260.775000 = 2260,775 [A]</t>
  </si>
  <si>
    <t xml:space="preserve">Kompletní provedení práce, výkonů a dodávek dle specifikace PD.
- položka zahrnuje vedle vlastního pletiva i rámy, rošty, lišty, kování, podpěrné, závěsné, upevňovací prvky, spojovací a těsnící materiál, pomocný materiál, kompletní povrchovou úpravu.
- nejsou zahrnuty sloupky, které se vykazují v samostatných položkách 338**, není zahrnuta podezdívka (272**)
- součástí položky je  případně i ostnatý drát, uvažovaná plocha se pak vypočítává po horní hranu drátu.</t>
  </si>
  <si>
    <t>R76796A</t>
  </si>
  <si>
    <t>VRATA A VRÁTKA (viz výkres SO03132051.2_03)</t>
  </si>
  <si>
    <t>"1. brány;6*2,3*2; brána V1 2ks, úsek 3;4*2,3; brána V2 1ks, úsek 3;"36.800000 = 36,800 [A]</t>
  </si>
  <si>
    <t xml:space="preserve">Kompletní provedení práce, výkonů a dodávek dle specifikace PD.
- položka zahrnuje vedle vlastních vrat a vrátek i rámy, pletivo, rošty, lišty, kování, podpěrné, závěsné, upevňovací prvky, spojovací a těsnící materiál, pomocný materiál, kompletní povrchovou úpravu, jsou zahrnuty i sloupky včetně kotvení, nutných zemních prací.
- je zahrnuto drobné zasklení nebo jiná předepsaná výplň.
- součástí položky je  případně i ostnatý drát, uvažovaná plocha se pak vypočítává po horní hranu drátu.</t>
  </si>
  <si>
    <t>SO032120111</t>
  </si>
  <si>
    <t>"((2,95+2*0,22)*(1,97+2*0,22)*0,1+3,15*2,17*0,75)*1,808"10.746000 = 10,746 [A]</t>
  </si>
  <si>
    <t>13183A</t>
  </si>
  <si>
    <t>HLOUBENÍ JAM ZAPAŽ I NEPAŽ TŘ II - BEZ DOPRAVY</t>
  </si>
  <si>
    <t>jáma pro osazení trafa</t>
  </si>
  <si>
    <t>"((3,39+2*1,6)*(2,17+2*1,6)+(3,39+2*0,6)*(2,17+2*0,6))/2*0,85"21.614000 = 21,614 [A]</t>
  </si>
  <si>
    <t>13183B</t>
  </si>
  <si>
    <t>HLOUBENÍ JAM ZAPAŽ I NEPAŽ TŘ. II - DOPRAVA</t>
  </si>
  <si>
    <t>odvoz přebytečné zeminy do 19 km</t>
  </si>
  <si>
    <t>"19*((2,95+2*0,22)*(1,97+2*0,22)*0,1+3,15*2,17*0,75)"112.929000 = 112,929 [A]</t>
  </si>
  <si>
    <t>"21,614-((2,95+2*0,22)*(1,97+2*0,22)*0,1+3,15*2,17*0,75)"15.670000 = 15,670 [A]</t>
  </si>
  <si>
    <t>základová deska</t>
  </si>
  <si>
    <t>"(2,95+2*0,22)*(1,97+2*0,22)*0,1"0.816000 = 0,816 [A]</t>
  </si>
  <si>
    <t>"(2,95+2*0,22)*(1,97+2*0,22)*0,00444"0.036000 = 0,036 [A]</t>
  </si>
  <si>
    <t>R300-01</t>
  </si>
  <si>
    <t>Skelet TTS (viz výkres SO03212011_1_06)</t>
  </si>
  <si>
    <t>Výroba, doávka, doprava a osazení skeleu na místo vč. použití potřebné mechanizace</t>
  </si>
  <si>
    <t>SO9090</t>
  </si>
  <si>
    <t>O990</t>
  </si>
  <si>
    <t>LIKVIDACE ODPADU</t>
  </si>
  <si>
    <t>POPLATKY ZA LIKVIDACI ODPADŮ NEKONTAMINOVANÝCH - 17 04 07 SMĚSNÉ KOVY, VČETNĚ DOPRAVY</t>
  </si>
  <si>
    <t>POPLATKY ZA LIKVIDACI ODPADŮ NEKONTAMINOVANÝCH - 07 02 99 PRYŽOVÉ PANELY Z PŘEJEZDŮ, VČETNĚ DOPRAVY</t>
  </si>
  <si>
    <t xml:space="preserve">POPLATKY ZA LIKVIDACI ODPADŮ NEBEZPEČNÝCH - 17 03 03*  ASFALTOVÉ STAVEBNÍ NÁTĚRY, VČETNĚ DOPRAVY</t>
  </si>
  <si>
    <t>POPLATKY ZA LIKVIDACI ODPADŮ NEBEZPEČNÝCH - KABELY S PLASTOVOU IZOLACÍ, VČETNĚ DOPRAVY</t>
  </si>
  <si>
    <t xml:space="preserve">POPLATKY ZA LIKVIDACI ODPADŮ NEBEZPEČNÝCH - 17 06 03*  IZOLAČNÍ MATERIÁLY OBSAHUJÍCÍ NEBEZPEČNÉ LÁTKY, VČETNĚ DOPRAVY</t>
  </si>
  <si>
    <t xml:space="preserve">POPLATKY ZA LIKVIDACI ODPADŮ NEKONTAMINOVANÝCH - 17 05 04  VYTĚŽENÉ ZEMINY A HORNINY -  II. TŘÍDA TĚŽITELNOSTI, VČETNĚ DOPRAVY</t>
  </si>
  <si>
    <t xml:space="preserve">POPLATKY ZA LIKVIDACI ODPADŮ NEKONTAMINOVANÝCH - 17 01 02  STAVEBNÍ A DEMOLIČNÍ SUŤ (CIHLY), VČETNĚ DOPRAVY</t>
  </si>
  <si>
    <t xml:space="preserve">POPLATKY ZA LIKVIDACI ODPADŮ NEKONTAMINOVANÝCH - 17 01 01  BETON Z DEMOLIC OBJEKTŮ, ZÁKLADŮ TV, VČETNĚ DOPRAVY</t>
  </si>
  <si>
    <t xml:space="preserve">POPLATKY ZA LIKVIDACI ODPADŮ NEKONTAMINOVANÝCH - 17 05 08  ŠTĚRK Z KOLEJIŠTĚ (ODPAD PO RECYKLACI), VČETNĚ DOPRAVY</t>
  </si>
  <si>
    <t xml:space="preserve">POPLATKY ZA LIKVIDACI ODPADŮ NEKONTAMINOVANÝCH - 17 02 01  DŘEVO PO STAVEBNÍM POUŽITÍ, Z DEMOLIC, VČETNĚ DOPRAVY</t>
  </si>
  <si>
    <t xml:space="preserve">POPLATKY ZA LIKVIDACI ODPADŮ NEKONTAMINOVANÝCH - 17 02 02  SKLO Z INTERIÉRŮ REKONSTRUOVANÝCH OBJEKTŮ, VČETNĚ DOPRAVY</t>
  </si>
  <si>
    <t xml:space="preserve">POPLATKY ZA LIKVIDACI ODPADŮ NEKONTAMINOVANÝCH - 17 02 03  PLASTY Z INTERIÉRŮ REKONSTRUOVANÝCH OBJEKTŮ, VČETNĚ DOPRAVY</t>
  </si>
  <si>
    <t xml:space="preserve">POPLATKY ZA LIKVIDACI ODPADŮ NEKONTAMINOVANÝCH - 17 01 01  ŽELEZNIČNÍ PRAŽCE BETONOVÉ, VČETNĚ DOPRAVY</t>
  </si>
  <si>
    <t xml:space="preserve">POPLATKY ZA LIKVIDACI ODPADŮ NEKONTAMINOVANÝCH - 20 03 99  ODPAD PODOBNÝ KOMUNÁLNÍMU ODPADU, VČETNĚ DOPRAVY</t>
  </si>
  <si>
    <t xml:space="preserve">POPLATKY ZA LIKVIDACI ODPADŮ NEKONTAMINOVANÝCH - 17 02 03  POLYETYLÉNOVÉ  PODLOŽKY (ŽEL. SVRŠEK), VČETNĚ DOPRAVY</t>
  </si>
  <si>
    <t xml:space="preserve">POPLATKY ZA LIKVIDACI ODPADŮ NEKONTAMINOVANÝCH - 07 02 99  PRYŽOVÉ PODLOŽKY (ŽEL. SVRŠEK), VČETNĚ DOPRAVY</t>
  </si>
  <si>
    <t xml:space="preserve">POPLATKY ZA LIKVIDACI ODPADŮ NEKONTAMINOVANÝCH - 16 02 14  ELEKTROŠROT (VYŘAZENÁ EL. ZAŘÍZENÍ A PŘÍSTR. - AL, CU A VZ. KOVY), VČETNĚ DOPRAVY</t>
  </si>
  <si>
    <t xml:space="preserve">POPLATKY ZA LIKVIDACI ODPADŮ NEKONTAMINOVANÝCH - 17 05 04  STÁVAJÍCÍ SYPANÝ MATERIÁL Z NÁSTUPIŠŤ, VČETNĚ DOPRAVY</t>
  </si>
  <si>
    <t xml:space="preserve">POPLATKY ZA LIKVIDACI ODPADŮ NEKONTAMINOVANÝCH - 17 05 04  KAMENNÁ SUŤ, VČETNĚ DOPRAVY</t>
  </si>
  <si>
    <t xml:space="preserve">POPLATKY ZA LIKVIDACI ODPADŮ NEKONTAMINOVANÝCH - 17 06 04  ZBYTKY IZOLAČNÍCH MATERIÁLŮ, VČETNĚ DOPRAVY</t>
  </si>
  <si>
    <t xml:space="preserve">POPLATKY ZA LIKVIDACI ODPADŮ NEBEZPEČNÝCH - 17 05 07*  LOKÁLNĚ ZNEČIŠTĚNÝ ŠTĚRK A ZEMINA Z KOLEJIŠTĚ (VÝHYBKY), VČETNĚ DOPRAVY</t>
  </si>
  <si>
    <t xml:space="preserve">POPLATKY ZA LIKVIDACI ODPADŮ NEBEZPEČNÝCH - 17 02 04*  ŽELEZNIČNÍ PRAŽCE DŘEVĚNÉ, VČETNĚ DOPRAVY</t>
  </si>
  <si>
    <t>POPLATKY ZA LIKVIDACI ODPADŮ NEBEZPEČNÝCH - VÝHYBKY ZNEČIŠTĚNÉ MAZADLY, VČETNĚ DOPRAVY</t>
  </si>
  <si>
    <t xml:space="preserve">POPLATKY ZA LIKVIDACI ODPADŮ NEBEZPEČNÝCH - 17 01 06*  KONTAMINOVANÁ STAVEBNÍ SUŤ A BETONY Z DEMOLIC, VČETNĚ DOPRAVY</t>
  </si>
  <si>
    <t>SO98981</t>
  </si>
  <si>
    <t>Dokumentace stavby</t>
  </si>
  <si>
    <t>VSEOB001</t>
  </si>
  <si>
    <t>Dokumentace skutečného provedení stavby, geodetická část</t>
  </si>
  <si>
    <t>Vypracování vybrané části dokumentace skutečného provedení (DSPS)</t>
  </si>
  <si>
    <t>"v předepsaném rozsahu 1 počtu dle VTP 1 ZTP"1.000000 = 1,000 [A]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</si>
  <si>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</si>
  <si>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</si>
  <si>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</si>
  <si>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</si>
  <si>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</si>
  <si>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</si>
  <si>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</si>
  <si>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VSEOB013</t>
  </si>
  <si>
    <t>Dokumentace k Žádosti o vydání kolaudačního rozhodnutí</t>
  </si>
  <si>
    <t>Vypracování vybrané části dokumentace skutečného provedení (DSPS) v předepsaném rozsahu a počtu dle VTP a ZTP</t>
  </si>
  <si>
    <t xml:space="preserve">"` ```v předepsaném rozsahu a počtu dle VTP a ZTP`  "_x000d_
 1 = 1,000 [A]</t>
  </si>
  <si>
    <t>Popis odchylek od dokumentace pro povolení stavby a DPS s vyznačením odchylek
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
Popis odchylek od dokumentace pro povolení stavby a DPS s vyznačením odchylek
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
Popis odchylek od dokumentace pro povolení stavby a DPS s vyznačením odchylek
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</si>
  <si>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</si>
  <si>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VSEOB004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</si>
  <si>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</si>
  <si>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</si>
  <si>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</si>
  <si>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VSEOB005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</si>
  <si>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</si>
  <si>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</si>
  <si>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</si>
  <si>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VSEOB006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</si>
  <si>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</si>
  <si>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</si>
  <si>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</si>
  <si>
    <t>VSEOB007</t>
  </si>
  <si>
    <t>Exkurze</t>
  </si>
  <si>
    <t>Exkurze dle zákona o zadávání veřejných zakázek</t>
  </si>
  <si>
    <t>"Počet exkurzi je definován v ZD."1.000000 = 1,000 [A]</t>
  </si>
  <si>
    <t xml:space="preserve">1. Položka obsahuje: organizační přípravu a zabezpečení exkurze včetně materiálního zajištění (zapůjčení) ochranných pomůcek (ochranné přilby, vesty,...), odborný výklad s případným úvodním zahájením v místnostech zařízení staveniště, průvodce v terénu a koordinaci akce s koordinátorem BOZP
2. Položka neobsahuje: zapůjčení vhodné obuvi (zajišťuje si každý návštěvník sám) a dopravu mezi navštívenými místy
3. Měrná jednotka: KUS 
4. Způsob měření:  soubor všech úkonů a činností, které jsou třeba k uskutečnění akce pro jednu skupinu návštěvníků</t>
  </si>
  <si>
    <t>VSEOB008</t>
  </si>
  <si>
    <t>Publicita stavby pro národní financování</t>
  </si>
  <si>
    <t>Zajištění propagace stavby dle ZTP pro národní financování</t>
  </si>
  <si>
    <t>"`v předepsaném rozsahu 1 počtu dle ZTP ` Celkem 1 = 1,000 [B]"1.000000 = 1,000 [A]</t>
  </si>
  <si>
    <t>Položka zahrnuje veškeré činnosti nezbytné pro zajištění publicity stavby z národních zdrojů. Detailně jsou specifikace požadavků na publicitu uvedené v ZTP.</t>
  </si>
  <si>
    <t>VSEOB009</t>
  </si>
  <si>
    <t>Nájmy hrazené zhotovitelem stavby</t>
  </si>
  <si>
    <t>popis položky</t>
  </si>
  <si>
    <t>Pronájmy pozemků pro účely stavby v období dle harmonogramu stavby - včetně všech příslušných poplatků vyplývajících z užívání pozemků.</t>
  </si>
  <si>
    <t>VSEOB010</t>
  </si>
  <si>
    <t>Hlukové měření pro účely realizace stavby</t>
  </si>
  <si>
    <t xml:space="preserve">Položka zahrnuje náklady na  provedení všech hlukových měření a jejich vyhodnocení, která jsou nutná ke kolaudaci stavby a která dokumentují účinnost protihlukových opatření, případně jiných opatření, které dokládají vliv stavby na hlukové emise. Položka zahrnuje  všechny nezbytné práce, náklady a zařízení  včetně  všech doprav a pomocného materiálu nutných  pro uskutečnění měření.</t>
  </si>
  <si>
    <t>VSEOB011</t>
  </si>
  <si>
    <t>Biologický dozor</t>
  </si>
  <si>
    <t>Zajišťuje plnění závazných podmínek dle vydaných stanovisek (např. výjimka ze zvláště chráněných druhů, povolení ke kácení, podmínky plynoucí ze stanoviska EIA, rozhodnutí o výjimce ze základních ochranných podmínek). Hlavní náplní biologického dozoru je kontakt se všemi složkami napříč celou stavbou, jejichž činnost se přímo či nepřímo dotýká předmětů ochrany přírody vyjmenovaných v závazných stanoviscích. Ve vazbě na vydaná stanoviska kontroluje termíny dotčených stavebních prací, jejich průběh a načasování prací následujících. Zajišťuje komunikaci s orgány ochrany přírody, předává jim relevantní informace vztahující se k vydaným závazným podmínkám a umožňuje jim přímou kontrolu stavební činnosti na místě. O průběhu plnění podmínek zpracovává průběžné a závěrečné zprávy.</t>
  </si>
  <si>
    <t>VSEOB012</t>
  </si>
  <si>
    <t>Korozní měření</t>
  </si>
  <si>
    <t xml:space="preserve">Položka zahrnuje náklady na provedení korozních měření před a po dokončení stavby, včetně jejich vyhodnocení, která dokumentují stav bludných proudů v lokalitě a vliv stavby na ně. Položka zahrnuje  všechny nezbytné práce, náklady a zařízení  včetně  všech doprav a pomocného materiálu nutných  pro uskutečnění měření.</t>
  </si>
  <si>
    <t>VSEOB14</t>
  </si>
  <si>
    <t>Opravy stavbou poškozených komunikací</t>
  </si>
  <si>
    <t>Opravy stavbou poškozených komunikací 
Položka zahrnuje náklady na veškeré opravy a úpravy komunikací využívaných stavbou</t>
  </si>
  <si>
    <t xml:space="preserve">Položka zahrnuje náklady na veškeré opravy a úpravy komunikací využívaných stavbou
Položka zahrnuje náklady na veškeré opravy a úpravy ve výše uvedeném rozsahu                                                                                                                                                                                 Rozsah:
1. pasportizace stávajícího stavu
2.opravy stávajících výtluk 
3.po vlastní stavbě v rozsahu, dle posouzení projektanta frézování povrchu, nový povrch, oprava poškozených krajnic, během oprav zajištění DIO ulice: T.G.M. 1.část (sever) 450m, T.G.M. 2.část jih - 300m, Nádražní 1.část západ- 350m, Nádražní 2.část východ - 650m, Zvoníčkova 300m, Za Drahou 900m, Na Bělidle 300m</t>
  </si>
  <si>
    <t>Zajištění koordinace souboru staveb TyČaSo</t>
  </si>
  <si>
    <t>Položka zahrnuje veškeré činnosti nezbytné k zajištění vzájemné koordinace v rámci souboru staveb:
- Zvýšení kapacity trati Týniště n. O. - Častolovice - Solnice, 3. část
- Zvýšení kapacity trati Týniště n. O. - Častolovice - Solnice, 4. část
- Elektrizace trati Týniště n. O. - Častolovice - Solnice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</si>
</sst>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10">
    <font>
      <sz val="11"/>
      <name val="Calibri"/>
      <family val="2"/>
      <scheme val="minor"/>
    </font>
    <font>
      <sz val="11"/>
      <color rgb="FFD9D9D9"/>
      <name val="Calibri"/>
      <scheme val="minor"/>
    </font>
    <font>
      <sz val="10"/>
      <color rgb="FF000000"/>
      <name val="Arial"/>
    </font>
    <font>
      <b/>
      <sz val="16"/>
      <color rgb="FF000000"/>
      <name val="Arial"/>
    </font>
    <font>
      <b/>
      <sz val="10"/>
      <color rgb="FF000000"/>
      <name val="Arial"/>
    </font>
    <font>
      <sz val="10"/>
      <color rgb="FFFFFFFF"/>
      <name val="Arial"/>
    </font>
    <font>
      <b/>
      <sz val="11"/>
      <color rgb="FF000000"/>
      <name val="Arial"/>
    </font>
    <font>
      <b/>
      <sz val="11"/>
      <name val="Calibri"/>
      <scheme val="minor"/>
    </font>
    <font>
      <i/>
      <sz val="11"/>
      <name val="Calibri"/>
      <scheme val="minor"/>
    </font>
    <font>
      <i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41A5BD"/>
      </patternFill>
    </fill>
    <fill>
      <patternFill patternType="solid">
        <fgColor rgb="FFADD8E6"/>
      </patternFill>
    </fill>
  </fills>
  <borders count="19">
    <border/>
    <border>
      <left style="thin"/>
      <right style="thin"/>
      <top style="thin"/>
      <bottom style="thin"/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top style="thin"/>
      <bottom style="thin"/>
    </border>
    <border>
      <left style="thin">
        <color rgb="FF000000"/>
      </left>
      <right style="thin"/>
      <top style="thin"/>
      <bottom style="thin"/>
    </border>
    <border>
      <left style="thin"/>
      <right style="thin">
        <color rgb="FF000000"/>
      </right>
      <top style="thin"/>
      <bottom style="thin"/>
    </border>
    <border>
      <left style="thin"/>
      <top style="thin"/>
    </border>
    <border>
      <left style="thin"/>
      <right style="thin"/>
      <top style="thin"/>
    </border>
    <border>
      <left style="thin">
        <color rgb="FF000000"/>
      </left>
      <top style="thin"/>
    </border>
    <border>
      <top style="thin"/>
    </border>
    <border>
      <right style="thin">
        <color rgb="FF000000"/>
      </right>
      <top style="thin"/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4">
    <xf numFmtId="0" fontId="0" fillId="0" borderId="0"/>
    <xf numFmtId="0" fontId="2" fillId="0" borderId="0">
      <alignment horizontal="left" vertical="center" wrapText="1"/>
    </xf>
    <xf numFmtId="0" fontId="3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horizontal="right" vertical="center" wrapText="1"/>
    </xf>
    <xf numFmtId="0" fontId="2" fillId="0" borderId="0">
      <alignment horizontal="left" vertical="center" wrapText="1"/>
    </xf>
    <xf numFmtId="0" fontId="2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left" vertical="center" wrapText="1"/>
    </xf>
    <xf numFmtId="0" fontId="4" fillId="0" borderId="0">
      <alignment horizontal="left" vertical="center" wrapText="1"/>
    </xf>
    <xf numFmtId="0" fontId="4" fillId="0" borderId="0">
      <alignment horizontal="left" vertical="center" wrapText="1"/>
    </xf>
    <xf numFmtId="0" fontId="9" fillId="0" borderId="0">
      <alignment horizontal="left" vertical="center" wrapText="1"/>
    </xf>
  </cellStyleXfs>
  <cellXfs count="54">
    <xf numFmtId="0" fontId="0" fillId="0" borderId="0" xfId="0"/>
    <xf numFmtId="0" fontId="1" fillId="2" borderId="0" xfId="0" applyFont="1" applyFill="1"/>
    <xf numFmtId="0" fontId="2" fillId="2" borderId="0" xfId="1" applyFill="1">
      <alignment horizontal="left" vertical="center" wrapText="1"/>
    </xf>
    <xf numFmtId="0" fontId="0" fillId="2" borderId="0" xfId="0" applyFill="1"/>
    <xf numFmtId="0" fontId="3" fillId="2" borderId="0" xfId="2" applyFill="1">
      <alignment horizontal="left" vertical="center" wrapText="1"/>
    </xf>
    <xf numFmtId="0" fontId="4" fillId="2" borderId="0" xfId="3" applyFill="1">
      <alignment horizontal="right" vertical="center" wrapText="1"/>
    </xf>
    <xf numFmtId="165" fontId="4" fillId="2" borderId="0" xfId="3" applyNumberFormat="1" applyFill="1">
      <alignment horizontal="right" vertical="center" wrapText="1"/>
    </xf>
    <xf numFmtId="0" fontId="5" fillId="3" borderId="1" xfId="4" applyFill="1" applyBorder="1">
      <alignment horizontal="center" vertical="center" wrapText="1"/>
    </xf>
    <xf numFmtId="49" fontId="4" fillId="0" borderId="1" xfId="5" applyNumberFormat="1" applyBorder="1">
      <alignment horizontal="left" vertical="center" wrapText="1"/>
    </xf>
    <xf numFmtId="165" fontId="4" fillId="0" borderId="1" xfId="6" applyNumberFormat="1" applyBorder="1">
      <alignment horizontal="right" vertical="center" wrapText="1"/>
    </xf>
    <xf numFmtId="49" fontId="2" fillId="0" borderId="1" xfId="7" applyNumberFormat="1" applyBorder="1">
      <alignment horizontal="left" vertical="center" wrapText="1"/>
    </xf>
    <xf numFmtId="165" fontId="2" fillId="0" borderId="1" xfId="8" applyNumberFormat="1" applyBorder="1">
      <alignment horizontal="right" vertical="center" wrapText="1"/>
    </xf>
    <xf numFmtId="0" fontId="0" fillId="2" borderId="2" xfId="0" applyFill="1" applyBorder="1"/>
    <xf numFmtId="0" fontId="0" fillId="2" borderId="3" xfId="0" applyFill="1" applyBorder="1"/>
    <xf numFmtId="0" fontId="2" fillId="2" borderId="3" xfId="1" applyFill="1" applyBorder="1">
      <alignment horizontal="left" vertical="center" wrapText="1"/>
    </xf>
    <xf numFmtId="0" fontId="0" fillId="2" borderId="4" xfId="0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2" applyFill="1" applyBorder="1">
      <alignment horizontal="left" vertical="center" wrapText="1"/>
    </xf>
    <xf numFmtId="0" fontId="0" fillId="2" borderId="6" xfId="0" applyFill="1" applyBorder="1"/>
    <xf numFmtId="0" fontId="6" fillId="2" borderId="5" xfId="9" applyFill="1" applyBorder="1">
      <alignment horizontal="left" vertical="center" wrapText="1"/>
    </xf>
    <xf numFmtId="0" fontId="6" fillId="2" borderId="0" xfId="9" applyFill="1" applyBorder="1" applyAlignment="1">
      <alignment horizontal="right" vertical="center" wrapText="1"/>
    </xf>
    <xf numFmtId="0" fontId="0" fillId="2" borderId="0" xfId="0" applyFill="1" applyBorder="1" applyAlignment="1">
      <alignment horizontal="right"/>
    </xf>
    <xf numFmtId="0" fontId="6" fillId="2" borderId="0" xfId="9" applyFill="1" applyBorder="1">
      <alignment horizontal="left" vertical="center" wrapText="1"/>
    </xf>
    <xf numFmtId="0" fontId="0" fillId="2" borderId="7" xfId="0" applyFill="1" applyBorder="1" applyAlignment="1">
      <alignment horizontal="center"/>
    </xf>
    <xf numFmtId="165" fontId="0" fillId="2" borderId="7" xfId="0" applyNumberFormat="1" applyFill="1" applyBorder="1" applyAlignment="1">
      <alignment horizontal="center"/>
    </xf>
    <xf numFmtId="0" fontId="5" fillId="3" borderId="8" xfId="4" applyFill="1" applyBorder="1">
      <alignment horizontal="center" vertical="center" wrapText="1"/>
    </xf>
    <xf numFmtId="0" fontId="5" fillId="3" borderId="9" xfId="4" applyFill="1" applyBorder="1">
      <alignment horizontal="center" vertical="center" wrapText="1"/>
    </xf>
    <xf numFmtId="0" fontId="5" fillId="3" borderId="10" xfId="4" applyFill="1" applyBorder="1">
      <alignment horizontal="center" vertical="center" wrapText="1"/>
    </xf>
    <xf numFmtId="0" fontId="5" fillId="3" borderId="11" xfId="4" applyFill="1" applyBorder="1">
      <alignment horizontal="center" vertical="center" wrapText="1"/>
    </xf>
    <xf numFmtId="0" fontId="5" fillId="3" borderId="12" xfId="4" applyFill="1" applyBorder="1">
      <alignment horizontal="center" vertical="center" wrapText="1"/>
    </xf>
    <xf numFmtId="0" fontId="7" fillId="2" borderId="7" xfId="0" applyFont="1" applyFill="1" applyBorder="1"/>
    <xf numFmtId="0" fontId="7" fillId="2" borderId="13" xfId="0" applyFont="1" applyFill="1" applyBorder="1"/>
    <xf numFmtId="0" fontId="7" fillId="2" borderId="7" xfId="0" applyFont="1" applyFill="1" applyBorder="1" applyAlignment="1">
      <alignment horizontal="right"/>
    </xf>
    <xf numFmtId="0" fontId="7" fillId="2" borderId="14" xfId="0" applyFont="1" applyFill="1" applyBorder="1"/>
    <xf numFmtId="165" fontId="7" fillId="2" borderId="7" xfId="0" applyNumberFormat="1" applyFont="1" applyFill="1" applyBorder="1" applyAlignment="1">
      <alignment horizontal="center"/>
    </xf>
    <xf numFmtId="0" fontId="0" fillId="2" borderId="15" xfId="0" applyFill="1" applyBorder="1"/>
    <xf numFmtId="0" fontId="0" fillId="0" borderId="7" xfId="0" applyBorder="1"/>
    <xf numFmtId="0" fontId="0" fillId="0" borderId="7" xfId="0" applyBorder="1" applyAlignment="1">
      <alignment horizontal="right"/>
    </xf>
    <xf numFmtId="0" fontId="0" fillId="0" borderId="7" xfId="0" applyBorder="1" applyAlignment="1">
      <alignment wrapText="1"/>
    </xf>
    <xf numFmtId="0" fontId="0" fillId="0" borderId="7" xfId="0" applyBorder="1" applyAlignment="1">
      <alignment horizontal="center"/>
    </xf>
    <xf numFmtId="164" fontId="0" fillId="0" borderId="7" xfId="0" applyNumberFormat="1" applyBorder="1" applyAlignment="1">
      <alignment horizontal="center"/>
    </xf>
    <xf numFmtId="165" fontId="0" fillId="4" borderId="7" xfId="0" applyNumberFormat="1" applyFill="1" applyBorder="1" applyAlignment="1" applyProtection="1">
      <alignment horizontal="center"/>
      <protection locked="0"/>
    </xf>
    <xf numFmtId="165" fontId="0" fillId="0" borderId="7" xfId="0" applyNumberFormat="1" applyBorder="1" applyAlignment="1">
      <alignment horizontal="center"/>
    </xf>
    <xf numFmtId="165" fontId="0" fillId="0" borderId="0" xfId="0" applyNumberFormat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8" fillId="0" borderId="7" xfId="0" applyFont="1" applyBorder="1" applyAlignment="1">
      <alignment wrapText="1"/>
    </xf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7" xfId="0" quotePrefix="1" applyBorder="1" applyAlignment="1">
      <alignment wrapText="1"/>
    </xf>
    <xf numFmtId="0" fontId="0" fillId="0" borderId="0" xfId="0" applyBorder="1" applyAlignment="1">
      <alignment wrapText="1"/>
    </xf>
  </cellXfs>
  <cellStyles count="14">
    <cellStyle name="Normal" xfId="0" builtinId="0"/>
    <cellStyle name="NormalStyle" xfId="1"/>
    <cellStyle name="NadpisRekapitulaceSoupisPraciStyle" xfId="2"/>
    <cellStyle name="RekapitulaceCenyStyle" xfId="3"/>
    <cellStyle name="NadpisySloupcuStyle" xfId="4"/>
    <cellStyle name="NormalBoldLeftStyle" xfId="5"/>
    <cellStyle name="NormalBoldRightStyle" xfId="6"/>
    <cellStyle name="NormalLeftStyle" xfId="7"/>
    <cellStyle name="NormalRightStyle" xfId="8"/>
    <cellStyle name="StavbaRozpocetHeaderStyle" xfId="9"/>
    <cellStyle name="NadpisStrukturyStyle" xfId="10"/>
    <cellStyle name="StavebniDilStyle" xfId="11"/>
    <cellStyle name="NormalBoldStyle" xfId="12"/>
    <cellStyle name="PolDoplnInfoStyle" xfId="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worksheet" Target="worksheets/sheet45.xml" /><Relationship Id="rId46" Type="http://schemas.openxmlformats.org/officeDocument/2006/relationships/worksheet" Target="worksheets/sheet46.xml" /><Relationship Id="rId47" Type="http://schemas.openxmlformats.org/officeDocument/2006/relationships/worksheet" Target="worksheets/sheet47.xml" /><Relationship Id="rId48" Type="http://schemas.openxmlformats.org/officeDocument/2006/relationships/worksheet" Target="worksheets/sheet48.xml" /><Relationship Id="rId49" Type="http://schemas.openxmlformats.org/officeDocument/2006/relationships/worksheet" Target="worksheets/sheet49.xml" /><Relationship Id="rId50" Type="http://schemas.openxmlformats.org/officeDocument/2006/relationships/worksheet" Target="worksheets/sheet50.xml" /><Relationship Id="rId51" Type="http://schemas.openxmlformats.org/officeDocument/2006/relationships/worksheet" Target="worksheets/sheet51.xml" /><Relationship Id="rId52" Type="http://schemas.openxmlformats.org/officeDocument/2006/relationships/worksheet" Target="worksheets/sheet52.xml" /><Relationship Id="rId53" Type="http://schemas.openxmlformats.org/officeDocument/2006/relationships/worksheet" Target="worksheets/sheet53.xml" /><Relationship Id="rId54" Type="http://schemas.openxmlformats.org/officeDocument/2006/relationships/worksheet" Target="worksheets/sheet54.xml" /><Relationship Id="rId55" Type="http://schemas.openxmlformats.org/officeDocument/2006/relationships/worksheet" Target="worksheets/sheet55.xml" /><Relationship Id="rId56" Type="http://schemas.openxmlformats.org/officeDocument/2006/relationships/worksheet" Target="worksheets/sheet56.xml" /><Relationship Id="rId57" Type="http://schemas.openxmlformats.org/officeDocument/2006/relationships/worksheet" Target="worksheets/sheet57.xml" /><Relationship Id="rId58" Type="http://schemas.openxmlformats.org/officeDocument/2006/relationships/worksheet" Target="worksheets/sheet58.xml" /><Relationship Id="rId59" Type="http://schemas.openxmlformats.org/officeDocument/2006/relationships/worksheet" Target="worksheets/sheet59.xml" /><Relationship Id="rId60" Type="http://schemas.openxmlformats.org/officeDocument/2006/relationships/worksheet" Target="worksheets/sheet60.xml" /><Relationship Id="rId61" Type="http://schemas.openxmlformats.org/officeDocument/2006/relationships/worksheet" Target="worksheets/sheet61.xml" /><Relationship Id="rId62" Type="http://schemas.openxmlformats.org/officeDocument/2006/relationships/worksheet" Target="worksheets/sheet62.xml" /><Relationship Id="rId63" Type="http://schemas.openxmlformats.org/officeDocument/2006/relationships/worksheet" Target="worksheets/sheet63.xml" /><Relationship Id="rId64" Type="http://schemas.openxmlformats.org/officeDocument/2006/relationships/worksheet" Target="worksheets/sheet64.xml" /><Relationship Id="rId65" Type="http://schemas.openxmlformats.org/officeDocument/2006/relationships/worksheet" Target="worksheets/sheet65.xml" /><Relationship Id="rId66" Type="http://schemas.openxmlformats.org/officeDocument/2006/relationships/worksheet" Target="worksheets/sheet66.xml" /><Relationship Id="rId67" Type="http://schemas.openxmlformats.org/officeDocument/2006/relationships/styles" Target="styles.xml" /><Relationship Id="rId68" Type="http://schemas.openxmlformats.org/officeDocument/2006/relationships/theme" Target="theme/theme1.xml" /><Relationship Id="rId69" Type="http://schemas.openxmlformats.org/officeDocument/2006/relationships/calcChain" Target="calcChain.xml" /><Relationship Id="rId7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4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7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8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59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0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1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2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3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4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5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_rels/drawing66.xml.rels>&#65279;<?xml version="1.0" encoding="utf-8"?><Relationships xmlns="http://schemas.openxmlformats.org/package/2006/relationships"><Relationship Id="rId1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1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8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9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61950" cy="36195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drawing" Target="../drawings/drawing44.xml" /></Relationships>
</file>

<file path=xl/worksheets/_rels/sheet45.xml.rels>&#65279;<?xml version="1.0" encoding="utf-8"?><Relationships xmlns="http://schemas.openxmlformats.org/package/2006/relationships"><Relationship Id="rId1" Type="http://schemas.openxmlformats.org/officeDocument/2006/relationships/drawing" Target="../drawings/drawing45.xml" /></Relationships>
</file>

<file path=xl/worksheets/_rels/sheet46.xml.rels>&#65279;<?xml version="1.0" encoding="utf-8"?><Relationships xmlns="http://schemas.openxmlformats.org/package/2006/relationships"><Relationship Id="rId1" Type="http://schemas.openxmlformats.org/officeDocument/2006/relationships/drawing" Target="../drawings/drawing46.xml" /></Relationships>
</file>

<file path=xl/worksheets/_rels/sheet47.xml.rels>&#65279;<?xml version="1.0" encoding="utf-8"?><Relationships xmlns="http://schemas.openxmlformats.org/package/2006/relationships"><Relationship Id="rId1" Type="http://schemas.openxmlformats.org/officeDocument/2006/relationships/drawing" Target="../drawings/drawing47.xml" /></Relationships>
</file>

<file path=xl/worksheets/_rels/sheet48.xml.rels>&#65279;<?xml version="1.0" encoding="utf-8"?><Relationships xmlns="http://schemas.openxmlformats.org/package/2006/relationships"><Relationship Id="rId1" Type="http://schemas.openxmlformats.org/officeDocument/2006/relationships/drawing" Target="../drawings/drawing48.xml" /></Relationships>
</file>

<file path=xl/worksheets/_rels/sheet49.xml.rels>&#65279;<?xml version="1.0" encoding="utf-8"?><Relationships xmlns="http://schemas.openxmlformats.org/package/2006/relationships"><Relationship Id="rId1" Type="http://schemas.openxmlformats.org/officeDocument/2006/relationships/drawing" Target="../drawings/drawing49.xml" /></Relationships>
</file>

<file path=xl/worksheets/_rels/sheet50.xml.rels>&#65279;<?xml version="1.0" encoding="utf-8"?><Relationships xmlns="http://schemas.openxmlformats.org/package/2006/relationships"><Relationship Id="rId1" Type="http://schemas.openxmlformats.org/officeDocument/2006/relationships/drawing" Target="../drawings/drawing50.xml" /></Relationships>
</file>

<file path=xl/worksheets/_rels/sheet51.xml.rels>&#65279;<?xml version="1.0" encoding="utf-8"?><Relationships xmlns="http://schemas.openxmlformats.org/package/2006/relationships"><Relationship Id="rId1" Type="http://schemas.openxmlformats.org/officeDocument/2006/relationships/drawing" Target="../drawings/drawing51.xml" /></Relationships>
</file>

<file path=xl/worksheets/_rels/sheet52.xml.rels>&#65279;<?xml version="1.0" encoding="utf-8"?><Relationships xmlns="http://schemas.openxmlformats.org/package/2006/relationships"><Relationship Id="rId1" Type="http://schemas.openxmlformats.org/officeDocument/2006/relationships/drawing" Target="../drawings/drawing52.xml" /></Relationships>
</file>

<file path=xl/worksheets/_rels/sheet53.xml.rels>&#65279;<?xml version="1.0" encoding="utf-8"?><Relationships xmlns="http://schemas.openxmlformats.org/package/2006/relationships"><Relationship Id="rId1" Type="http://schemas.openxmlformats.org/officeDocument/2006/relationships/drawing" Target="../drawings/drawing53.xml" /></Relationships>
</file>

<file path=xl/worksheets/_rels/sheet54.xml.rels>&#65279;<?xml version="1.0" encoding="utf-8"?><Relationships xmlns="http://schemas.openxmlformats.org/package/2006/relationships"><Relationship Id="rId1" Type="http://schemas.openxmlformats.org/officeDocument/2006/relationships/drawing" Target="../drawings/drawing54.xml" /></Relationships>
</file>

<file path=xl/worksheets/_rels/sheet55.xml.rels>&#65279;<?xml version="1.0" encoding="utf-8"?><Relationships xmlns="http://schemas.openxmlformats.org/package/2006/relationships"><Relationship Id="rId1" Type="http://schemas.openxmlformats.org/officeDocument/2006/relationships/drawing" Target="../drawings/drawing55.xml" /></Relationships>
</file>

<file path=xl/worksheets/_rels/sheet56.xml.rels>&#65279;<?xml version="1.0" encoding="utf-8"?><Relationships xmlns="http://schemas.openxmlformats.org/package/2006/relationships"><Relationship Id="rId1" Type="http://schemas.openxmlformats.org/officeDocument/2006/relationships/drawing" Target="../drawings/drawing56.xml" /></Relationships>
</file>

<file path=xl/worksheets/_rels/sheet57.xml.rels>&#65279;<?xml version="1.0" encoding="utf-8"?><Relationships xmlns="http://schemas.openxmlformats.org/package/2006/relationships"><Relationship Id="rId1" Type="http://schemas.openxmlformats.org/officeDocument/2006/relationships/drawing" Target="../drawings/drawing57.xml" /></Relationships>
</file>

<file path=xl/worksheets/_rels/sheet58.xml.rels>&#65279;<?xml version="1.0" encoding="utf-8"?><Relationships xmlns="http://schemas.openxmlformats.org/package/2006/relationships"><Relationship Id="rId1" Type="http://schemas.openxmlformats.org/officeDocument/2006/relationships/drawing" Target="../drawings/drawing58.xml" /></Relationships>
</file>

<file path=xl/worksheets/_rels/sheet59.xml.rels>&#65279;<?xml version="1.0" encoding="utf-8"?><Relationships xmlns="http://schemas.openxmlformats.org/package/2006/relationships"><Relationship Id="rId1" Type="http://schemas.openxmlformats.org/officeDocument/2006/relationships/drawing" Target="../drawings/drawing59.xml" /></Relationships>
</file>

<file path=xl/worksheets/_rels/sheet60.xml.rels>&#65279;<?xml version="1.0" encoding="utf-8"?><Relationships xmlns="http://schemas.openxmlformats.org/package/2006/relationships"><Relationship Id="rId1" Type="http://schemas.openxmlformats.org/officeDocument/2006/relationships/drawing" Target="../drawings/drawing60.xml" /></Relationships>
</file>

<file path=xl/worksheets/_rels/sheet61.xml.rels>&#65279;<?xml version="1.0" encoding="utf-8"?><Relationships xmlns="http://schemas.openxmlformats.org/package/2006/relationships"><Relationship Id="rId1" Type="http://schemas.openxmlformats.org/officeDocument/2006/relationships/drawing" Target="../drawings/drawing61.xml" /></Relationships>
</file>

<file path=xl/worksheets/_rels/sheet62.xml.rels>&#65279;<?xml version="1.0" encoding="utf-8"?><Relationships xmlns="http://schemas.openxmlformats.org/package/2006/relationships"><Relationship Id="rId1" Type="http://schemas.openxmlformats.org/officeDocument/2006/relationships/drawing" Target="../drawings/drawing62.xml" /></Relationships>
</file>

<file path=xl/worksheets/_rels/sheet63.xml.rels>&#65279;<?xml version="1.0" encoding="utf-8"?><Relationships xmlns="http://schemas.openxmlformats.org/package/2006/relationships"><Relationship Id="rId1" Type="http://schemas.openxmlformats.org/officeDocument/2006/relationships/drawing" Target="../drawings/drawing63.xml" /></Relationships>
</file>

<file path=xl/worksheets/_rels/sheet64.xml.rels>&#65279;<?xml version="1.0" encoding="utf-8"?><Relationships xmlns="http://schemas.openxmlformats.org/package/2006/relationships"><Relationship Id="rId1" Type="http://schemas.openxmlformats.org/officeDocument/2006/relationships/drawing" Target="../drawings/drawing64.xml" /></Relationships>
</file>

<file path=xl/worksheets/_rels/sheet65.xml.rels>&#65279;<?xml version="1.0" encoding="utf-8"?><Relationships xmlns="http://schemas.openxmlformats.org/package/2006/relationships"><Relationship Id="rId1" Type="http://schemas.openxmlformats.org/officeDocument/2006/relationships/drawing" Target="../drawings/drawing65.xml" /></Relationships>
</file>

<file path=xl/worksheets/_rels/sheet66.xml.rels>&#65279;<?xml version="1.0" encoding="utf-8"?><Relationships xmlns="http://schemas.openxmlformats.org/package/2006/relationships"><Relationship Id="rId1" Type="http://schemas.openxmlformats.org/officeDocument/2006/relationships/drawing" Target="../drawings/drawing6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5"/>
  <cols>
    <col min="1" max="1" width="18.140625" bestFit="1" customWidth="1"/>
    <col min="2" max="2" width="129.57031" customWidth="1"/>
    <col min="3" max="3" width="19.425781" customWidth="1"/>
    <col min="4" max="4" width="19.425781" customWidth="1"/>
    <col min="5" max="5" width="19.425781" customWidth="1"/>
  </cols>
  <sheetData>
    <row r="1">
      <c r="A1" s="1" t="s">
        <v>0</v>
      </c>
      <c r="B1" s="2" t="s">
        <v>1</v>
      </c>
      <c r="C1" s="3"/>
      <c r="D1" s="3"/>
      <c r="E1" s="3"/>
    </row>
    <row r="2">
      <c r="A2" s="1"/>
      <c r="B2" s="4" t="s">
        <v>2</v>
      </c>
      <c r="C2" s="3"/>
      <c r="D2" s="3"/>
      <c r="E2" s="3"/>
    </row>
    <row r="3">
      <c r="A3" s="3"/>
      <c r="B3" s="3"/>
      <c r="C3" s="3"/>
      <c r="D3" s="3"/>
      <c r="E3" s="3"/>
    </row>
    <row r="4" ht="20.25">
      <c r="A4" s="3"/>
      <c r="B4" s="4" t="s">
        <v>3</v>
      </c>
      <c r="C4" s="3"/>
      <c r="D4" s="3"/>
      <c r="E4" s="3"/>
    </row>
    <row r="5">
      <c r="A5" s="3"/>
      <c r="B5" s="3"/>
      <c r="C5" s="3"/>
      <c r="D5" s="3"/>
      <c r="E5" s="3"/>
    </row>
    <row r="6">
      <c r="A6" s="3"/>
      <c r="B6" s="5" t="s">
        <v>4</v>
      </c>
      <c r="C6" s="6">
        <f>C10+C17+C21+C24+C27+C43+C46+C53+C71+C73+C81+C83+C85+C87</f>
        <v>0</v>
      </c>
      <c r="D6" s="3"/>
      <c r="E6" s="3"/>
    </row>
    <row r="7">
      <c r="A7" s="3"/>
      <c r="B7" s="5" t="s">
        <v>5</v>
      </c>
      <c r="C7" s="6">
        <f>E10+E17+E21+E24+E27+E43+E46+E53+E71+E73+E81+E83+E85+E87</f>
        <v>0</v>
      </c>
      <c r="D7" s="3"/>
      <c r="E7" s="3"/>
    </row>
    <row r="8">
      <c r="A8" s="3"/>
      <c r="B8" s="3"/>
      <c r="C8" s="3"/>
      <c r="D8" s="3"/>
      <c r="E8" s="3"/>
    </row>
    <row r="9">
      <c r="A9" s="7" t="s">
        <v>6</v>
      </c>
      <c r="B9" s="7" t="s">
        <v>7</v>
      </c>
      <c r="C9" s="7" t="s">
        <v>8</v>
      </c>
      <c r="D9" s="7" t="s">
        <v>9</v>
      </c>
      <c r="E9" s="7" t="s">
        <v>10</v>
      </c>
    </row>
    <row r="10">
      <c r="A10" s="8" t="s">
        <v>11</v>
      </c>
      <c r="B10" s="8" t="s">
        <v>12</v>
      </c>
      <c r="C10" s="9">
        <f>C11+C12+C13+C14+C15+C16</f>
        <v>0</v>
      </c>
      <c r="D10" s="9">
        <f>D11+D12+D13+D14+D15+D16</f>
        <v>0</v>
      </c>
      <c r="E10" s="9">
        <f>E11+E12+E13+E14+E15+E16</f>
        <v>0</v>
      </c>
    </row>
    <row r="11">
      <c r="A11" s="10" t="s">
        <v>13</v>
      </c>
      <c r="B11" s="10" t="s">
        <v>14</v>
      </c>
      <c r="C11" s="11">
        <f>D.2.1.1.0SO03112011.2.01!I3</f>
        <v>0</v>
      </c>
      <c r="D11" s="11">
        <f>SUMIFS(D.2.1.1.0SO03112011.2.01!O:O,D.2.1.1.0SO03112011.2.01!A:A,"P")</f>
        <v>0</v>
      </c>
      <c r="E11" s="11">
        <f>C11+D11</f>
        <v>0</v>
      </c>
    </row>
    <row r="12">
      <c r="A12" s="10" t="s">
        <v>15</v>
      </c>
      <c r="B12" s="10" t="s">
        <v>16</v>
      </c>
      <c r="C12" s="11">
        <f>D.2.1.1.0SO031120112!I3</f>
        <v>0</v>
      </c>
      <c r="D12" s="11">
        <f>SUMIFS(D.2.1.1.0SO031120112!O:O,D.2.1.1.0SO031120112!A:A,"P")</f>
        <v>0</v>
      </c>
      <c r="E12" s="11">
        <f>C12+D12</f>
        <v>0</v>
      </c>
    </row>
    <row r="13">
      <c r="A13" s="10" t="s">
        <v>17</v>
      </c>
      <c r="B13" s="10" t="s">
        <v>18</v>
      </c>
      <c r="C13" s="11">
        <f>D.2.1.1.0SO03112013!I3</f>
        <v>0</v>
      </c>
      <c r="D13" s="11">
        <f>SUMIFS(D.2.1.1.0SO03112013!O:O,D.2.1.1.0SO03112013!A:A,"P")</f>
        <v>0</v>
      </c>
      <c r="E13" s="11">
        <f>C13+D13</f>
        <v>0</v>
      </c>
    </row>
    <row r="14">
      <c r="A14" s="10" t="s">
        <v>19</v>
      </c>
      <c r="B14" s="10" t="s">
        <v>20</v>
      </c>
      <c r="C14" s="11">
        <f>D.2.1.1.0SO03112013.01!I3</f>
        <v>0</v>
      </c>
      <c r="D14" s="11">
        <f>SUMIFS(D.2.1.1.0SO03112013.01!O:O,D.2.1.1.0SO03112013.01!A:A,"P")</f>
        <v>0</v>
      </c>
      <c r="E14" s="11">
        <f>C14+D14</f>
        <v>0</v>
      </c>
    </row>
    <row r="15">
      <c r="A15" s="10" t="s">
        <v>21</v>
      </c>
      <c r="B15" s="10" t="s">
        <v>22</v>
      </c>
      <c r="C15" s="11">
        <f>D.2.1.1.0SO03112015!I3</f>
        <v>0</v>
      </c>
      <c r="D15" s="11">
        <f>SUMIFS(D.2.1.1.0SO03112015!O:O,D.2.1.1.0SO03112015!A:A,"P")</f>
        <v>0</v>
      </c>
      <c r="E15" s="11">
        <f>C15+D15</f>
        <v>0</v>
      </c>
    </row>
    <row r="16">
      <c r="A16" s="10" t="s">
        <v>23</v>
      </c>
      <c r="B16" s="10" t="s">
        <v>24</v>
      </c>
      <c r="C16" s="11">
        <f>D.2.1.1.0SO03112015.01!I3</f>
        <v>0</v>
      </c>
      <c r="D16" s="11">
        <f>SUMIFS(D.2.1.1.0SO03112015.01!O:O,D.2.1.1.0SO03112015.01!A:A,"P")</f>
        <v>0</v>
      </c>
      <c r="E16" s="11">
        <f>C16+D16</f>
        <v>0</v>
      </c>
    </row>
    <row r="17">
      <c r="A17" s="8" t="s">
        <v>25</v>
      </c>
      <c r="B17" s="8" t="s">
        <v>26</v>
      </c>
      <c r="C17" s="9">
        <f>C18+C19+C20</f>
        <v>0</v>
      </c>
      <c r="D17" s="9">
        <f>D18+D19+D20</f>
        <v>0</v>
      </c>
      <c r="E17" s="9">
        <f>E18+E19+E20</f>
        <v>0</v>
      </c>
    </row>
    <row r="18">
      <c r="A18" s="10" t="s">
        <v>27</v>
      </c>
      <c r="B18" s="10" t="s">
        <v>28</v>
      </c>
      <c r="C18" s="11">
        <f>D.2.1.1.1SO031120122!I3</f>
        <v>0</v>
      </c>
      <c r="D18" s="11">
        <f>SUMIFS(D.2.1.1.1SO031120122!O:O,D.2.1.1.1SO031120122!A:A,"P")</f>
        <v>0</v>
      </c>
      <c r="E18" s="11">
        <f>C18+D18</f>
        <v>0</v>
      </c>
    </row>
    <row r="19">
      <c r="A19" s="10" t="s">
        <v>29</v>
      </c>
      <c r="B19" s="10" t="s">
        <v>30</v>
      </c>
      <c r="C19" s="11">
        <f>D.2.1.1.1SO03112014!I3</f>
        <v>0</v>
      </c>
      <c r="D19" s="11">
        <f>SUMIFS(D.2.1.1.1SO03112014!O:O,D.2.1.1.1SO03112014!A:A,"P")</f>
        <v>0</v>
      </c>
      <c r="E19" s="11">
        <f>C19+D19</f>
        <v>0</v>
      </c>
    </row>
    <row r="20">
      <c r="A20" s="10" t="s">
        <v>31</v>
      </c>
      <c r="B20" s="10" t="s">
        <v>32</v>
      </c>
      <c r="C20" s="11">
        <f>D.2.1.1.1SO03112016!I3</f>
        <v>0</v>
      </c>
      <c r="D20" s="11">
        <f>SUMIFS(D.2.1.1.1SO03112016!O:O,D.2.1.1.1SO03112016!A:A,"P")</f>
        <v>0</v>
      </c>
      <c r="E20" s="11">
        <f>C20+D20</f>
        <v>0</v>
      </c>
    </row>
    <row r="21">
      <c r="A21" s="8" t="s">
        <v>33</v>
      </c>
      <c r="B21" s="8" t="s">
        <v>34</v>
      </c>
      <c r="C21" s="9">
        <f>C22+C23</f>
        <v>0</v>
      </c>
      <c r="D21" s="9">
        <f>D22+D23</f>
        <v>0</v>
      </c>
      <c r="E21" s="9">
        <f>E22+E23</f>
        <v>0</v>
      </c>
    </row>
    <row r="22">
      <c r="A22" s="10" t="s">
        <v>35</v>
      </c>
      <c r="B22" s="10" t="s">
        <v>36</v>
      </c>
      <c r="C22" s="11">
        <f>D.2.1.10SO03162001!I3</f>
        <v>0</v>
      </c>
      <c r="D22" s="11">
        <f>SUMIFS(D.2.1.10SO03162001!O:O,D.2.1.10SO03162001!A:A,"P")</f>
        <v>0</v>
      </c>
      <c r="E22" s="11">
        <f>C22+D22</f>
        <v>0</v>
      </c>
    </row>
    <row r="23">
      <c r="A23" s="10" t="s">
        <v>37</v>
      </c>
      <c r="B23" s="10" t="s">
        <v>38</v>
      </c>
      <c r="C23" s="11">
        <f>D.2.1.10SO031620011!I3</f>
        <v>0</v>
      </c>
      <c r="D23" s="11">
        <f>SUMIFS(D.2.1.10SO031620011!O:O,D.2.1.10SO031620011!A:A,"P")</f>
        <v>0</v>
      </c>
      <c r="E23" s="11">
        <f>C23+D23</f>
        <v>0</v>
      </c>
    </row>
    <row r="24">
      <c r="A24" s="8" t="s">
        <v>39</v>
      </c>
      <c r="B24" s="8" t="s">
        <v>40</v>
      </c>
      <c r="C24" s="9">
        <f>C25+C26</f>
        <v>0</v>
      </c>
      <c r="D24" s="9">
        <f>D25+D26</f>
        <v>0</v>
      </c>
      <c r="E24" s="9">
        <f>E25+E26</f>
        <v>0</v>
      </c>
    </row>
    <row r="25">
      <c r="A25" s="10" t="s">
        <v>41</v>
      </c>
      <c r="B25" s="10" t="s">
        <v>42</v>
      </c>
      <c r="C25" s="11">
        <f>D.2.1.3SO03122031!I3</f>
        <v>0</v>
      </c>
      <c r="D25" s="11">
        <f>SUMIFS(D.2.1.3SO03122031!O:O,D.2.1.3SO03122031!A:A,"P")</f>
        <v>0</v>
      </c>
      <c r="E25" s="11">
        <f>C25+D25</f>
        <v>0</v>
      </c>
    </row>
    <row r="26">
      <c r="A26" s="10" t="s">
        <v>43</v>
      </c>
      <c r="B26" s="10" t="s">
        <v>44</v>
      </c>
      <c r="C26" s="11">
        <f>D.2.1.3SO03122032!I3</f>
        <v>0</v>
      </c>
      <c r="D26" s="11">
        <f>SUMIFS(D.2.1.3SO03122032!O:O,D.2.1.3SO03122032!A:A,"P")</f>
        <v>0</v>
      </c>
      <c r="E26" s="11">
        <f>C26+D26</f>
        <v>0</v>
      </c>
    </row>
    <row r="27">
      <c r="A27" s="8" t="s">
        <v>45</v>
      </c>
      <c r="B27" s="8" t="s">
        <v>46</v>
      </c>
      <c r="C27" s="9">
        <f>C28+C29+C30+C31+C32+C33+C34+C35+C36+C37+C38+C39+C40+C41+C42</f>
        <v>0</v>
      </c>
      <c r="D27" s="9">
        <f>D28+D29+D30+D31+D32+D33+D34+D35+D36+D37+D38+D39+D40+D41+D42</f>
        <v>0</v>
      </c>
      <c r="E27" s="9">
        <f>E28+E29+E30+E31+E32+E33+E34+E35+E36+E37+E38+E39+E40+E41+E42</f>
        <v>0</v>
      </c>
    </row>
    <row r="28">
      <c r="A28" s="10" t="s">
        <v>47</v>
      </c>
      <c r="B28" s="10" t="s">
        <v>48</v>
      </c>
      <c r="C28" s="11">
        <f>D.2.1.4SO03132041!I3</f>
        <v>0</v>
      </c>
      <c r="D28" s="11">
        <f>SUMIFS(D.2.1.4SO03132041!O:O,D.2.1.4SO03132041!A:A,"P")</f>
        <v>0</v>
      </c>
      <c r="E28" s="11">
        <f>C28+D28</f>
        <v>0</v>
      </c>
    </row>
    <row r="29">
      <c r="A29" s="10" t="s">
        <v>49</v>
      </c>
      <c r="B29" s="10" t="s">
        <v>50</v>
      </c>
      <c r="C29" s="11">
        <f>D.2.1.4SO03132042!I3</f>
        <v>0</v>
      </c>
      <c r="D29" s="11">
        <f>SUMIFS(D.2.1.4SO03132042!O:O,D.2.1.4SO03132042!A:A,"P")</f>
        <v>0</v>
      </c>
      <c r="E29" s="11">
        <f>C29+D29</f>
        <v>0</v>
      </c>
    </row>
    <row r="30">
      <c r="A30" s="10" t="s">
        <v>51</v>
      </c>
      <c r="B30" s="10" t="s">
        <v>52</v>
      </c>
      <c r="C30" s="11">
        <f>D.2.1.4SO03132043!I3</f>
        <v>0</v>
      </c>
      <c r="D30" s="11">
        <f>SUMIFS(D.2.1.4SO03132043!O:O,D.2.1.4SO03132043!A:A,"P")</f>
        <v>0</v>
      </c>
      <c r="E30" s="11">
        <f>C30+D30</f>
        <v>0</v>
      </c>
    </row>
    <row r="31">
      <c r="A31" s="10" t="s">
        <v>53</v>
      </c>
      <c r="B31" s="10" t="s">
        <v>54</v>
      </c>
      <c r="C31" s="11">
        <f>D.2.1.4SO03132044!I3</f>
        <v>0</v>
      </c>
      <c r="D31" s="11">
        <f>SUMIFS(D.2.1.4SO03132044!O:O,D.2.1.4SO03132044!A:A,"P")</f>
        <v>0</v>
      </c>
      <c r="E31" s="11">
        <f>C31+D31</f>
        <v>0</v>
      </c>
    </row>
    <row r="32">
      <c r="A32" s="10" t="s">
        <v>55</v>
      </c>
      <c r="B32" s="10" t="s">
        <v>56</v>
      </c>
      <c r="C32" s="11">
        <f>D.2.1.4SO03132045!I3</f>
        <v>0</v>
      </c>
      <c r="D32" s="11">
        <f>SUMIFS(D.2.1.4SO03132045!O:O,D.2.1.4SO03132045!A:A,"P")</f>
        <v>0</v>
      </c>
      <c r="E32" s="11">
        <f>C32+D32</f>
        <v>0</v>
      </c>
    </row>
    <row r="33">
      <c r="A33" s="10" t="s">
        <v>57</v>
      </c>
      <c r="B33" s="10" t="s">
        <v>58</v>
      </c>
      <c r="C33" s="11">
        <f>D.2.1.4SO031320451!I3</f>
        <v>0</v>
      </c>
      <c r="D33" s="11">
        <f>SUMIFS(D.2.1.4SO031320451!O:O,D.2.1.4SO031320451!A:A,"P")</f>
        <v>0</v>
      </c>
      <c r="E33" s="11">
        <f>C33+D33</f>
        <v>0</v>
      </c>
    </row>
    <row r="34">
      <c r="A34" s="10" t="s">
        <v>59</v>
      </c>
      <c r="B34" s="10" t="s">
        <v>60</v>
      </c>
      <c r="C34" s="11">
        <f>D.2.1.4SO03132046!I3</f>
        <v>0</v>
      </c>
      <c r="D34" s="11">
        <f>SUMIFS(D.2.1.4SO03132046!O:O,D.2.1.4SO03132046!A:A,"P")</f>
        <v>0</v>
      </c>
      <c r="E34" s="11">
        <f>C34+D34</f>
        <v>0</v>
      </c>
    </row>
    <row r="35">
      <c r="A35" s="10" t="s">
        <v>61</v>
      </c>
      <c r="B35" s="10" t="s">
        <v>62</v>
      </c>
      <c r="C35" s="11">
        <f>D.2.1.4SO031320461!I3</f>
        <v>0</v>
      </c>
      <c r="D35" s="11">
        <f>SUMIFS(D.2.1.4SO031320461!O:O,D.2.1.4SO031320461!A:A,"P")</f>
        <v>0</v>
      </c>
      <c r="E35" s="11">
        <f>C35+D35</f>
        <v>0</v>
      </c>
    </row>
    <row r="36">
      <c r="A36" s="10" t="s">
        <v>63</v>
      </c>
      <c r="B36" s="10" t="s">
        <v>64</v>
      </c>
      <c r="C36" s="11">
        <f>D.2.1.4SO03132047!I3</f>
        <v>0</v>
      </c>
      <c r="D36" s="11">
        <f>SUMIFS(D.2.1.4SO03132047!O:O,D.2.1.4SO03132047!A:A,"P")</f>
        <v>0</v>
      </c>
      <c r="E36" s="11">
        <f>C36+D36</f>
        <v>0</v>
      </c>
    </row>
    <row r="37">
      <c r="A37" s="10" t="s">
        <v>65</v>
      </c>
      <c r="B37" s="10" t="s">
        <v>66</v>
      </c>
      <c r="C37" s="11">
        <f>D.2.1.4SO03132048!I3</f>
        <v>0</v>
      </c>
      <c r="D37" s="11">
        <f>SUMIFS(D.2.1.4SO03132048!O:O,D.2.1.4SO03132048!A:A,"P")</f>
        <v>0</v>
      </c>
      <c r="E37" s="11">
        <f>C37+D37</f>
        <v>0</v>
      </c>
    </row>
    <row r="38">
      <c r="A38" s="10" t="s">
        <v>67</v>
      </c>
      <c r="B38" s="10" t="s">
        <v>68</v>
      </c>
      <c r="C38" s="11">
        <f>D.2.1.4SO031320481!I3</f>
        <v>0</v>
      </c>
      <c r="D38" s="11">
        <f>SUMIFS(D.2.1.4SO031320481!O:O,D.2.1.4SO031320481!A:A,"P")</f>
        <v>0</v>
      </c>
      <c r="E38" s="11">
        <f>C38+D38</f>
        <v>0</v>
      </c>
    </row>
    <row r="39">
      <c r="A39" s="10" t="s">
        <v>69</v>
      </c>
      <c r="B39" s="10" t="s">
        <v>70</v>
      </c>
      <c r="C39" s="11">
        <f>D.2.1.4SO03132049!I3</f>
        <v>0</v>
      </c>
      <c r="D39" s="11">
        <f>SUMIFS(D.2.1.4SO03132049!O:O,D.2.1.4SO03132049!A:A,"P")</f>
        <v>0</v>
      </c>
      <c r="E39" s="11">
        <f>C39+D39</f>
        <v>0</v>
      </c>
    </row>
    <row r="40">
      <c r="A40" s="10" t="s">
        <v>71</v>
      </c>
      <c r="B40" s="10" t="s">
        <v>72</v>
      </c>
      <c r="C40" s="11">
        <f>D.2.1.4SO031320491!I3</f>
        <v>0</v>
      </c>
      <c r="D40" s="11">
        <f>SUMIFS(D.2.1.4SO031320491!O:O,D.2.1.4SO031320491!A:A,"P")</f>
        <v>0</v>
      </c>
      <c r="E40" s="11">
        <f>C40+D40</f>
        <v>0</v>
      </c>
    </row>
    <row r="41">
      <c r="A41" s="10" t="s">
        <v>73</v>
      </c>
      <c r="B41" s="10" t="s">
        <v>74</v>
      </c>
      <c r="C41" s="11">
        <f>D.2.1.4SO03132050!I3</f>
        <v>0</v>
      </c>
      <c r="D41" s="11">
        <f>SUMIFS(D.2.1.4SO03132050!O:O,D.2.1.4SO03132050!A:A,"P")</f>
        <v>0</v>
      </c>
      <c r="E41" s="11">
        <f>C41+D41</f>
        <v>0</v>
      </c>
    </row>
    <row r="42">
      <c r="A42" s="10" t="s">
        <v>75</v>
      </c>
      <c r="B42" s="10" t="s">
        <v>76</v>
      </c>
      <c r="C42" s="11">
        <f>D.2.1.4SO03132054!I3</f>
        <v>0</v>
      </c>
      <c r="D42" s="11">
        <f>SUMIFS(D.2.1.4SO03132054!O:O,D.2.1.4SO03132054!A:A,"P")</f>
        <v>0</v>
      </c>
      <c r="E42" s="11">
        <f>C42+D42</f>
        <v>0</v>
      </c>
    </row>
    <row r="43">
      <c r="A43" s="8" t="s">
        <v>77</v>
      </c>
      <c r="B43" s="8" t="s">
        <v>78</v>
      </c>
      <c r="C43" s="9">
        <f>C44+C45</f>
        <v>0</v>
      </c>
      <c r="D43" s="9">
        <f>D44+D45</f>
        <v>0</v>
      </c>
      <c r="E43" s="9">
        <f>E44+E45</f>
        <v>0</v>
      </c>
    </row>
    <row r="44">
      <c r="A44" s="10" t="s">
        <v>79</v>
      </c>
      <c r="B44" s="10" t="s">
        <v>80</v>
      </c>
      <c r="C44" s="11">
        <f>D.2.1.5SO031720512!I3</f>
        <v>0</v>
      </c>
      <c r="D44" s="11">
        <f>SUMIFS(D.2.1.5SO031720512!O:O,D.2.1.5SO031720512!A:A,"P")</f>
        <v>0</v>
      </c>
      <c r="E44" s="11">
        <f>C44+D44</f>
        <v>0</v>
      </c>
    </row>
    <row r="45">
      <c r="A45" s="10" t="s">
        <v>81</v>
      </c>
      <c r="B45" s="10" t="s">
        <v>82</v>
      </c>
      <c r="C45" s="11">
        <f>D.2.1.5SO031720514!I3</f>
        <v>0</v>
      </c>
      <c r="D45" s="11">
        <f>SUMIFS(D.2.1.5SO031720514!O:O,D.2.1.5SO031720514!A:A,"P")</f>
        <v>0</v>
      </c>
      <c r="E45" s="11">
        <f>C45+D45</f>
        <v>0</v>
      </c>
    </row>
    <row r="46">
      <c r="A46" s="8" t="s">
        <v>83</v>
      </c>
      <c r="B46" s="8" t="s">
        <v>84</v>
      </c>
      <c r="C46" s="9">
        <f>C47+C48+C49+C50+C51+C52</f>
        <v>0</v>
      </c>
      <c r="D46" s="9">
        <f>D47+D48+D49+D50+D51+D52</f>
        <v>0</v>
      </c>
      <c r="E46" s="9">
        <f>E47+E48+E49+E50+E51+E52</f>
        <v>0</v>
      </c>
    </row>
    <row r="47">
      <c r="A47" s="10" t="s">
        <v>85</v>
      </c>
      <c r="B47" s="10" t="s">
        <v>86</v>
      </c>
      <c r="C47" s="11">
        <f>D.2.1.6SO031420614!I3</f>
        <v>0</v>
      </c>
      <c r="D47" s="11">
        <f>SUMIFS(D.2.1.6SO031420614!O:O,D.2.1.6SO031420614!A:A,"P")</f>
        <v>0</v>
      </c>
      <c r="E47" s="11">
        <f>C47+D47</f>
        <v>0</v>
      </c>
    </row>
    <row r="48">
      <c r="A48" s="10" t="s">
        <v>87</v>
      </c>
      <c r="B48" s="10" t="s">
        <v>88</v>
      </c>
      <c r="C48" s="11">
        <f>D.2.1.6SO031420641!I3</f>
        <v>0</v>
      </c>
      <c r="D48" s="11">
        <f>SUMIFS(D.2.1.6SO031420641!O:O,D.2.1.6SO031420641!A:A,"P")</f>
        <v>0</v>
      </c>
      <c r="E48" s="11">
        <f>C48+D48</f>
        <v>0</v>
      </c>
    </row>
    <row r="49">
      <c r="A49" s="10" t="s">
        <v>89</v>
      </c>
      <c r="B49" s="10" t="s">
        <v>90</v>
      </c>
      <c r="C49" s="11">
        <f>D.2.1.6SO031420642!I3</f>
        <v>0</v>
      </c>
      <c r="D49" s="11">
        <f>SUMIFS(D.2.1.6SO031420642!O:O,D.2.1.6SO031420642!A:A,"P")</f>
        <v>0</v>
      </c>
      <c r="E49" s="11">
        <f>C49+D49</f>
        <v>0</v>
      </c>
    </row>
    <row r="50">
      <c r="A50" s="10" t="s">
        <v>91</v>
      </c>
      <c r="B50" s="10" t="s">
        <v>92</v>
      </c>
      <c r="C50" s="11">
        <f>D.2.1.6SO031420652!I3</f>
        <v>0</v>
      </c>
      <c r="D50" s="11">
        <f>SUMIFS(D.2.1.6SO031420652!O:O,D.2.1.6SO031420652!A:A,"P")</f>
        <v>0</v>
      </c>
      <c r="E50" s="11">
        <f>C50+D50</f>
        <v>0</v>
      </c>
    </row>
    <row r="51">
      <c r="A51" s="10" t="s">
        <v>93</v>
      </c>
      <c r="B51" s="10" t="s">
        <v>94</v>
      </c>
      <c r="C51" s="11">
        <f>D.2.1.6SO0315201202!I3</f>
        <v>0</v>
      </c>
      <c r="D51" s="11">
        <f>SUMIFS(D.2.1.6SO0315201202!O:O,D.2.1.6SO0315201202!A:A,"P")</f>
        <v>0</v>
      </c>
      <c r="E51" s="11">
        <f>C51+D51</f>
        <v>0</v>
      </c>
    </row>
    <row r="52">
      <c r="A52" s="10" t="s">
        <v>95</v>
      </c>
      <c r="B52" s="10" t="s">
        <v>96</v>
      </c>
      <c r="C52" s="11">
        <f>D.2.1.6SO0315201232!I3</f>
        <v>0</v>
      </c>
      <c r="D52" s="11">
        <f>SUMIFS(D.2.1.6SO0315201232!O:O,D.2.1.6SO0315201232!A:A,"P")</f>
        <v>0</v>
      </c>
      <c r="E52" s="11">
        <f>C52+D52</f>
        <v>0</v>
      </c>
    </row>
    <row r="53">
      <c r="A53" s="8" t="s">
        <v>97</v>
      </c>
      <c r="B53" s="8" t="s">
        <v>98</v>
      </c>
      <c r="C53" s="9">
        <f>C54+C55+C56+C57+C58+C59+C60+C61+C62+C63+C64+C65+C66+C67+C68+C69+C70</f>
        <v>0</v>
      </c>
      <c r="D53" s="9">
        <f>D54+D55+D56+D57+D58+D59+D60+D61+D62+D63+D64+D65+D66+D67+D68+D69+D70</f>
        <v>0</v>
      </c>
      <c r="E53" s="9">
        <f>E54+E55+E56+E57+E58+E59+E60+E61+E62+E63+E64+E65+E66+E67+E68+E69+E70</f>
        <v>0</v>
      </c>
    </row>
    <row r="54">
      <c r="A54" s="10" t="s">
        <v>99</v>
      </c>
      <c r="B54" s="10" t="s">
        <v>100</v>
      </c>
      <c r="C54" s="11">
        <f>D.2.1.8SO031520116!I3</f>
        <v>0</v>
      </c>
      <c r="D54" s="11">
        <f>SUMIFS(D.2.1.8SO031520116!O:O,D.2.1.8SO031520116!A:A,"P")</f>
        <v>0</v>
      </c>
      <c r="E54" s="11">
        <f>C54+D54</f>
        <v>0</v>
      </c>
    </row>
    <row r="55">
      <c r="A55" s="10" t="s">
        <v>101</v>
      </c>
      <c r="B55" s="10" t="s">
        <v>102</v>
      </c>
      <c r="C55" s="11">
        <f>D.2.1.8SO0315201161!I3</f>
        <v>0</v>
      </c>
      <c r="D55" s="11">
        <f>SUMIFS(D.2.1.8SO0315201161!O:O,D.2.1.8SO0315201161!A:A,"P")</f>
        <v>0</v>
      </c>
      <c r="E55" s="11">
        <f>C55+D55</f>
        <v>0</v>
      </c>
    </row>
    <row r="56">
      <c r="A56" s="10" t="s">
        <v>103</v>
      </c>
      <c r="B56" s="10" t="s">
        <v>104</v>
      </c>
      <c r="C56" s="11">
        <f>D.2.1.8SO031520120!I3</f>
        <v>0</v>
      </c>
      <c r="D56" s="11">
        <f>SUMIFS(D.2.1.8SO031520120!O:O,D.2.1.8SO031520120!A:A,"P")</f>
        <v>0</v>
      </c>
      <c r="E56" s="11">
        <f>C56+D56</f>
        <v>0</v>
      </c>
    </row>
    <row r="57">
      <c r="A57" s="10" t="s">
        <v>105</v>
      </c>
      <c r="B57" s="10" t="s">
        <v>106</v>
      </c>
      <c r="C57" s="11">
        <f>D.2.1.8SO0315201201!I3</f>
        <v>0</v>
      </c>
      <c r="D57" s="11">
        <f>SUMIFS(D.2.1.8SO0315201201!O:O,D.2.1.8SO0315201201!A:A,"P")</f>
        <v>0</v>
      </c>
      <c r="E57" s="11">
        <f>C57+D57</f>
        <v>0</v>
      </c>
    </row>
    <row r="58">
      <c r="A58" s="10" t="s">
        <v>107</v>
      </c>
      <c r="B58" s="10" t="s">
        <v>108</v>
      </c>
      <c r="C58" s="11">
        <f>D.2.1.8SO031520121!I3</f>
        <v>0</v>
      </c>
      <c r="D58" s="11">
        <f>SUMIFS(D.2.1.8SO031520121!O:O,D.2.1.8SO031520121!A:A,"P")</f>
        <v>0</v>
      </c>
      <c r="E58" s="11">
        <f>C58+D58</f>
        <v>0</v>
      </c>
    </row>
    <row r="59">
      <c r="A59" s="10" t="s">
        <v>109</v>
      </c>
      <c r="B59" s="10" t="s">
        <v>110</v>
      </c>
      <c r="C59" s="11">
        <f>D.2.1.8SO0315201211!I3</f>
        <v>0</v>
      </c>
      <c r="D59" s="11">
        <f>SUMIFS(D.2.1.8SO0315201211!O:O,D.2.1.8SO0315201211!A:A,"P")</f>
        <v>0</v>
      </c>
      <c r="E59" s="11">
        <f>C59+D59</f>
        <v>0</v>
      </c>
    </row>
    <row r="60">
      <c r="A60" s="10" t="s">
        <v>111</v>
      </c>
      <c r="B60" s="10" t="s">
        <v>112</v>
      </c>
      <c r="C60" s="11">
        <f>D.2.1.8SO031520122!I3</f>
        <v>0</v>
      </c>
      <c r="D60" s="11">
        <f>SUMIFS(D.2.1.8SO031520122!O:O,D.2.1.8SO031520122!A:A,"P")</f>
        <v>0</v>
      </c>
      <c r="E60" s="11">
        <f>C60+D60</f>
        <v>0</v>
      </c>
    </row>
    <row r="61">
      <c r="A61" s="10" t="s">
        <v>113</v>
      </c>
      <c r="B61" s="10" t="s">
        <v>114</v>
      </c>
      <c r="C61" s="11">
        <f>D.2.1.8SO0315201221!I3</f>
        <v>0</v>
      </c>
      <c r="D61" s="11">
        <f>SUMIFS(D.2.1.8SO0315201221!O:O,D.2.1.8SO0315201221!A:A,"P")</f>
        <v>0</v>
      </c>
      <c r="E61" s="11">
        <f>C61+D61</f>
        <v>0</v>
      </c>
    </row>
    <row r="62">
      <c r="A62" s="10" t="s">
        <v>115</v>
      </c>
      <c r="B62" s="10" t="s">
        <v>116</v>
      </c>
      <c r="C62" s="11">
        <f>D.2.1.8SO031520123!I3</f>
        <v>0</v>
      </c>
      <c r="D62" s="11">
        <f>SUMIFS(D.2.1.8SO031520123!O:O,D.2.1.8SO031520123!A:A,"P")</f>
        <v>0</v>
      </c>
      <c r="E62" s="11">
        <f>C62+D62</f>
        <v>0</v>
      </c>
    </row>
    <row r="63">
      <c r="A63" s="10" t="s">
        <v>117</v>
      </c>
      <c r="B63" s="10" t="s">
        <v>118</v>
      </c>
      <c r="C63" s="11">
        <f>D.2.1.8SO0315201231!I3</f>
        <v>0</v>
      </c>
      <c r="D63" s="11">
        <f>SUMIFS(D.2.1.8SO0315201231!O:O,D.2.1.8SO0315201231!A:A,"P")</f>
        <v>0</v>
      </c>
      <c r="E63" s="11">
        <f>C63+D63</f>
        <v>0</v>
      </c>
    </row>
    <row r="64">
      <c r="A64" s="10" t="s">
        <v>119</v>
      </c>
      <c r="B64" s="10" t="s">
        <v>120</v>
      </c>
      <c r="C64" s="11">
        <f>D.2.1.8SO031520125!I3</f>
        <v>0</v>
      </c>
      <c r="D64" s="11">
        <f>SUMIFS(D.2.1.8SO031520125!O:O,D.2.1.8SO031520125!A:A,"P")</f>
        <v>0</v>
      </c>
      <c r="E64" s="11">
        <f>C64+D64</f>
        <v>0</v>
      </c>
    </row>
    <row r="65">
      <c r="A65" s="10" t="s">
        <v>121</v>
      </c>
      <c r="B65" s="10" t="s">
        <v>122</v>
      </c>
      <c r="C65" s="11">
        <f>D.2.1.8SO0315201251!I3</f>
        <v>0</v>
      </c>
      <c r="D65" s="11">
        <f>SUMIFS(D.2.1.8SO0315201251!O:O,D.2.1.8SO0315201251!A:A,"P")</f>
        <v>0</v>
      </c>
      <c r="E65" s="11">
        <f>C65+D65</f>
        <v>0</v>
      </c>
    </row>
    <row r="66">
      <c r="A66" s="10" t="s">
        <v>123</v>
      </c>
      <c r="B66" s="10" t="s">
        <v>124</v>
      </c>
      <c r="C66" s="11">
        <f>D.2.1.8SO0315201314!I3</f>
        <v>0</v>
      </c>
      <c r="D66" s="11">
        <f>SUMIFS(D.2.1.8SO0315201314!O:O,D.2.1.8SO0315201314!A:A,"P")</f>
        <v>0</v>
      </c>
      <c r="E66" s="11">
        <f>C66+D66</f>
        <v>0</v>
      </c>
    </row>
    <row r="67">
      <c r="A67" s="10" t="s">
        <v>125</v>
      </c>
      <c r="B67" s="10" t="s">
        <v>126</v>
      </c>
      <c r="C67" s="11">
        <f>D.2.1.8SO031520132!I3</f>
        <v>0</v>
      </c>
      <c r="D67" s="11">
        <f>SUMIFS(D.2.1.8SO031520132!O:O,D.2.1.8SO031520132!A:A,"P")</f>
        <v>0</v>
      </c>
      <c r="E67" s="11">
        <f>C67+D67</f>
        <v>0</v>
      </c>
    </row>
    <row r="68">
      <c r="A68" s="10" t="s">
        <v>127</v>
      </c>
      <c r="B68" s="10" t="s">
        <v>128</v>
      </c>
      <c r="C68" s="11">
        <f>D.2.1.8SO0315201321!I3</f>
        <v>0</v>
      </c>
      <c r="D68" s="11">
        <f>SUMIFS(D.2.1.8SO0315201321!O:O,D.2.1.8SO0315201321!A:A,"P")</f>
        <v>0</v>
      </c>
      <c r="E68" s="11">
        <f>C68+D68</f>
        <v>0</v>
      </c>
    </row>
    <row r="69">
      <c r="A69" s="10" t="s">
        <v>129</v>
      </c>
      <c r="B69" s="10" t="s">
        <v>130</v>
      </c>
      <c r="C69" s="11">
        <f>D.2.1.8SO031520133!I3</f>
        <v>0</v>
      </c>
      <c r="D69" s="11">
        <f>SUMIFS(D.2.1.8SO031520133!O:O,D.2.1.8SO031520133!A:A,"P")</f>
        <v>0</v>
      </c>
      <c r="E69" s="11">
        <f>C69+D69</f>
        <v>0</v>
      </c>
    </row>
    <row r="70">
      <c r="A70" s="10" t="s">
        <v>131</v>
      </c>
      <c r="B70" s="10" t="s">
        <v>132</v>
      </c>
      <c r="C70" s="11">
        <f>D.2.1.8SO0315201331!I3</f>
        <v>0</v>
      </c>
      <c r="D70" s="11">
        <f>SUMIFS(D.2.1.8SO0315201331!O:O,D.2.1.8SO0315201331!A:A,"P")</f>
        <v>0</v>
      </c>
      <c r="E70" s="11">
        <f>C70+D70</f>
        <v>0</v>
      </c>
    </row>
    <row r="71">
      <c r="A71" s="8" t="s">
        <v>133</v>
      </c>
      <c r="B71" s="8" t="s">
        <v>134</v>
      </c>
      <c r="C71" s="9">
        <f>C72</f>
        <v>0</v>
      </c>
      <c r="D71" s="9">
        <f>D72</f>
        <v>0</v>
      </c>
      <c r="E71" s="9">
        <f>E72</f>
        <v>0</v>
      </c>
    </row>
    <row r="72">
      <c r="A72" s="10" t="s">
        <v>135</v>
      </c>
      <c r="B72" s="10" t="s">
        <v>136</v>
      </c>
      <c r="C72" s="11">
        <f>D.2.2.2SO031320492!I3</f>
        <v>0</v>
      </c>
      <c r="D72" s="11">
        <f>SUMIFS(D.2.2.2SO031320492!O:O,D.2.2.2SO031320492!A:A,"P")</f>
        <v>0</v>
      </c>
      <c r="E72" s="11">
        <f>C72+D72</f>
        <v>0</v>
      </c>
    </row>
    <row r="73">
      <c r="A73" s="8" t="s">
        <v>137</v>
      </c>
      <c r="B73" s="8" t="s">
        <v>138</v>
      </c>
      <c r="C73" s="9">
        <f>C74+C75+C76+C77+C78+C79+C80</f>
        <v>0</v>
      </c>
      <c r="D73" s="9">
        <f>D74+D75+D76+D77+D78+D79+D80</f>
        <v>0</v>
      </c>
      <c r="E73" s="9">
        <f>E74+E75+E76+E77+E78+E79+E80</f>
        <v>0</v>
      </c>
    </row>
    <row r="74">
      <c r="A74" s="10" t="s">
        <v>139</v>
      </c>
      <c r="B74" s="10" t="s">
        <v>140</v>
      </c>
      <c r="C74" s="11">
        <f>D.2.2.5SO03232051!I3</f>
        <v>0</v>
      </c>
      <c r="D74" s="11">
        <f>SUMIFS(D.2.2.5SO03232051!O:O,D.2.2.5SO03232051!A:A,"P")</f>
        <v>0</v>
      </c>
      <c r="E74" s="11">
        <f>C74+D74</f>
        <v>0</v>
      </c>
    </row>
    <row r="75">
      <c r="A75" s="10" t="s">
        <v>141</v>
      </c>
      <c r="B75" s="10" t="s">
        <v>142</v>
      </c>
      <c r="C75" s="11">
        <f>D.2.2.5SO03232052!I3</f>
        <v>0</v>
      </c>
      <c r="D75" s="11">
        <f>SUMIFS(D.2.2.5SO03232052!O:O,D.2.2.5SO03232052!A:A,"P")</f>
        <v>0</v>
      </c>
      <c r="E75" s="11">
        <f>C75+D75</f>
        <v>0</v>
      </c>
    </row>
    <row r="76">
      <c r="A76" s="10" t="s">
        <v>143</v>
      </c>
      <c r="B76" s="10" t="s">
        <v>144</v>
      </c>
      <c r="C76" s="11">
        <f>D.2.2.5SO032320521!I3</f>
        <v>0</v>
      </c>
      <c r="D76" s="11">
        <f>SUMIFS(D.2.2.5SO032320521!O:O,D.2.2.5SO032320521!A:A,"P")</f>
        <v>0</v>
      </c>
      <c r="E76" s="11">
        <f>C76+D76</f>
        <v>0</v>
      </c>
    </row>
    <row r="77">
      <c r="A77" s="10" t="s">
        <v>145</v>
      </c>
      <c r="B77" s="10" t="s">
        <v>146</v>
      </c>
      <c r="C77" s="11">
        <f>D.2.2.5SO032320522!I3</f>
        <v>0</v>
      </c>
      <c r="D77" s="11">
        <f>SUMIFS(D.2.2.5SO032320522!O:O,D.2.2.5SO032320522!A:A,"P")</f>
        <v>0</v>
      </c>
      <c r="E77" s="11">
        <f>C77+D77</f>
        <v>0</v>
      </c>
    </row>
    <row r="78">
      <c r="A78" s="10" t="s">
        <v>147</v>
      </c>
      <c r="B78" s="10" t="s">
        <v>148</v>
      </c>
      <c r="C78" s="11">
        <f>D.2.2.5SO03232053!I3</f>
        <v>0</v>
      </c>
      <c r="D78" s="11">
        <f>SUMIFS(D.2.2.5SO03232053!O:O,D.2.2.5SO03232053!A:A,"P")</f>
        <v>0</v>
      </c>
      <c r="E78" s="11">
        <f>C78+D78</f>
        <v>0</v>
      </c>
    </row>
    <row r="79">
      <c r="A79" s="10" t="s">
        <v>149</v>
      </c>
      <c r="B79" s="10" t="s">
        <v>150</v>
      </c>
      <c r="C79" s="11">
        <f>D.2.2.5SO03232054!I3</f>
        <v>0</v>
      </c>
      <c r="D79" s="11">
        <f>SUMIFS(D.2.2.5SO03232054!O:O,D.2.2.5SO03232054!A:A,"P")</f>
        <v>0</v>
      </c>
      <c r="E79" s="11">
        <f>C79+D79</f>
        <v>0</v>
      </c>
    </row>
    <row r="80">
      <c r="A80" s="10" t="s">
        <v>151</v>
      </c>
      <c r="B80" s="10" t="s">
        <v>152</v>
      </c>
      <c r="C80" s="11">
        <f>D.2.2.5SO032320541!I3</f>
        <v>0</v>
      </c>
      <c r="D80" s="11">
        <f>SUMIFS(D.2.2.5SO032320541!O:O,D.2.2.5SO032320541!A:A,"P")</f>
        <v>0</v>
      </c>
      <c r="E80" s="11">
        <f>C80+D80</f>
        <v>0</v>
      </c>
    </row>
    <row r="81">
      <c r="A81" s="8" t="s">
        <v>153</v>
      </c>
      <c r="B81" s="8" t="s">
        <v>154</v>
      </c>
      <c r="C81" s="9">
        <f>C82</f>
        <v>0</v>
      </c>
      <c r="D81" s="9">
        <f>D82</f>
        <v>0</v>
      </c>
      <c r="E81" s="9">
        <f>E82</f>
        <v>0</v>
      </c>
    </row>
    <row r="82">
      <c r="A82" s="10" t="s">
        <v>155</v>
      </c>
      <c r="B82" s="10" t="s">
        <v>156</v>
      </c>
      <c r="C82" s="11">
        <f>D.2.2.6SO031320512!I3</f>
        <v>0</v>
      </c>
      <c r="D82" s="11">
        <f>SUMIFS(D.2.2.6SO031320512!O:O,D.2.2.6SO031320512!A:A,"P")</f>
        <v>0</v>
      </c>
      <c r="E82" s="11">
        <f>C82+D82</f>
        <v>0</v>
      </c>
    </row>
    <row r="83">
      <c r="A83" s="8" t="s">
        <v>157</v>
      </c>
      <c r="B83" s="8" t="s">
        <v>158</v>
      </c>
      <c r="C83" s="9">
        <f>C84</f>
        <v>0</v>
      </c>
      <c r="D83" s="9">
        <f>D84</f>
        <v>0</v>
      </c>
      <c r="E83" s="9">
        <f>E84</f>
        <v>0</v>
      </c>
    </row>
    <row r="84">
      <c r="A84" s="10" t="s">
        <v>159</v>
      </c>
      <c r="B84" s="10" t="s">
        <v>160</v>
      </c>
      <c r="C84" s="11">
        <f>D.2.3.2SO032120111!I3</f>
        <v>0</v>
      </c>
      <c r="D84" s="11">
        <f>SUMIFS(D.2.3.2SO032120111!O:O,D.2.3.2SO032120111!A:A,"P")</f>
        <v>0</v>
      </c>
      <c r="E84" s="11">
        <f>C84+D84</f>
        <v>0</v>
      </c>
    </row>
    <row r="85">
      <c r="A85" s="8" t="s">
        <v>161</v>
      </c>
      <c r="B85" s="8" t="s">
        <v>162</v>
      </c>
      <c r="C85" s="9">
        <f>C86</f>
        <v>0</v>
      </c>
      <c r="D85" s="9">
        <f>D86</f>
        <v>0</v>
      </c>
      <c r="E85" s="9">
        <f>E86</f>
        <v>0</v>
      </c>
    </row>
    <row r="86">
      <c r="A86" s="10" t="s">
        <v>163</v>
      </c>
      <c r="B86" s="10" t="s">
        <v>164</v>
      </c>
      <c r="C86" s="11">
        <f>D.9.9SO9090!I3</f>
        <v>0</v>
      </c>
      <c r="D86" s="11">
        <f>SUMIFS(D.9.9SO9090!O:O,D.9.9SO9090!A:A,"P")</f>
        <v>0</v>
      </c>
      <c r="E86" s="11">
        <f>C86+D86</f>
        <v>0</v>
      </c>
    </row>
    <row r="87">
      <c r="A87" s="8" t="s">
        <v>165</v>
      </c>
      <c r="B87" s="8" t="s">
        <v>166</v>
      </c>
      <c r="C87" s="9">
        <f>C88</f>
        <v>0</v>
      </c>
      <c r="D87" s="9">
        <f>D88</f>
        <v>0</v>
      </c>
      <c r="E87" s="9">
        <f>E88</f>
        <v>0</v>
      </c>
    </row>
    <row r="88">
      <c r="A88" s="10" t="s">
        <v>167</v>
      </c>
      <c r="B88" s="10" t="s">
        <v>168</v>
      </c>
      <c r="C88" s="11">
        <f>D.999SO98981!I3</f>
        <v>0</v>
      </c>
      <c r="D88" s="11">
        <f>SUMIFS(D.999SO98981!O:O,D.999SO98981!A:A,"P")</f>
        <v>0</v>
      </c>
      <c r="E88" s="11">
        <f>C88+D88</f>
        <v>0</v>
      </c>
    </row>
  </sheetData>
  <mergeCells count="2">
    <mergeCell ref="B2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174</v>
      </c>
      <c r="I3" s="25">
        <f>SUMIFS(I9:I16,A9:A16,"SD")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174</v>
      </c>
      <c r="D5" s="22"/>
      <c r="E5" s="23" t="s">
        <v>14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SUMIFS(I10:I16,A10:A16,"P")</f>
        <v>0</v>
      </c>
      <c r="J9" s="36"/>
    </row>
    <row r="10" ht="30">
      <c r="A10" s="37" t="s">
        <v>193</v>
      </c>
      <c r="B10" s="37">
        <v>1</v>
      </c>
      <c r="C10" s="38" t="s">
        <v>194</v>
      </c>
      <c r="D10" s="37" t="s">
        <v>195</v>
      </c>
      <c r="E10" s="39" t="s">
        <v>196</v>
      </c>
      <c r="F10" s="40" t="s">
        <v>197</v>
      </c>
      <c r="G10" s="41">
        <v>13596.148999999999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45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75">
      <c r="A12" s="37" t="s">
        <v>200</v>
      </c>
      <c r="B12" s="45"/>
      <c r="C12" s="46"/>
      <c r="D12" s="46"/>
      <c r="E12" s="48" t="s">
        <v>201</v>
      </c>
      <c r="F12" s="46"/>
      <c r="G12" s="46"/>
      <c r="H12" s="46"/>
      <c r="I12" s="46"/>
      <c r="J12" s="47"/>
    </row>
    <row r="13" ht="409.5">
      <c r="A13" s="37" t="s">
        <v>202</v>
      </c>
      <c r="B13" s="45"/>
      <c r="C13" s="46"/>
      <c r="D13" s="46"/>
      <c r="E13" s="39" t="s">
        <v>203</v>
      </c>
      <c r="F13" s="46"/>
      <c r="G13" s="46"/>
      <c r="H13" s="46"/>
      <c r="I13" s="46"/>
      <c r="J13" s="47"/>
    </row>
    <row r="14" ht="30">
      <c r="A14" s="37" t="s">
        <v>193</v>
      </c>
      <c r="B14" s="37">
        <v>2</v>
      </c>
      <c r="C14" s="38" t="s">
        <v>204</v>
      </c>
      <c r="D14" s="37" t="s">
        <v>195</v>
      </c>
      <c r="E14" s="39" t="s">
        <v>205</v>
      </c>
      <c r="F14" s="40" t="s">
        <v>197</v>
      </c>
      <c r="G14" s="41">
        <v>3368.337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206</v>
      </c>
      <c r="F15" s="46"/>
      <c r="G15" s="46"/>
      <c r="H15" s="46"/>
      <c r="I15" s="46"/>
      <c r="J15" s="47"/>
    </row>
    <row r="16" ht="180">
      <c r="A16" s="37" t="s">
        <v>202</v>
      </c>
      <c r="B16" s="49"/>
      <c r="C16" s="50"/>
      <c r="D16" s="50"/>
      <c r="E16" s="39" t="s">
        <v>207</v>
      </c>
      <c r="F16" s="50"/>
      <c r="G16" s="50"/>
      <c r="H16" s="50"/>
      <c r="I16" s="50"/>
      <c r="J16" s="51"/>
    </row>
  </sheetData>
  <sheetProtection sheet="1" objects="1" scenarios="1" spinCount="100000" saltValue="IYi5EacifkSe+MzNC1UnK0kaHGatez4/o/46ZkeO+gjfZQoLuE4PB2Q8XKtn2VzrlT5DPvOTE9TW8sGDykNLLQ==" hashValue="fuhWpD0ZLZc9QLIl/yppuHGXsYeq9nPQe5wb+o87HGMFgJDGfRQIVsGobZNEKxy69C/lYDyXWbZSK4pu6/WtM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208</v>
      </c>
      <c r="I3" s="25">
        <f>SUMIFS(I9:I388,A9:A388,"SD")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208</v>
      </c>
      <c r="D5" s="22"/>
      <c r="E5" s="23" t="s">
        <v>16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209</v>
      </c>
      <c r="D9" s="34"/>
      <c r="E9" s="31" t="s">
        <v>210</v>
      </c>
      <c r="F9" s="34"/>
      <c r="G9" s="34"/>
      <c r="H9" s="34"/>
      <c r="I9" s="35">
        <f>SUMIFS(I10:I13,A10:A13,"P")</f>
        <v>0</v>
      </c>
      <c r="J9" s="36"/>
    </row>
    <row r="10" ht="30">
      <c r="A10" s="37" t="s">
        <v>193</v>
      </c>
      <c r="B10" s="37">
        <v>110</v>
      </c>
      <c r="C10" s="38" t="s">
        <v>211</v>
      </c>
      <c r="D10" s="37" t="s">
        <v>195</v>
      </c>
      <c r="E10" s="39" t="s">
        <v>212</v>
      </c>
      <c r="F10" s="40" t="s">
        <v>213</v>
      </c>
      <c r="G10" s="41">
        <v>4.0800000000000001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212</v>
      </c>
      <c r="F11" s="46"/>
      <c r="G11" s="46"/>
      <c r="H11" s="46"/>
      <c r="I11" s="46"/>
      <c r="J11" s="47"/>
    </row>
    <row r="12" ht="60">
      <c r="A12" s="37" t="s">
        <v>200</v>
      </c>
      <c r="B12" s="45"/>
      <c r="C12" s="46"/>
      <c r="D12" s="46"/>
      <c r="E12" s="48" t="s">
        <v>214</v>
      </c>
      <c r="F12" s="46"/>
      <c r="G12" s="46"/>
      <c r="H12" s="46"/>
      <c r="I12" s="46"/>
      <c r="J12" s="47"/>
    </row>
    <row r="13" ht="409.5">
      <c r="A13" s="37" t="s">
        <v>202</v>
      </c>
      <c r="B13" s="45"/>
      <c r="C13" s="46"/>
      <c r="D13" s="46"/>
      <c r="E13" s="39" t="s">
        <v>215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216</v>
      </c>
      <c r="D14" s="34"/>
      <c r="E14" s="31" t="s">
        <v>217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193</v>
      </c>
      <c r="B15" s="37">
        <v>111</v>
      </c>
      <c r="C15" s="38" t="s">
        <v>218</v>
      </c>
      <c r="D15" s="37" t="s">
        <v>195</v>
      </c>
      <c r="E15" s="39" t="s">
        <v>219</v>
      </c>
      <c r="F15" s="40" t="s">
        <v>213</v>
      </c>
      <c r="G15" s="41">
        <v>10.199999999999999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219</v>
      </c>
      <c r="F16" s="46"/>
      <c r="G16" s="46"/>
      <c r="H16" s="46"/>
      <c r="I16" s="46"/>
      <c r="J16" s="47"/>
    </row>
    <row r="17" ht="60">
      <c r="A17" s="37" t="s">
        <v>200</v>
      </c>
      <c r="B17" s="45"/>
      <c r="C17" s="46"/>
      <c r="D17" s="46"/>
      <c r="E17" s="48" t="s">
        <v>220</v>
      </c>
      <c r="F17" s="46"/>
      <c r="G17" s="46"/>
      <c r="H17" s="46"/>
      <c r="I17" s="46"/>
      <c r="J17" s="47"/>
    </row>
    <row r="18" ht="409.5">
      <c r="A18" s="37" t="s">
        <v>202</v>
      </c>
      <c r="B18" s="45"/>
      <c r="C18" s="46"/>
      <c r="D18" s="46"/>
      <c r="E18" s="39" t="s">
        <v>221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222</v>
      </c>
      <c r="D19" s="34"/>
      <c r="E19" s="31" t="s">
        <v>223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112</v>
      </c>
      <c r="C20" s="38" t="s">
        <v>224</v>
      </c>
      <c r="D20" s="37" t="s">
        <v>195</v>
      </c>
      <c r="E20" s="39" t="s">
        <v>225</v>
      </c>
      <c r="F20" s="40" t="s">
        <v>226</v>
      </c>
      <c r="G20" s="41">
        <v>34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198</v>
      </c>
      <c r="B21" s="45"/>
      <c r="C21" s="46"/>
      <c r="D21" s="46"/>
      <c r="E21" s="39" t="s">
        <v>225</v>
      </c>
      <c r="F21" s="46"/>
      <c r="G21" s="46"/>
      <c r="H21" s="46"/>
      <c r="I21" s="46"/>
      <c r="J21" s="47"/>
    </row>
    <row r="22" ht="60">
      <c r="A22" s="37" t="s">
        <v>200</v>
      </c>
      <c r="B22" s="45"/>
      <c r="C22" s="46"/>
      <c r="D22" s="46"/>
      <c r="E22" s="48" t="s">
        <v>227</v>
      </c>
      <c r="F22" s="46"/>
      <c r="G22" s="46"/>
      <c r="H22" s="46"/>
      <c r="I22" s="46"/>
      <c r="J22" s="47"/>
    </row>
    <row r="23" ht="409.5">
      <c r="A23" s="37" t="s">
        <v>202</v>
      </c>
      <c r="B23" s="45"/>
      <c r="C23" s="46"/>
      <c r="D23" s="46"/>
      <c r="E23" s="39" t="s">
        <v>228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229</v>
      </c>
      <c r="D24" s="34"/>
      <c r="E24" s="31" t="s">
        <v>230</v>
      </c>
      <c r="F24" s="34"/>
      <c r="G24" s="34"/>
      <c r="H24" s="34"/>
      <c r="I24" s="35">
        <f>SUMIFS(I25:I27,A25:A27,"P")</f>
        <v>0</v>
      </c>
      <c r="J24" s="36"/>
    </row>
    <row r="25">
      <c r="A25" s="37" t="s">
        <v>193</v>
      </c>
      <c r="B25" s="37">
        <v>2</v>
      </c>
      <c r="C25" s="38" t="s">
        <v>231</v>
      </c>
      <c r="D25" s="37" t="s">
        <v>232</v>
      </c>
      <c r="E25" s="39" t="s">
        <v>233</v>
      </c>
      <c r="F25" s="40" t="s">
        <v>234</v>
      </c>
      <c r="G25" s="41">
        <v>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233</v>
      </c>
      <c r="F26" s="46"/>
      <c r="G26" s="46"/>
      <c r="H26" s="46"/>
      <c r="I26" s="46"/>
      <c r="J26" s="47"/>
    </row>
    <row r="27" ht="60">
      <c r="A27" s="37" t="s">
        <v>202</v>
      </c>
      <c r="B27" s="45"/>
      <c r="C27" s="46"/>
      <c r="D27" s="46"/>
      <c r="E27" s="39" t="s">
        <v>235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236</v>
      </c>
      <c r="D28" s="34"/>
      <c r="E28" s="31" t="s">
        <v>237</v>
      </c>
      <c r="F28" s="34"/>
      <c r="G28" s="34"/>
      <c r="H28" s="34"/>
      <c r="I28" s="35">
        <f>SUMIFS(I29:I41,A29:A41,"P")</f>
        <v>0</v>
      </c>
      <c r="J28" s="36"/>
    </row>
    <row r="29">
      <c r="A29" s="37" t="s">
        <v>193</v>
      </c>
      <c r="B29" s="37">
        <v>4</v>
      </c>
      <c r="C29" s="38" t="s">
        <v>238</v>
      </c>
      <c r="D29" s="37" t="s">
        <v>232</v>
      </c>
      <c r="E29" s="39" t="s">
        <v>239</v>
      </c>
      <c r="F29" s="40" t="s">
        <v>213</v>
      </c>
      <c r="G29" s="41">
        <v>39226.663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45">
      <c r="A30" s="37" t="s">
        <v>198</v>
      </c>
      <c r="B30" s="45"/>
      <c r="C30" s="46"/>
      <c r="D30" s="46"/>
      <c r="E30" s="39" t="s">
        <v>240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48" t="s">
        <v>241</v>
      </c>
      <c r="F31" s="46"/>
      <c r="G31" s="46"/>
      <c r="H31" s="46"/>
      <c r="I31" s="46"/>
      <c r="J31" s="47"/>
    </row>
    <row r="32" ht="105">
      <c r="A32" s="37" t="s">
        <v>202</v>
      </c>
      <c r="B32" s="45"/>
      <c r="C32" s="46"/>
      <c r="D32" s="46"/>
      <c r="E32" s="39" t="s">
        <v>242</v>
      </c>
      <c r="F32" s="46"/>
      <c r="G32" s="46"/>
      <c r="H32" s="46"/>
      <c r="I32" s="46"/>
      <c r="J32" s="47"/>
    </row>
    <row r="33">
      <c r="A33" s="37" t="s">
        <v>193</v>
      </c>
      <c r="B33" s="37">
        <v>5</v>
      </c>
      <c r="C33" s="38" t="s">
        <v>243</v>
      </c>
      <c r="D33" s="37" t="s">
        <v>232</v>
      </c>
      <c r="E33" s="39" t="s">
        <v>244</v>
      </c>
      <c r="F33" s="40" t="s">
        <v>213</v>
      </c>
      <c r="G33" s="41">
        <v>6894.5699999999997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245</v>
      </c>
      <c r="F34" s="46"/>
      <c r="G34" s="46"/>
      <c r="H34" s="46"/>
      <c r="I34" s="46"/>
      <c r="J34" s="47"/>
    </row>
    <row r="35" ht="105">
      <c r="A35" s="37" t="s">
        <v>202</v>
      </c>
      <c r="B35" s="45"/>
      <c r="C35" s="46"/>
      <c r="D35" s="46"/>
      <c r="E35" s="39" t="s">
        <v>242</v>
      </c>
      <c r="F35" s="46"/>
      <c r="G35" s="46"/>
      <c r="H35" s="46"/>
      <c r="I35" s="46"/>
      <c r="J35" s="47"/>
    </row>
    <row r="36">
      <c r="A36" s="37" t="s">
        <v>193</v>
      </c>
      <c r="B36" s="37">
        <v>6</v>
      </c>
      <c r="C36" s="38" t="s">
        <v>246</v>
      </c>
      <c r="D36" s="37" t="s">
        <v>232</v>
      </c>
      <c r="E36" s="39" t="s">
        <v>247</v>
      </c>
      <c r="F36" s="40" t="s">
        <v>213</v>
      </c>
      <c r="G36" s="41">
        <v>75.668999999999997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248</v>
      </c>
      <c r="F37" s="46"/>
      <c r="G37" s="46"/>
      <c r="H37" s="46"/>
      <c r="I37" s="46"/>
      <c r="J37" s="47"/>
    </row>
    <row r="38" ht="105">
      <c r="A38" s="37" t="s">
        <v>202</v>
      </c>
      <c r="B38" s="45"/>
      <c r="C38" s="46"/>
      <c r="D38" s="46"/>
      <c r="E38" s="39" t="s">
        <v>242</v>
      </c>
      <c r="F38" s="46"/>
      <c r="G38" s="46"/>
      <c r="H38" s="46"/>
      <c r="I38" s="46"/>
      <c r="J38" s="47"/>
    </row>
    <row r="39">
      <c r="A39" s="37" t="s">
        <v>193</v>
      </c>
      <c r="B39" s="37">
        <v>7</v>
      </c>
      <c r="C39" s="38" t="s">
        <v>249</v>
      </c>
      <c r="D39" s="37" t="s">
        <v>232</v>
      </c>
      <c r="E39" s="39" t="s">
        <v>250</v>
      </c>
      <c r="F39" s="40" t="s">
        <v>213</v>
      </c>
      <c r="G39" s="41">
        <v>3386.7399999999998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250</v>
      </c>
      <c r="F40" s="46"/>
      <c r="G40" s="46"/>
      <c r="H40" s="46"/>
      <c r="I40" s="46"/>
      <c r="J40" s="47"/>
    </row>
    <row r="41" ht="120">
      <c r="A41" s="37" t="s">
        <v>202</v>
      </c>
      <c r="B41" s="45"/>
      <c r="C41" s="46"/>
      <c r="D41" s="46"/>
      <c r="E41" s="39" t="s">
        <v>251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252</v>
      </c>
      <c r="D42" s="34"/>
      <c r="E42" s="31" t="s">
        <v>253</v>
      </c>
      <c r="F42" s="34"/>
      <c r="G42" s="34"/>
      <c r="H42" s="34"/>
      <c r="I42" s="35">
        <f>SUMIFS(I43:I79,A43:A79,"P")</f>
        <v>0</v>
      </c>
      <c r="J42" s="36"/>
    </row>
    <row r="43" ht="30">
      <c r="A43" s="37" t="s">
        <v>193</v>
      </c>
      <c r="B43" s="37">
        <v>8</v>
      </c>
      <c r="C43" s="38" t="s">
        <v>254</v>
      </c>
      <c r="D43" s="37" t="s">
        <v>232</v>
      </c>
      <c r="E43" s="39" t="s">
        <v>255</v>
      </c>
      <c r="F43" s="40" t="s">
        <v>197</v>
      </c>
      <c r="G43" s="41">
        <v>7456.6310000000003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255</v>
      </c>
      <c r="F44" s="46"/>
      <c r="G44" s="46"/>
      <c r="H44" s="46"/>
      <c r="I44" s="46"/>
      <c r="J44" s="47"/>
    </row>
    <row r="45" ht="409.5">
      <c r="A45" s="37" t="s">
        <v>202</v>
      </c>
      <c r="B45" s="45"/>
      <c r="C45" s="46"/>
      <c r="D45" s="46"/>
      <c r="E45" s="39" t="s">
        <v>256</v>
      </c>
      <c r="F45" s="46"/>
      <c r="G45" s="46"/>
      <c r="H45" s="46"/>
      <c r="I45" s="46"/>
      <c r="J45" s="47"/>
    </row>
    <row r="46" ht="30">
      <c r="A46" s="37" t="s">
        <v>193</v>
      </c>
      <c r="B46" s="37">
        <v>9</v>
      </c>
      <c r="C46" s="38" t="s">
        <v>257</v>
      </c>
      <c r="D46" s="37" t="s">
        <v>232</v>
      </c>
      <c r="E46" s="39" t="s">
        <v>258</v>
      </c>
      <c r="F46" s="40" t="s">
        <v>197</v>
      </c>
      <c r="G46" s="41">
        <v>399.553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258</v>
      </c>
      <c r="F47" s="46"/>
      <c r="G47" s="46"/>
      <c r="H47" s="46"/>
      <c r="I47" s="46"/>
      <c r="J47" s="47"/>
    </row>
    <row r="48" ht="409.5">
      <c r="A48" s="37" t="s">
        <v>202</v>
      </c>
      <c r="B48" s="45"/>
      <c r="C48" s="46"/>
      <c r="D48" s="46"/>
      <c r="E48" s="39" t="s">
        <v>259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10</v>
      </c>
      <c r="C49" s="38" t="s">
        <v>260</v>
      </c>
      <c r="D49" s="37" t="s">
        <v>232</v>
      </c>
      <c r="E49" s="39" t="s">
        <v>261</v>
      </c>
      <c r="F49" s="40" t="s">
        <v>197</v>
      </c>
      <c r="G49" s="41">
        <v>361.14999999999998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261</v>
      </c>
      <c r="F50" s="46"/>
      <c r="G50" s="46"/>
      <c r="H50" s="46"/>
      <c r="I50" s="46"/>
      <c r="J50" s="47"/>
    </row>
    <row r="51" ht="409.5">
      <c r="A51" s="37" t="s">
        <v>202</v>
      </c>
      <c r="B51" s="45"/>
      <c r="C51" s="46"/>
      <c r="D51" s="46"/>
      <c r="E51" s="39" t="s">
        <v>256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11</v>
      </c>
      <c r="C52" s="38" t="s">
        <v>262</v>
      </c>
      <c r="D52" s="37" t="s">
        <v>232</v>
      </c>
      <c r="E52" s="39" t="s">
        <v>263</v>
      </c>
      <c r="F52" s="40" t="s">
        <v>197</v>
      </c>
      <c r="G52" s="41">
        <v>115.131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264</v>
      </c>
      <c r="F53" s="46"/>
      <c r="G53" s="46"/>
      <c r="H53" s="46"/>
      <c r="I53" s="46"/>
      <c r="J53" s="47"/>
    </row>
    <row r="54" ht="409.5">
      <c r="A54" s="37" t="s">
        <v>202</v>
      </c>
      <c r="B54" s="45"/>
      <c r="C54" s="46"/>
      <c r="D54" s="46"/>
      <c r="E54" s="39" t="s">
        <v>265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12</v>
      </c>
      <c r="C55" s="38" t="s">
        <v>266</v>
      </c>
      <c r="D55" s="37" t="s">
        <v>232</v>
      </c>
      <c r="E55" s="39" t="s">
        <v>267</v>
      </c>
      <c r="F55" s="40" t="s">
        <v>197</v>
      </c>
      <c r="G55" s="41">
        <v>3081.3139999999999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267</v>
      </c>
      <c r="F56" s="46"/>
      <c r="G56" s="46"/>
      <c r="H56" s="46"/>
      <c r="I56" s="46"/>
      <c r="J56" s="47"/>
    </row>
    <row r="57" ht="409.5">
      <c r="A57" s="37" t="s">
        <v>202</v>
      </c>
      <c r="B57" s="45"/>
      <c r="C57" s="46"/>
      <c r="D57" s="46"/>
      <c r="E57" s="39" t="s">
        <v>268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13</v>
      </c>
      <c r="C58" s="38" t="s">
        <v>269</v>
      </c>
      <c r="D58" s="37" t="s">
        <v>232</v>
      </c>
      <c r="E58" s="39" t="s">
        <v>270</v>
      </c>
      <c r="F58" s="40" t="s">
        <v>197</v>
      </c>
      <c r="G58" s="41">
        <v>1472.4090000000001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270</v>
      </c>
      <c r="F59" s="46"/>
      <c r="G59" s="46"/>
      <c r="H59" s="46"/>
      <c r="I59" s="46"/>
      <c r="J59" s="47"/>
    </row>
    <row r="60" ht="409.5">
      <c r="A60" s="37" t="s">
        <v>202</v>
      </c>
      <c r="B60" s="45"/>
      <c r="C60" s="46"/>
      <c r="D60" s="46"/>
      <c r="E60" s="39" t="s">
        <v>268</v>
      </c>
      <c r="F60" s="46"/>
      <c r="G60" s="46"/>
      <c r="H60" s="46"/>
      <c r="I60" s="46"/>
      <c r="J60" s="47"/>
    </row>
    <row r="61" ht="30">
      <c r="A61" s="37" t="s">
        <v>193</v>
      </c>
      <c r="B61" s="37">
        <v>14</v>
      </c>
      <c r="C61" s="38" t="s">
        <v>271</v>
      </c>
      <c r="D61" s="37" t="s">
        <v>232</v>
      </c>
      <c r="E61" s="39" t="s">
        <v>272</v>
      </c>
      <c r="F61" s="40" t="s">
        <v>197</v>
      </c>
      <c r="G61" s="41">
        <v>222.59700000000001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272</v>
      </c>
      <c r="F62" s="46"/>
      <c r="G62" s="46"/>
      <c r="H62" s="46"/>
      <c r="I62" s="46"/>
      <c r="J62" s="47"/>
    </row>
    <row r="63" ht="409.5">
      <c r="A63" s="37" t="s">
        <v>202</v>
      </c>
      <c r="B63" s="45"/>
      <c r="C63" s="46"/>
      <c r="D63" s="46"/>
      <c r="E63" s="39" t="s">
        <v>265</v>
      </c>
      <c r="F63" s="46"/>
      <c r="G63" s="46"/>
      <c r="H63" s="46"/>
      <c r="I63" s="46"/>
      <c r="J63" s="47"/>
    </row>
    <row r="64" ht="30">
      <c r="A64" s="37" t="s">
        <v>193</v>
      </c>
      <c r="B64" s="37">
        <v>15</v>
      </c>
      <c r="C64" s="38" t="s">
        <v>273</v>
      </c>
      <c r="D64" s="37" t="s">
        <v>232</v>
      </c>
      <c r="E64" s="39" t="s">
        <v>274</v>
      </c>
      <c r="F64" s="40" t="s">
        <v>197</v>
      </c>
      <c r="G64" s="41">
        <v>146.5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274</v>
      </c>
      <c r="F65" s="46"/>
      <c r="G65" s="46"/>
      <c r="H65" s="46"/>
      <c r="I65" s="46"/>
      <c r="J65" s="47"/>
    </row>
    <row r="66" ht="409.5">
      <c r="A66" s="37" t="s">
        <v>202</v>
      </c>
      <c r="B66" s="45"/>
      <c r="C66" s="46"/>
      <c r="D66" s="46"/>
      <c r="E66" s="39" t="s">
        <v>268</v>
      </c>
      <c r="F66" s="46"/>
      <c r="G66" s="46"/>
      <c r="H66" s="46"/>
      <c r="I66" s="46"/>
      <c r="J66" s="47"/>
    </row>
    <row r="67">
      <c r="A67" s="37" t="s">
        <v>193</v>
      </c>
      <c r="B67" s="37">
        <v>16</v>
      </c>
      <c r="C67" s="38" t="s">
        <v>275</v>
      </c>
      <c r="D67" s="37" t="s">
        <v>232</v>
      </c>
      <c r="E67" s="39" t="s">
        <v>276</v>
      </c>
      <c r="F67" s="40" t="s">
        <v>197</v>
      </c>
      <c r="G67" s="41">
        <v>68.5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276</v>
      </c>
      <c r="F68" s="46"/>
      <c r="G68" s="46"/>
      <c r="H68" s="46"/>
      <c r="I68" s="46"/>
      <c r="J68" s="47"/>
    </row>
    <row r="69" ht="409.5">
      <c r="A69" s="37" t="s">
        <v>202</v>
      </c>
      <c r="B69" s="45"/>
      <c r="C69" s="46"/>
      <c r="D69" s="46"/>
      <c r="E69" s="39" t="s">
        <v>277</v>
      </c>
      <c r="F69" s="46"/>
      <c r="G69" s="46"/>
      <c r="H69" s="46"/>
      <c r="I69" s="46"/>
      <c r="J69" s="47"/>
    </row>
    <row r="70" ht="30">
      <c r="A70" s="37" t="s">
        <v>193</v>
      </c>
      <c r="B70" s="37">
        <v>17</v>
      </c>
      <c r="C70" s="38" t="s">
        <v>278</v>
      </c>
      <c r="D70" s="37" t="s">
        <v>232</v>
      </c>
      <c r="E70" s="39" t="s">
        <v>279</v>
      </c>
      <c r="F70" s="40" t="s">
        <v>197</v>
      </c>
      <c r="G70" s="41">
        <v>56.094000000000001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279</v>
      </c>
      <c r="F71" s="46"/>
      <c r="G71" s="46"/>
      <c r="H71" s="46"/>
      <c r="I71" s="46"/>
      <c r="J71" s="47"/>
    </row>
    <row r="72" ht="409.5">
      <c r="A72" s="37" t="s">
        <v>202</v>
      </c>
      <c r="B72" s="45"/>
      <c r="C72" s="46"/>
      <c r="D72" s="46"/>
      <c r="E72" s="39" t="s">
        <v>277</v>
      </c>
      <c r="F72" s="46"/>
      <c r="G72" s="46"/>
      <c r="H72" s="46"/>
      <c r="I72" s="46"/>
      <c r="J72" s="47"/>
    </row>
    <row r="73" ht="30">
      <c r="A73" s="37" t="s">
        <v>193</v>
      </c>
      <c r="B73" s="37">
        <v>18</v>
      </c>
      <c r="C73" s="38" t="s">
        <v>280</v>
      </c>
      <c r="D73" s="37" t="s">
        <v>232</v>
      </c>
      <c r="E73" s="39" t="s">
        <v>281</v>
      </c>
      <c r="F73" s="40" t="s">
        <v>197</v>
      </c>
      <c r="G73" s="41">
        <v>1590.7809999999999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281</v>
      </c>
      <c r="F74" s="46"/>
      <c r="G74" s="46"/>
      <c r="H74" s="46"/>
      <c r="I74" s="46"/>
      <c r="J74" s="47"/>
    </row>
    <row r="75" ht="60">
      <c r="A75" s="37" t="s">
        <v>200</v>
      </c>
      <c r="B75" s="45"/>
      <c r="C75" s="46"/>
      <c r="D75" s="46"/>
      <c r="E75" s="48" t="s">
        <v>282</v>
      </c>
      <c r="F75" s="46"/>
      <c r="G75" s="46"/>
      <c r="H75" s="46"/>
      <c r="I75" s="46"/>
      <c r="J75" s="47"/>
    </row>
    <row r="76" ht="409.5">
      <c r="A76" s="37" t="s">
        <v>202</v>
      </c>
      <c r="B76" s="45"/>
      <c r="C76" s="46"/>
      <c r="D76" s="46"/>
      <c r="E76" s="39" t="s">
        <v>283</v>
      </c>
      <c r="F76" s="46"/>
      <c r="G76" s="46"/>
      <c r="H76" s="46"/>
      <c r="I76" s="46"/>
      <c r="J76" s="47"/>
    </row>
    <row r="77">
      <c r="A77" s="37" t="s">
        <v>193</v>
      </c>
      <c r="B77" s="37">
        <v>3</v>
      </c>
      <c r="C77" s="38" t="s">
        <v>284</v>
      </c>
      <c r="D77" s="37" t="s">
        <v>232</v>
      </c>
      <c r="E77" s="39" t="s">
        <v>285</v>
      </c>
      <c r="F77" s="40" t="s">
        <v>286</v>
      </c>
      <c r="G77" s="41">
        <v>10.901999999999999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285</v>
      </c>
      <c r="F78" s="46"/>
      <c r="G78" s="46"/>
      <c r="H78" s="46"/>
      <c r="I78" s="46"/>
      <c r="J78" s="47"/>
    </row>
    <row r="79" ht="60">
      <c r="A79" s="37" t="s">
        <v>202</v>
      </c>
      <c r="B79" s="45"/>
      <c r="C79" s="46"/>
      <c r="D79" s="46"/>
      <c r="E79" s="39" t="s">
        <v>287</v>
      </c>
      <c r="F79" s="46"/>
      <c r="G79" s="46"/>
      <c r="H79" s="46"/>
      <c r="I79" s="46"/>
      <c r="J79" s="47"/>
    </row>
    <row r="80">
      <c r="A80" s="31" t="s">
        <v>190</v>
      </c>
      <c r="B80" s="32"/>
      <c r="C80" s="33" t="s">
        <v>288</v>
      </c>
      <c r="D80" s="34"/>
      <c r="E80" s="31" t="s">
        <v>289</v>
      </c>
      <c r="F80" s="34"/>
      <c r="G80" s="34"/>
      <c r="H80" s="34"/>
      <c r="I80" s="35">
        <f>SUMIFS(I81:I158,A81:A158,"P")</f>
        <v>0</v>
      </c>
      <c r="J80" s="36"/>
    </row>
    <row r="81">
      <c r="A81" s="37" t="s">
        <v>193</v>
      </c>
      <c r="B81" s="37">
        <v>19</v>
      </c>
      <c r="C81" s="38" t="s">
        <v>290</v>
      </c>
      <c r="D81" s="37" t="s">
        <v>232</v>
      </c>
      <c r="E81" s="39" t="s">
        <v>291</v>
      </c>
      <c r="F81" s="40" t="s">
        <v>292</v>
      </c>
      <c r="G81" s="41">
        <v>11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293</v>
      </c>
      <c r="F82" s="46"/>
      <c r="G82" s="46"/>
      <c r="H82" s="46"/>
      <c r="I82" s="46"/>
      <c r="J82" s="47"/>
    </row>
    <row r="83" ht="409.5">
      <c r="A83" s="37" t="s">
        <v>202</v>
      </c>
      <c r="B83" s="45"/>
      <c r="C83" s="46"/>
      <c r="D83" s="46"/>
      <c r="E83" s="39" t="s">
        <v>294</v>
      </c>
      <c r="F83" s="46"/>
      <c r="G83" s="46"/>
      <c r="H83" s="46"/>
      <c r="I83" s="46"/>
      <c r="J83" s="47"/>
    </row>
    <row r="84">
      <c r="A84" s="37" t="s">
        <v>193</v>
      </c>
      <c r="B84" s="37">
        <v>20</v>
      </c>
      <c r="C84" s="38" t="s">
        <v>295</v>
      </c>
      <c r="D84" s="37" t="s">
        <v>232</v>
      </c>
      <c r="E84" s="39" t="s">
        <v>296</v>
      </c>
      <c r="F84" s="40" t="s">
        <v>292</v>
      </c>
      <c r="G84" s="41">
        <v>7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297</v>
      </c>
      <c r="F85" s="46"/>
      <c r="G85" s="46"/>
      <c r="H85" s="46"/>
      <c r="I85" s="46"/>
      <c r="J85" s="47"/>
    </row>
    <row r="86" ht="409.5">
      <c r="A86" s="37" t="s">
        <v>202</v>
      </c>
      <c r="B86" s="45"/>
      <c r="C86" s="46"/>
      <c r="D86" s="46"/>
      <c r="E86" s="39" t="s">
        <v>294</v>
      </c>
      <c r="F86" s="46"/>
      <c r="G86" s="46"/>
      <c r="H86" s="46"/>
      <c r="I86" s="46"/>
      <c r="J86" s="47"/>
    </row>
    <row r="87">
      <c r="A87" s="37" t="s">
        <v>193</v>
      </c>
      <c r="B87" s="37">
        <v>21</v>
      </c>
      <c r="C87" s="38" t="s">
        <v>298</v>
      </c>
      <c r="D87" s="37" t="s">
        <v>232</v>
      </c>
      <c r="E87" s="39" t="s">
        <v>299</v>
      </c>
      <c r="F87" s="40" t="s">
        <v>292</v>
      </c>
      <c r="G87" s="41">
        <v>3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300</v>
      </c>
      <c r="F88" s="46"/>
      <c r="G88" s="46"/>
      <c r="H88" s="46"/>
      <c r="I88" s="46"/>
      <c r="J88" s="47"/>
    </row>
    <row r="89" ht="409.5">
      <c r="A89" s="37" t="s">
        <v>202</v>
      </c>
      <c r="B89" s="45"/>
      <c r="C89" s="46"/>
      <c r="D89" s="46"/>
      <c r="E89" s="39" t="s">
        <v>294</v>
      </c>
      <c r="F89" s="46"/>
      <c r="G89" s="46"/>
      <c r="H89" s="46"/>
      <c r="I89" s="46"/>
      <c r="J89" s="47"/>
    </row>
    <row r="90">
      <c r="A90" s="37" t="s">
        <v>193</v>
      </c>
      <c r="B90" s="37">
        <v>22</v>
      </c>
      <c r="C90" s="38" t="s">
        <v>301</v>
      </c>
      <c r="D90" s="37" t="s">
        <v>232</v>
      </c>
      <c r="E90" s="39" t="s">
        <v>302</v>
      </c>
      <c r="F90" s="40" t="s">
        <v>292</v>
      </c>
      <c r="G90" s="41">
        <v>5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303</v>
      </c>
      <c r="F91" s="46"/>
      <c r="G91" s="46"/>
      <c r="H91" s="46"/>
      <c r="I91" s="46"/>
      <c r="J91" s="47"/>
    </row>
    <row r="92" ht="409.5">
      <c r="A92" s="37" t="s">
        <v>202</v>
      </c>
      <c r="B92" s="45"/>
      <c r="C92" s="46"/>
      <c r="D92" s="46"/>
      <c r="E92" s="39" t="s">
        <v>294</v>
      </c>
      <c r="F92" s="46"/>
      <c r="G92" s="46"/>
      <c r="H92" s="46"/>
      <c r="I92" s="46"/>
      <c r="J92" s="47"/>
    </row>
    <row r="93">
      <c r="A93" s="37" t="s">
        <v>193</v>
      </c>
      <c r="B93" s="37">
        <v>23</v>
      </c>
      <c r="C93" s="38" t="s">
        <v>304</v>
      </c>
      <c r="D93" s="37" t="s">
        <v>232</v>
      </c>
      <c r="E93" s="39" t="s">
        <v>305</v>
      </c>
      <c r="F93" s="40" t="s">
        <v>292</v>
      </c>
      <c r="G93" s="41">
        <v>7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306</v>
      </c>
      <c r="F94" s="46"/>
      <c r="G94" s="46"/>
      <c r="H94" s="46"/>
      <c r="I94" s="46"/>
      <c r="J94" s="47"/>
    </row>
    <row r="95" ht="409.5">
      <c r="A95" s="37" t="s">
        <v>202</v>
      </c>
      <c r="B95" s="45"/>
      <c r="C95" s="46"/>
      <c r="D95" s="46"/>
      <c r="E95" s="39" t="s">
        <v>294</v>
      </c>
      <c r="F95" s="46"/>
      <c r="G95" s="46"/>
      <c r="H95" s="46"/>
      <c r="I95" s="46"/>
      <c r="J95" s="47"/>
    </row>
    <row r="96">
      <c r="A96" s="37" t="s">
        <v>193</v>
      </c>
      <c r="B96" s="37">
        <v>24</v>
      </c>
      <c r="C96" s="38" t="s">
        <v>307</v>
      </c>
      <c r="D96" s="37" t="s">
        <v>232</v>
      </c>
      <c r="E96" s="39" t="s">
        <v>308</v>
      </c>
      <c r="F96" s="40" t="s">
        <v>292</v>
      </c>
      <c r="G96" s="41">
        <v>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309</v>
      </c>
      <c r="F97" s="46"/>
      <c r="G97" s="46"/>
      <c r="H97" s="46"/>
      <c r="I97" s="46"/>
      <c r="J97" s="47"/>
    </row>
    <row r="98" ht="409.5">
      <c r="A98" s="37" t="s">
        <v>202</v>
      </c>
      <c r="B98" s="45"/>
      <c r="C98" s="46"/>
      <c r="D98" s="46"/>
      <c r="E98" s="39" t="s">
        <v>294</v>
      </c>
      <c r="F98" s="46"/>
      <c r="G98" s="46"/>
      <c r="H98" s="46"/>
      <c r="I98" s="46"/>
      <c r="J98" s="47"/>
    </row>
    <row r="99">
      <c r="A99" s="37" t="s">
        <v>193</v>
      </c>
      <c r="B99" s="37">
        <v>25</v>
      </c>
      <c r="C99" s="38" t="s">
        <v>310</v>
      </c>
      <c r="D99" s="37" t="s">
        <v>232</v>
      </c>
      <c r="E99" s="39" t="s">
        <v>311</v>
      </c>
      <c r="F99" s="40" t="s">
        <v>292</v>
      </c>
      <c r="G99" s="41">
        <v>3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312</v>
      </c>
      <c r="F100" s="46"/>
      <c r="G100" s="46"/>
      <c r="H100" s="46"/>
      <c r="I100" s="46"/>
      <c r="J100" s="47"/>
    </row>
    <row r="101" ht="409.5">
      <c r="A101" s="37" t="s">
        <v>202</v>
      </c>
      <c r="B101" s="45"/>
      <c r="C101" s="46"/>
      <c r="D101" s="46"/>
      <c r="E101" s="39" t="s">
        <v>294</v>
      </c>
      <c r="F101" s="46"/>
      <c r="G101" s="46"/>
      <c r="H101" s="46"/>
      <c r="I101" s="46"/>
      <c r="J101" s="47"/>
    </row>
    <row r="102">
      <c r="A102" s="37" t="s">
        <v>193</v>
      </c>
      <c r="B102" s="37">
        <v>26</v>
      </c>
      <c r="C102" s="38" t="s">
        <v>313</v>
      </c>
      <c r="D102" s="37" t="s">
        <v>232</v>
      </c>
      <c r="E102" s="39" t="s">
        <v>314</v>
      </c>
      <c r="F102" s="40" t="s">
        <v>292</v>
      </c>
      <c r="G102" s="41">
        <v>2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198</v>
      </c>
      <c r="B103" s="45"/>
      <c r="C103" s="46"/>
      <c r="D103" s="46"/>
      <c r="E103" s="39" t="s">
        <v>315</v>
      </c>
      <c r="F103" s="46"/>
      <c r="G103" s="46"/>
      <c r="H103" s="46"/>
      <c r="I103" s="46"/>
      <c r="J103" s="47"/>
    </row>
    <row r="104" ht="409.5">
      <c r="A104" s="37" t="s">
        <v>202</v>
      </c>
      <c r="B104" s="45"/>
      <c r="C104" s="46"/>
      <c r="D104" s="46"/>
      <c r="E104" s="39" t="s">
        <v>294</v>
      </c>
      <c r="F104" s="46"/>
      <c r="G104" s="46"/>
      <c r="H104" s="46"/>
      <c r="I104" s="46"/>
      <c r="J104" s="47"/>
    </row>
    <row r="105">
      <c r="A105" s="37" t="s">
        <v>193</v>
      </c>
      <c r="B105" s="37">
        <v>27</v>
      </c>
      <c r="C105" s="38" t="s">
        <v>316</v>
      </c>
      <c r="D105" s="37" t="s">
        <v>232</v>
      </c>
      <c r="E105" s="39" t="s">
        <v>317</v>
      </c>
      <c r="F105" s="40" t="s">
        <v>292</v>
      </c>
      <c r="G105" s="41">
        <v>8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318</v>
      </c>
      <c r="F106" s="46"/>
      <c r="G106" s="46"/>
      <c r="H106" s="46"/>
      <c r="I106" s="46"/>
      <c r="J106" s="47"/>
    </row>
    <row r="107" ht="409.5">
      <c r="A107" s="37" t="s">
        <v>202</v>
      </c>
      <c r="B107" s="45"/>
      <c r="C107" s="46"/>
      <c r="D107" s="46"/>
      <c r="E107" s="39" t="s">
        <v>294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28</v>
      </c>
      <c r="C108" s="38" t="s">
        <v>319</v>
      </c>
      <c r="D108" s="37" t="s">
        <v>232</v>
      </c>
      <c r="E108" s="39" t="s">
        <v>320</v>
      </c>
      <c r="F108" s="40" t="s">
        <v>292</v>
      </c>
      <c r="G108" s="41">
        <v>2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321</v>
      </c>
      <c r="F109" s="46"/>
      <c r="G109" s="46"/>
      <c r="H109" s="46"/>
      <c r="I109" s="46"/>
      <c r="J109" s="47"/>
    </row>
    <row r="110" ht="409.5">
      <c r="A110" s="37" t="s">
        <v>202</v>
      </c>
      <c r="B110" s="45"/>
      <c r="C110" s="46"/>
      <c r="D110" s="46"/>
      <c r="E110" s="39" t="s">
        <v>294</v>
      </c>
      <c r="F110" s="46"/>
      <c r="G110" s="46"/>
      <c r="H110" s="46"/>
      <c r="I110" s="46"/>
      <c r="J110" s="47"/>
    </row>
    <row r="111">
      <c r="A111" s="37" t="s">
        <v>193</v>
      </c>
      <c r="B111" s="37">
        <v>29</v>
      </c>
      <c r="C111" s="38" t="s">
        <v>322</v>
      </c>
      <c r="D111" s="37" t="s">
        <v>232</v>
      </c>
      <c r="E111" s="39" t="s">
        <v>323</v>
      </c>
      <c r="F111" s="40" t="s">
        <v>292</v>
      </c>
      <c r="G111" s="41">
        <v>1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39" t="s">
        <v>324</v>
      </c>
      <c r="F112" s="46"/>
      <c r="G112" s="46"/>
      <c r="H112" s="46"/>
      <c r="I112" s="46"/>
      <c r="J112" s="47"/>
    </row>
    <row r="113" ht="409.5">
      <c r="A113" s="37" t="s">
        <v>202</v>
      </c>
      <c r="B113" s="45"/>
      <c r="C113" s="46"/>
      <c r="D113" s="46"/>
      <c r="E113" s="39" t="s">
        <v>294</v>
      </c>
      <c r="F113" s="46"/>
      <c r="G113" s="46"/>
      <c r="H113" s="46"/>
      <c r="I113" s="46"/>
      <c r="J113" s="47"/>
    </row>
    <row r="114">
      <c r="A114" s="37" t="s">
        <v>193</v>
      </c>
      <c r="B114" s="37">
        <v>30</v>
      </c>
      <c r="C114" s="38" t="s">
        <v>325</v>
      </c>
      <c r="D114" s="37" t="s">
        <v>232</v>
      </c>
      <c r="E114" s="39" t="s">
        <v>326</v>
      </c>
      <c r="F114" s="40" t="s">
        <v>292</v>
      </c>
      <c r="G114" s="41">
        <v>1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198</v>
      </c>
      <c r="B115" s="45"/>
      <c r="C115" s="46"/>
      <c r="D115" s="46"/>
      <c r="E115" s="39" t="s">
        <v>326</v>
      </c>
      <c r="F115" s="46"/>
      <c r="G115" s="46"/>
      <c r="H115" s="46"/>
      <c r="I115" s="46"/>
      <c r="J115" s="47"/>
    </row>
    <row r="116" ht="409.5">
      <c r="A116" s="37" t="s">
        <v>202</v>
      </c>
      <c r="B116" s="45"/>
      <c r="C116" s="46"/>
      <c r="D116" s="46"/>
      <c r="E116" s="39" t="s">
        <v>294</v>
      </c>
      <c r="F116" s="46"/>
      <c r="G116" s="46"/>
      <c r="H116" s="46"/>
      <c r="I116" s="46"/>
      <c r="J116" s="47"/>
    </row>
    <row r="117">
      <c r="A117" s="37" t="s">
        <v>193</v>
      </c>
      <c r="B117" s="37">
        <v>31</v>
      </c>
      <c r="C117" s="38" t="s">
        <v>327</v>
      </c>
      <c r="D117" s="37" t="s">
        <v>232</v>
      </c>
      <c r="E117" s="39" t="s">
        <v>328</v>
      </c>
      <c r="F117" s="40" t="s">
        <v>292</v>
      </c>
      <c r="G117" s="41">
        <v>2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328</v>
      </c>
      <c r="F118" s="46"/>
      <c r="G118" s="46"/>
      <c r="H118" s="46"/>
      <c r="I118" s="46"/>
      <c r="J118" s="47"/>
    </row>
    <row r="119" ht="409.5">
      <c r="A119" s="37" t="s">
        <v>202</v>
      </c>
      <c r="B119" s="45"/>
      <c r="C119" s="46"/>
      <c r="D119" s="46"/>
      <c r="E119" s="39" t="s">
        <v>294</v>
      </c>
      <c r="F119" s="46"/>
      <c r="G119" s="46"/>
      <c r="H119" s="46"/>
      <c r="I119" s="46"/>
      <c r="J119" s="47"/>
    </row>
    <row r="120">
      <c r="A120" s="37" t="s">
        <v>193</v>
      </c>
      <c r="B120" s="37">
        <v>32</v>
      </c>
      <c r="C120" s="38" t="s">
        <v>329</v>
      </c>
      <c r="D120" s="37" t="s">
        <v>232</v>
      </c>
      <c r="E120" s="39" t="s">
        <v>330</v>
      </c>
      <c r="F120" s="40" t="s">
        <v>292</v>
      </c>
      <c r="G120" s="41">
        <v>1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331</v>
      </c>
      <c r="F121" s="46"/>
      <c r="G121" s="46"/>
      <c r="H121" s="46"/>
      <c r="I121" s="46"/>
      <c r="J121" s="47"/>
    </row>
    <row r="122" ht="409.5">
      <c r="A122" s="37" t="s">
        <v>202</v>
      </c>
      <c r="B122" s="45"/>
      <c r="C122" s="46"/>
      <c r="D122" s="46"/>
      <c r="E122" s="39" t="s">
        <v>332</v>
      </c>
      <c r="F122" s="46"/>
      <c r="G122" s="46"/>
      <c r="H122" s="46"/>
      <c r="I122" s="46"/>
      <c r="J122" s="47"/>
    </row>
    <row r="123">
      <c r="A123" s="37" t="s">
        <v>193</v>
      </c>
      <c r="B123" s="37">
        <v>33</v>
      </c>
      <c r="C123" s="38" t="s">
        <v>333</v>
      </c>
      <c r="D123" s="37" t="s">
        <v>232</v>
      </c>
      <c r="E123" s="39" t="s">
        <v>334</v>
      </c>
      <c r="F123" s="40" t="s">
        <v>292</v>
      </c>
      <c r="G123" s="41">
        <v>2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198</v>
      </c>
      <c r="B124" s="45"/>
      <c r="C124" s="46"/>
      <c r="D124" s="46"/>
      <c r="E124" s="39" t="s">
        <v>335</v>
      </c>
      <c r="F124" s="46"/>
      <c r="G124" s="46"/>
      <c r="H124" s="46"/>
      <c r="I124" s="46"/>
      <c r="J124" s="47"/>
    </row>
    <row r="125" ht="409.5">
      <c r="A125" s="37" t="s">
        <v>202</v>
      </c>
      <c r="B125" s="45"/>
      <c r="C125" s="46"/>
      <c r="D125" s="46"/>
      <c r="E125" s="39" t="s">
        <v>294</v>
      </c>
      <c r="F125" s="46"/>
      <c r="G125" s="46"/>
      <c r="H125" s="46"/>
      <c r="I125" s="46"/>
      <c r="J125" s="47"/>
    </row>
    <row r="126">
      <c r="A126" s="37" t="s">
        <v>193</v>
      </c>
      <c r="B126" s="37">
        <v>34</v>
      </c>
      <c r="C126" s="38" t="s">
        <v>336</v>
      </c>
      <c r="D126" s="37" t="s">
        <v>232</v>
      </c>
      <c r="E126" s="39" t="s">
        <v>337</v>
      </c>
      <c r="F126" s="40" t="s">
        <v>292</v>
      </c>
      <c r="G126" s="41">
        <v>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198</v>
      </c>
      <c r="B127" s="45"/>
      <c r="C127" s="46"/>
      <c r="D127" s="46"/>
      <c r="E127" s="39" t="s">
        <v>338</v>
      </c>
      <c r="F127" s="46"/>
      <c r="G127" s="46"/>
      <c r="H127" s="46"/>
      <c r="I127" s="46"/>
      <c r="J127" s="47"/>
    </row>
    <row r="128" ht="409.5">
      <c r="A128" s="37" t="s">
        <v>202</v>
      </c>
      <c r="B128" s="45"/>
      <c r="C128" s="46"/>
      <c r="D128" s="46"/>
      <c r="E128" s="39" t="s">
        <v>294</v>
      </c>
      <c r="F128" s="46"/>
      <c r="G128" s="46"/>
      <c r="H128" s="46"/>
      <c r="I128" s="46"/>
      <c r="J128" s="47"/>
    </row>
    <row r="129" ht="30">
      <c r="A129" s="37" t="s">
        <v>193</v>
      </c>
      <c r="B129" s="37">
        <v>35</v>
      </c>
      <c r="C129" s="38" t="s">
        <v>339</v>
      </c>
      <c r="D129" s="37" t="s">
        <v>232</v>
      </c>
      <c r="E129" s="39" t="s">
        <v>340</v>
      </c>
      <c r="F129" s="40" t="s">
        <v>234</v>
      </c>
      <c r="G129" s="41">
        <v>4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341</v>
      </c>
      <c r="F130" s="46"/>
      <c r="G130" s="46"/>
      <c r="H130" s="46"/>
      <c r="I130" s="46"/>
      <c r="J130" s="47"/>
    </row>
    <row r="131" ht="150">
      <c r="A131" s="37" t="s">
        <v>202</v>
      </c>
      <c r="B131" s="45"/>
      <c r="C131" s="46"/>
      <c r="D131" s="46"/>
      <c r="E131" s="39" t="s">
        <v>342</v>
      </c>
      <c r="F131" s="46"/>
      <c r="G131" s="46"/>
      <c r="H131" s="46"/>
      <c r="I131" s="46"/>
      <c r="J131" s="47"/>
    </row>
    <row r="132" ht="30">
      <c r="A132" s="37" t="s">
        <v>193</v>
      </c>
      <c r="B132" s="37">
        <v>36</v>
      </c>
      <c r="C132" s="38" t="s">
        <v>343</v>
      </c>
      <c r="D132" s="37" t="s">
        <v>232</v>
      </c>
      <c r="E132" s="39" t="s">
        <v>344</v>
      </c>
      <c r="F132" s="40" t="s">
        <v>234</v>
      </c>
      <c r="G132" s="41">
        <v>2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345</v>
      </c>
      <c r="F133" s="46"/>
      <c r="G133" s="46"/>
      <c r="H133" s="46"/>
      <c r="I133" s="46"/>
      <c r="J133" s="47"/>
    </row>
    <row r="134" ht="150">
      <c r="A134" s="37" t="s">
        <v>202</v>
      </c>
      <c r="B134" s="45"/>
      <c r="C134" s="46"/>
      <c r="D134" s="46"/>
      <c r="E134" s="39" t="s">
        <v>342</v>
      </c>
      <c r="F134" s="46"/>
      <c r="G134" s="46"/>
      <c r="H134" s="46"/>
      <c r="I134" s="46"/>
      <c r="J134" s="47"/>
    </row>
    <row r="135" ht="30">
      <c r="A135" s="37" t="s">
        <v>193</v>
      </c>
      <c r="B135" s="37">
        <v>37</v>
      </c>
      <c r="C135" s="38" t="s">
        <v>346</v>
      </c>
      <c r="D135" s="37" t="s">
        <v>232</v>
      </c>
      <c r="E135" s="39" t="s">
        <v>347</v>
      </c>
      <c r="F135" s="40" t="s">
        <v>234</v>
      </c>
      <c r="G135" s="41">
        <v>8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198</v>
      </c>
      <c r="B136" s="45"/>
      <c r="C136" s="46"/>
      <c r="D136" s="46"/>
      <c r="E136" s="39" t="s">
        <v>348</v>
      </c>
      <c r="F136" s="46"/>
      <c r="G136" s="46"/>
      <c r="H136" s="46"/>
      <c r="I136" s="46"/>
      <c r="J136" s="47"/>
    </row>
    <row r="137" ht="150">
      <c r="A137" s="37" t="s">
        <v>202</v>
      </c>
      <c r="B137" s="45"/>
      <c r="C137" s="46"/>
      <c r="D137" s="46"/>
      <c r="E137" s="39" t="s">
        <v>342</v>
      </c>
      <c r="F137" s="46"/>
      <c r="G137" s="46"/>
      <c r="H137" s="46"/>
      <c r="I137" s="46"/>
      <c r="J137" s="47"/>
    </row>
    <row r="138" ht="30">
      <c r="A138" s="37" t="s">
        <v>193</v>
      </c>
      <c r="B138" s="37">
        <v>38</v>
      </c>
      <c r="C138" s="38" t="s">
        <v>349</v>
      </c>
      <c r="D138" s="37" t="s">
        <v>232</v>
      </c>
      <c r="E138" s="39" t="s">
        <v>350</v>
      </c>
      <c r="F138" s="40" t="s">
        <v>234</v>
      </c>
      <c r="G138" s="41">
        <v>12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198</v>
      </c>
      <c r="B139" s="45"/>
      <c r="C139" s="46"/>
      <c r="D139" s="46"/>
      <c r="E139" s="39" t="s">
        <v>351</v>
      </c>
      <c r="F139" s="46"/>
      <c r="G139" s="46"/>
      <c r="H139" s="46"/>
      <c r="I139" s="46"/>
      <c r="J139" s="47"/>
    </row>
    <row r="140" ht="150">
      <c r="A140" s="37" t="s">
        <v>202</v>
      </c>
      <c r="B140" s="45"/>
      <c r="C140" s="46"/>
      <c r="D140" s="46"/>
      <c r="E140" s="39" t="s">
        <v>342</v>
      </c>
      <c r="F140" s="46"/>
      <c r="G140" s="46"/>
      <c r="H140" s="46"/>
      <c r="I140" s="46"/>
      <c r="J140" s="47"/>
    </row>
    <row r="141" ht="30">
      <c r="A141" s="37" t="s">
        <v>193</v>
      </c>
      <c r="B141" s="37">
        <v>39</v>
      </c>
      <c r="C141" s="38" t="s">
        <v>352</v>
      </c>
      <c r="D141" s="37" t="s">
        <v>232</v>
      </c>
      <c r="E141" s="39" t="s">
        <v>353</v>
      </c>
      <c r="F141" s="40" t="s">
        <v>234</v>
      </c>
      <c r="G141" s="41">
        <v>14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306</v>
      </c>
      <c r="F142" s="46"/>
      <c r="G142" s="46"/>
      <c r="H142" s="46"/>
      <c r="I142" s="46"/>
      <c r="J142" s="47"/>
    </row>
    <row r="143" ht="150">
      <c r="A143" s="37" t="s">
        <v>202</v>
      </c>
      <c r="B143" s="45"/>
      <c r="C143" s="46"/>
      <c r="D143" s="46"/>
      <c r="E143" s="39" t="s">
        <v>342</v>
      </c>
      <c r="F143" s="46"/>
      <c r="G143" s="46"/>
      <c r="H143" s="46"/>
      <c r="I143" s="46"/>
      <c r="J143" s="47"/>
    </row>
    <row r="144">
      <c r="A144" s="37" t="s">
        <v>193</v>
      </c>
      <c r="B144" s="37">
        <v>40</v>
      </c>
      <c r="C144" s="38" t="s">
        <v>354</v>
      </c>
      <c r="D144" s="37" t="s">
        <v>232</v>
      </c>
      <c r="E144" s="39" t="s">
        <v>355</v>
      </c>
      <c r="F144" s="40" t="s">
        <v>292</v>
      </c>
      <c r="G144" s="41">
        <v>13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356</v>
      </c>
      <c r="F145" s="46"/>
      <c r="G145" s="46"/>
      <c r="H145" s="46"/>
      <c r="I145" s="46"/>
      <c r="J145" s="47"/>
    </row>
    <row r="146" ht="90">
      <c r="A146" s="37" t="s">
        <v>202</v>
      </c>
      <c r="B146" s="45"/>
      <c r="C146" s="46"/>
      <c r="D146" s="46"/>
      <c r="E146" s="39" t="s">
        <v>357</v>
      </c>
      <c r="F146" s="46"/>
      <c r="G146" s="46"/>
      <c r="H146" s="46"/>
      <c r="I146" s="46"/>
      <c r="J146" s="47"/>
    </row>
    <row r="147">
      <c r="A147" s="37" t="s">
        <v>193</v>
      </c>
      <c r="B147" s="37">
        <v>41</v>
      </c>
      <c r="C147" s="38" t="s">
        <v>358</v>
      </c>
      <c r="D147" s="37" t="s">
        <v>232</v>
      </c>
      <c r="E147" s="39" t="s">
        <v>359</v>
      </c>
      <c r="F147" s="40" t="s">
        <v>292</v>
      </c>
      <c r="G147" s="41">
        <v>59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198</v>
      </c>
      <c r="B148" s="45"/>
      <c r="C148" s="46"/>
      <c r="D148" s="46"/>
      <c r="E148" s="39" t="s">
        <v>359</v>
      </c>
      <c r="F148" s="46"/>
      <c r="G148" s="46"/>
      <c r="H148" s="46"/>
      <c r="I148" s="46"/>
      <c r="J148" s="47"/>
    </row>
    <row r="149" ht="90">
      <c r="A149" s="37" t="s">
        <v>202</v>
      </c>
      <c r="B149" s="45"/>
      <c r="C149" s="46"/>
      <c r="D149" s="46"/>
      <c r="E149" s="39" t="s">
        <v>360</v>
      </c>
      <c r="F149" s="46"/>
      <c r="G149" s="46"/>
      <c r="H149" s="46"/>
      <c r="I149" s="46"/>
      <c r="J149" s="47"/>
    </row>
    <row r="150">
      <c r="A150" s="37" t="s">
        <v>193</v>
      </c>
      <c r="B150" s="37">
        <v>42</v>
      </c>
      <c r="C150" s="38" t="s">
        <v>361</v>
      </c>
      <c r="D150" s="37" t="s">
        <v>232</v>
      </c>
      <c r="E150" s="39" t="s">
        <v>362</v>
      </c>
      <c r="F150" s="40" t="s">
        <v>292</v>
      </c>
      <c r="G150" s="41">
        <v>1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198</v>
      </c>
      <c r="B151" s="45"/>
      <c r="C151" s="46"/>
      <c r="D151" s="46"/>
      <c r="E151" s="39" t="s">
        <v>331</v>
      </c>
      <c r="F151" s="46"/>
      <c r="G151" s="46"/>
      <c r="H151" s="46"/>
      <c r="I151" s="46"/>
      <c r="J151" s="47"/>
    </row>
    <row r="152" ht="90">
      <c r="A152" s="37" t="s">
        <v>202</v>
      </c>
      <c r="B152" s="45"/>
      <c r="C152" s="46"/>
      <c r="D152" s="46"/>
      <c r="E152" s="39" t="s">
        <v>363</v>
      </c>
      <c r="F152" s="46"/>
      <c r="G152" s="46"/>
      <c r="H152" s="46"/>
      <c r="I152" s="46"/>
      <c r="J152" s="47"/>
    </row>
    <row r="153" ht="30">
      <c r="A153" s="37" t="s">
        <v>193</v>
      </c>
      <c r="B153" s="37">
        <v>43</v>
      </c>
      <c r="C153" s="38" t="s">
        <v>364</v>
      </c>
      <c r="D153" s="37" t="s">
        <v>232</v>
      </c>
      <c r="E153" s="39" t="s">
        <v>365</v>
      </c>
      <c r="F153" s="40" t="s">
        <v>366</v>
      </c>
      <c r="G153" s="41">
        <v>16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198</v>
      </c>
      <c r="B154" s="45"/>
      <c r="C154" s="46"/>
      <c r="D154" s="46"/>
      <c r="E154" s="39" t="s">
        <v>367</v>
      </c>
      <c r="F154" s="46"/>
      <c r="G154" s="46"/>
      <c r="H154" s="46"/>
      <c r="I154" s="46"/>
      <c r="J154" s="47"/>
    </row>
    <row r="155" ht="105">
      <c r="A155" s="37" t="s">
        <v>202</v>
      </c>
      <c r="B155" s="45"/>
      <c r="C155" s="46"/>
      <c r="D155" s="46"/>
      <c r="E155" s="39" t="s">
        <v>368</v>
      </c>
      <c r="F155" s="46"/>
      <c r="G155" s="46"/>
      <c r="H155" s="46"/>
      <c r="I155" s="46"/>
      <c r="J155" s="47"/>
    </row>
    <row r="156" ht="30">
      <c r="A156" s="37" t="s">
        <v>193</v>
      </c>
      <c r="B156" s="37">
        <v>44</v>
      </c>
      <c r="C156" s="38" t="s">
        <v>369</v>
      </c>
      <c r="D156" s="37" t="s">
        <v>232</v>
      </c>
      <c r="E156" s="39" t="s">
        <v>370</v>
      </c>
      <c r="F156" s="40" t="s">
        <v>292</v>
      </c>
      <c r="G156" s="41">
        <v>7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198</v>
      </c>
      <c r="B157" s="45"/>
      <c r="C157" s="46"/>
      <c r="D157" s="46"/>
      <c r="E157" s="39" t="s">
        <v>371</v>
      </c>
      <c r="F157" s="46"/>
      <c r="G157" s="46"/>
      <c r="H157" s="46"/>
      <c r="I157" s="46"/>
      <c r="J157" s="47"/>
    </row>
    <row r="158" ht="105">
      <c r="A158" s="37" t="s">
        <v>202</v>
      </c>
      <c r="B158" s="45"/>
      <c r="C158" s="46"/>
      <c r="D158" s="46"/>
      <c r="E158" s="39" t="s">
        <v>372</v>
      </c>
      <c r="F158" s="46"/>
      <c r="G158" s="46"/>
      <c r="H158" s="46"/>
      <c r="I158" s="46"/>
      <c r="J158" s="47"/>
    </row>
    <row r="159">
      <c r="A159" s="31" t="s">
        <v>190</v>
      </c>
      <c r="B159" s="32"/>
      <c r="C159" s="33" t="s">
        <v>373</v>
      </c>
      <c r="D159" s="34"/>
      <c r="E159" s="31" t="s">
        <v>374</v>
      </c>
      <c r="F159" s="34"/>
      <c r="G159" s="34"/>
      <c r="H159" s="34"/>
      <c r="I159" s="35">
        <f>SUMIFS(I160:I212,A160:A212,"P")</f>
        <v>0</v>
      </c>
      <c r="J159" s="36"/>
    </row>
    <row r="160" ht="30">
      <c r="A160" s="37" t="s">
        <v>193</v>
      </c>
      <c r="B160" s="37">
        <v>45</v>
      </c>
      <c r="C160" s="38" t="s">
        <v>375</v>
      </c>
      <c r="D160" s="37" t="s">
        <v>232</v>
      </c>
      <c r="E160" s="39" t="s">
        <v>376</v>
      </c>
      <c r="F160" s="40" t="s">
        <v>197</v>
      </c>
      <c r="G160" s="41">
        <v>2547.2420000000002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39" t="s">
        <v>377</v>
      </c>
      <c r="F161" s="46"/>
      <c r="G161" s="46"/>
      <c r="H161" s="46"/>
      <c r="I161" s="46"/>
      <c r="J161" s="47"/>
    </row>
    <row r="162" ht="135">
      <c r="A162" s="37" t="s">
        <v>202</v>
      </c>
      <c r="B162" s="45"/>
      <c r="C162" s="46"/>
      <c r="D162" s="46"/>
      <c r="E162" s="39" t="s">
        <v>378</v>
      </c>
      <c r="F162" s="46"/>
      <c r="G162" s="46"/>
      <c r="H162" s="46"/>
      <c r="I162" s="46"/>
      <c r="J162" s="47"/>
    </row>
    <row r="163" ht="30">
      <c r="A163" s="37" t="s">
        <v>193</v>
      </c>
      <c r="B163" s="37">
        <v>46</v>
      </c>
      <c r="C163" s="38" t="s">
        <v>379</v>
      </c>
      <c r="D163" s="37" t="s">
        <v>232</v>
      </c>
      <c r="E163" s="39" t="s">
        <v>380</v>
      </c>
      <c r="F163" s="40" t="s">
        <v>292</v>
      </c>
      <c r="G163" s="41">
        <v>500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39" t="s">
        <v>381</v>
      </c>
      <c r="F164" s="46"/>
      <c r="G164" s="46"/>
      <c r="H164" s="46"/>
      <c r="I164" s="46"/>
      <c r="J164" s="47"/>
    </row>
    <row r="165" ht="195">
      <c r="A165" s="37" t="s">
        <v>202</v>
      </c>
      <c r="B165" s="45"/>
      <c r="C165" s="46"/>
      <c r="D165" s="46"/>
      <c r="E165" s="39" t="s">
        <v>382</v>
      </c>
      <c r="F165" s="46"/>
      <c r="G165" s="46"/>
      <c r="H165" s="46"/>
      <c r="I165" s="46"/>
      <c r="J165" s="47"/>
    </row>
    <row r="166">
      <c r="A166" s="37" t="s">
        <v>193</v>
      </c>
      <c r="B166" s="37">
        <v>97</v>
      </c>
      <c r="C166" s="38" t="s">
        <v>383</v>
      </c>
      <c r="D166" s="37" t="s">
        <v>195</v>
      </c>
      <c r="E166" s="39" t="s">
        <v>384</v>
      </c>
      <c r="F166" s="40" t="s">
        <v>292</v>
      </c>
      <c r="G166" s="41">
        <v>584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198</v>
      </c>
      <c r="B167" s="45"/>
      <c r="C167" s="46"/>
      <c r="D167" s="46"/>
      <c r="E167" s="39" t="s">
        <v>385</v>
      </c>
      <c r="F167" s="46"/>
      <c r="G167" s="46"/>
      <c r="H167" s="46"/>
      <c r="I167" s="46"/>
      <c r="J167" s="47"/>
    </row>
    <row r="168" ht="60">
      <c r="A168" s="37" t="s">
        <v>200</v>
      </c>
      <c r="B168" s="45"/>
      <c r="C168" s="46"/>
      <c r="D168" s="46"/>
      <c r="E168" s="48" t="s">
        <v>386</v>
      </c>
      <c r="F168" s="46"/>
      <c r="G168" s="46"/>
      <c r="H168" s="46"/>
      <c r="I168" s="46"/>
      <c r="J168" s="47"/>
    </row>
    <row r="169" ht="409.5">
      <c r="A169" s="37" t="s">
        <v>202</v>
      </c>
      <c r="B169" s="45"/>
      <c r="C169" s="46"/>
      <c r="D169" s="46"/>
      <c r="E169" s="39" t="s">
        <v>387</v>
      </c>
      <c r="F169" s="46"/>
      <c r="G169" s="46"/>
      <c r="H169" s="46"/>
      <c r="I169" s="46"/>
      <c r="J169" s="47"/>
    </row>
    <row r="170">
      <c r="A170" s="37" t="s">
        <v>193</v>
      </c>
      <c r="B170" s="37">
        <v>98</v>
      </c>
      <c r="C170" s="38" t="s">
        <v>388</v>
      </c>
      <c r="D170" s="37" t="s">
        <v>195</v>
      </c>
      <c r="E170" s="39" t="s">
        <v>389</v>
      </c>
      <c r="F170" s="40" t="s">
        <v>292</v>
      </c>
      <c r="G170" s="41">
        <v>222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 ht="30">
      <c r="A171" s="37" t="s">
        <v>198</v>
      </c>
      <c r="B171" s="45"/>
      <c r="C171" s="46"/>
      <c r="D171" s="46"/>
      <c r="E171" s="39" t="s">
        <v>390</v>
      </c>
      <c r="F171" s="46"/>
      <c r="G171" s="46"/>
      <c r="H171" s="46"/>
      <c r="I171" s="46"/>
      <c r="J171" s="47"/>
    </row>
    <row r="172" ht="60">
      <c r="A172" s="37" t="s">
        <v>200</v>
      </c>
      <c r="B172" s="45"/>
      <c r="C172" s="46"/>
      <c r="D172" s="46"/>
      <c r="E172" s="48" t="s">
        <v>391</v>
      </c>
      <c r="F172" s="46"/>
      <c r="G172" s="46"/>
      <c r="H172" s="46"/>
      <c r="I172" s="46"/>
      <c r="J172" s="47"/>
    </row>
    <row r="173" ht="409.5">
      <c r="A173" s="37" t="s">
        <v>202</v>
      </c>
      <c r="B173" s="45"/>
      <c r="C173" s="46"/>
      <c r="D173" s="46"/>
      <c r="E173" s="39" t="s">
        <v>392</v>
      </c>
      <c r="F173" s="46"/>
      <c r="G173" s="46"/>
      <c r="H173" s="46"/>
      <c r="I173" s="46"/>
      <c r="J173" s="47"/>
    </row>
    <row r="174">
      <c r="A174" s="37" t="s">
        <v>193</v>
      </c>
      <c r="B174" s="37">
        <v>99</v>
      </c>
      <c r="C174" s="38" t="s">
        <v>393</v>
      </c>
      <c r="D174" s="37" t="s">
        <v>195</v>
      </c>
      <c r="E174" s="39" t="s">
        <v>394</v>
      </c>
      <c r="F174" s="40" t="s">
        <v>292</v>
      </c>
      <c r="G174" s="41">
        <v>290</v>
      </c>
      <c r="H174" s="42">
        <v>0</v>
      </c>
      <c r="I174" s="43">
        <f>ROUND(G174*H174,P4)</f>
        <v>0</v>
      </c>
      <c r="J174" s="37"/>
      <c r="O174" s="44">
        <f>I174*0.21</f>
        <v>0</v>
      </c>
      <c r="P174">
        <v>3</v>
      </c>
    </row>
    <row r="175">
      <c r="A175" s="37" t="s">
        <v>198</v>
      </c>
      <c r="B175" s="45"/>
      <c r="C175" s="46"/>
      <c r="D175" s="46"/>
      <c r="E175" s="39" t="s">
        <v>394</v>
      </c>
      <c r="F175" s="46"/>
      <c r="G175" s="46"/>
      <c r="H175" s="46"/>
      <c r="I175" s="46"/>
      <c r="J175" s="47"/>
    </row>
    <row r="176" ht="60">
      <c r="A176" s="37" t="s">
        <v>200</v>
      </c>
      <c r="B176" s="45"/>
      <c r="C176" s="46"/>
      <c r="D176" s="46"/>
      <c r="E176" s="48" t="s">
        <v>395</v>
      </c>
      <c r="F176" s="46"/>
      <c r="G176" s="46"/>
      <c r="H176" s="46"/>
      <c r="I176" s="46"/>
      <c r="J176" s="47"/>
    </row>
    <row r="177" ht="409.5">
      <c r="A177" s="37" t="s">
        <v>202</v>
      </c>
      <c r="B177" s="45"/>
      <c r="C177" s="46"/>
      <c r="D177" s="46"/>
      <c r="E177" s="39" t="s">
        <v>396</v>
      </c>
      <c r="F177" s="46"/>
      <c r="G177" s="46"/>
      <c r="H177" s="46"/>
      <c r="I177" s="46"/>
      <c r="J177" s="47"/>
    </row>
    <row r="178">
      <c r="A178" s="37" t="s">
        <v>193</v>
      </c>
      <c r="B178" s="37">
        <v>100</v>
      </c>
      <c r="C178" s="38" t="s">
        <v>397</v>
      </c>
      <c r="D178" s="37" t="s">
        <v>195</v>
      </c>
      <c r="E178" s="39" t="s">
        <v>398</v>
      </c>
      <c r="F178" s="40" t="s">
        <v>292</v>
      </c>
      <c r="G178" s="41">
        <v>208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75">
      <c r="A179" s="37" t="s">
        <v>198</v>
      </c>
      <c r="B179" s="45"/>
      <c r="C179" s="46"/>
      <c r="D179" s="46"/>
      <c r="E179" s="39" t="s">
        <v>399</v>
      </c>
      <c r="F179" s="46"/>
      <c r="G179" s="46"/>
      <c r="H179" s="46"/>
      <c r="I179" s="46"/>
      <c r="J179" s="47"/>
    </row>
    <row r="180" ht="60">
      <c r="A180" s="37" t="s">
        <v>200</v>
      </c>
      <c r="B180" s="45"/>
      <c r="C180" s="46"/>
      <c r="D180" s="46"/>
      <c r="E180" s="48" t="s">
        <v>400</v>
      </c>
      <c r="F180" s="46"/>
      <c r="G180" s="46"/>
      <c r="H180" s="46"/>
      <c r="I180" s="46"/>
      <c r="J180" s="47"/>
    </row>
    <row r="181" ht="409.5">
      <c r="A181" s="37" t="s">
        <v>202</v>
      </c>
      <c r="B181" s="45"/>
      <c r="C181" s="46"/>
      <c r="D181" s="46"/>
      <c r="E181" s="39" t="s">
        <v>401</v>
      </c>
      <c r="F181" s="46"/>
      <c r="G181" s="46"/>
      <c r="H181" s="46"/>
      <c r="I181" s="46"/>
      <c r="J181" s="47"/>
    </row>
    <row r="182">
      <c r="A182" s="37" t="s">
        <v>193</v>
      </c>
      <c r="B182" s="37">
        <v>109</v>
      </c>
      <c r="C182" s="38" t="s">
        <v>402</v>
      </c>
      <c r="D182" s="37" t="s">
        <v>195</v>
      </c>
      <c r="E182" s="39" t="s">
        <v>403</v>
      </c>
      <c r="F182" s="40" t="s">
        <v>292</v>
      </c>
      <c r="G182" s="41">
        <v>86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198</v>
      </c>
      <c r="B183" s="45"/>
      <c r="C183" s="46"/>
      <c r="D183" s="46"/>
      <c r="E183" s="39" t="s">
        <v>403</v>
      </c>
      <c r="F183" s="46"/>
      <c r="G183" s="46"/>
      <c r="H183" s="46"/>
      <c r="I183" s="46"/>
      <c r="J183" s="47"/>
    </row>
    <row r="184" ht="60">
      <c r="A184" s="37" t="s">
        <v>200</v>
      </c>
      <c r="B184" s="45"/>
      <c r="C184" s="46"/>
      <c r="D184" s="46"/>
      <c r="E184" s="48" t="s">
        <v>404</v>
      </c>
      <c r="F184" s="46"/>
      <c r="G184" s="46"/>
      <c r="H184" s="46"/>
      <c r="I184" s="46"/>
      <c r="J184" s="47"/>
    </row>
    <row r="185" ht="409.5">
      <c r="A185" s="37" t="s">
        <v>202</v>
      </c>
      <c r="B185" s="45"/>
      <c r="C185" s="46"/>
      <c r="D185" s="46"/>
      <c r="E185" s="39" t="s">
        <v>405</v>
      </c>
      <c r="F185" s="46"/>
      <c r="G185" s="46"/>
      <c r="H185" s="46"/>
      <c r="I185" s="46"/>
      <c r="J185" s="47"/>
    </row>
    <row r="186">
      <c r="A186" s="37" t="s">
        <v>193</v>
      </c>
      <c r="B186" s="37">
        <v>47</v>
      </c>
      <c r="C186" s="38" t="s">
        <v>406</v>
      </c>
      <c r="D186" s="37" t="s">
        <v>232</v>
      </c>
      <c r="E186" s="39" t="s">
        <v>407</v>
      </c>
      <c r="F186" s="40" t="s">
        <v>292</v>
      </c>
      <c r="G186" s="41">
        <v>24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>
      <c r="A187" s="37" t="s">
        <v>198</v>
      </c>
      <c r="B187" s="45"/>
      <c r="C187" s="46"/>
      <c r="D187" s="46"/>
      <c r="E187" s="39" t="s">
        <v>377</v>
      </c>
      <c r="F187" s="46"/>
      <c r="G187" s="46"/>
      <c r="H187" s="46"/>
      <c r="I187" s="46"/>
      <c r="J187" s="47"/>
    </row>
    <row r="188" ht="210">
      <c r="A188" s="37" t="s">
        <v>202</v>
      </c>
      <c r="B188" s="45"/>
      <c r="C188" s="46"/>
      <c r="D188" s="46"/>
      <c r="E188" s="39" t="s">
        <v>408</v>
      </c>
      <c r="F188" s="46"/>
      <c r="G188" s="46"/>
      <c r="H188" s="46"/>
      <c r="I188" s="46"/>
      <c r="J188" s="47"/>
    </row>
    <row r="189">
      <c r="A189" s="37" t="s">
        <v>193</v>
      </c>
      <c r="B189" s="37">
        <v>48</v>
      </c>
      <c r="C189" s="38" t="s">
        <v>409</v>
      </c>
      <c r="D189" s="37" t="s">
        <v>232</v>
      </c>
      <c r="E189" s="39" t="s">
        <v>410</v>
      </c>
      <c r="F189" s="40" t="s">
        <v>292</v>
      </c>
      <c r="G189" s="41">
        <v>2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198</v>
      </c>
      <c r="B190" s="45"/>
      <c r="C190" s="46"/>
      <c r="D190" s="46"/>
      <c r="E190" s="39" t="s">
        <v>411</v>
      </c>
      <c r="F190" s="46"/>
      <c r="G190" s="46"/>
      <c r="H190" s="46"/>
      <c r="I190" s="46"/>
      <c r="J190" s="47"/>
    </row>
    <row r="191" ht="210">
      <c r="A191" s="37" t="s">
        <v>202</v>
      </c>
      <c r="B191" s="45"/>
      <c r="C191" s="46"/>
      <c r="D191" s="46"/>
      <c r="E191" s="39" t="s">
        <v>408</v>
      </c>
      <c r="F191" s="46"/>
      <c r="G191" s="46"/>
      <c r="H191" s="46"/>
      <c r="I191" s="46"/>
      <c r="J191" s="47"/>
    </row>
    <row r="192">
      <c r="A192" s="37" t="s">
        <v>193</v>
      </c>
      <c r="B192" s="37">
        <v>49</v>
      </c>
      <c r="C192" s="38" t="s">
        <v>412</v>
      </c>
      <c r="D192" s="37" t="s">
        <v>232</v>
      </c>
      <c r="E192" s="39" t="s">
        <v>413</v>
      </c>
      <c r="F192" s="40" t="s">
        <v>292</v>
      </c>
      <c r="G192" s="41">
        <v>4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198</v>
      </c>
      <c r="B193" s="45"/>
      <c r="C193" s="46"/>
      <c r="D193" s="46"/>
      <c r="E193" s="39" t="s">
        <v>377</v>
      </c>
      <c r="F193" s="46"/>
      <c r="G193" s="46"/>
      <c r="H193" s="46"/>
      <c r="I193" s="46"/>
      <c r="J193" s="47"/>
    </row>
    <row r="194" ht="210">
      <c r="A194" s="37" t="s">
        <v>202</v>
      </c>
      <c r="B194" s="45"/>
      <c r="C194" s="46"/>
      <c r="D194" s="46"/>
      <c r="E194" s="39" t="s">
        <v>408</v>
      </c>
      <c r="F194" s="46"/>
      <c r="G194" s="46"/>
      <c r="H194" s="46"/>
      <c r="I194" s="46"/>
      <c r="J194" s="47"/>
    </row>
    <row r="195">
      <c r="A195" s="37" t="s">
        <v>193</v>
      </c>
      <c r="B195" s="37">
        <v>50</v>
      </c>
      <c r="C195" s="38" t="s">
        <v>414</v>
      </c>
      <c r="D195" s="37" t="s">
        <v>232</v>
      </c>
      <c r="E195" s="39" t="s">
        <v>415</v>
      </c>
      <c r="F195" s="40" t="s">
        <v>197</v>
      </c>
      <c r="G195" s="41">
        <v>9583.6000000000004</v>
      </c>
      <c r="H195" s="42">
        <v>0</v>
      </c>
      <c r="I195" s="43">
        <f>ROUND(G195*H195,P4)</f>
        <v>0</v>
      </c>
      <c r="J195" s="37"/>
      <c r="O195" s="44">
        <f>I195*0.21</f>
        <v>0</v>
      </c>
      <c r="P195">
        <v>3</v>
      </c>
    </row>
    <row r="196">
      <c r="A196" s="37" t="s">
        <v>198</v>
      </c>
      <c r="B196" s="45"/>
      <c r="C196" s="46"/>
      <c r="D196" s="46"/>
      <c r="E196" s="39" t="s">
        <v>416</v>
      </c>
      <c r="F196" s="46"/>
      <c r="G196" s="46"/>
      <c r="H196" s="46"/>
      <c r="I196" s="46"/>
      <c r="J196" s="47"/>
    </row>
    <row r="197" ht="210">
      <c r="A197" s="37" t="s">
        <v>202</v>
      </c>
      <c r="B197" s="45"/>
      <c r="C197" s="46"/>
      <c r="D197" s="46"/>
      <c r="E197" s="39" t="s">
        <v>417</v>
      </c>
      <c r="F197" s="46"/>
      <c r="G197" s="46"/>
      <c r="H197" s="46"/>
      <c r="I197" s="46"/>
      <c r="J197" s="47"/>
    </row>
    <row r="198">
      <c r="A198" s="37" t="s">
        <v>193</v>
      </c>
      <c r="B198" s="37">
        <v>51</v>
      </c>
      <c r="C198" s="38" t="s">
        <v>418</v>
      </c>
      <c r="D198" s="37" t="s">
        <v>232</v>
      </c>
      <c r="E198" s="39" t="s">
        <v>419</v>
      </c>
      <c r="F198" s="40" t="s">
        <v>292</v>
      </c>
      <c r="G198" s="41">
        <v>323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198</v>
      </c>
      <c r="B199" s="45"/>
      <c r="C199" s="46"/>
      <c r="D199" s="46"/>
      <c r="E199" s="39" t="s">
        <v>377</v>
      </c>
      <c r="F199" s="46"/>
      <c r="G199" s="46"/>
      <c r="H199" s="46"/>
      <c r="I199" s="46"/>
      <c r="J199" s="47"/>
    </row>
    <row r="200" ht="180">
      <c r="A200" s="37" t="s">
        <v>202</v>
      </c>
      <c r="B200" s="45"/>
      <c r="C200" s="46"/>
      <c r="D200" s="46"/>
      <c r="E200" s="39" t="s">
        <v>420</v>
      </c>
      <c r="F200" s="46"/>
      <c r="G200" s="46"/>
      <c r="H200" s="46"/>
      <c r="I200" s="46"/>
      <c r="J200" s="47"/>
    </row>
    <row r="201" ht="30">
      <c r="A201" s="37" t="s">
        <v>193</v>
      </c>
      <c r="B201" s="37">
        <v>52</v>
      </c>
      <c r="C201" s="38" t="s">
        <v>421</v>
      </c>
      <c r="D201" s="37" t="s">
        <v>232</v>
      </c>
      <c r="E201" s="39" t="s">
        <v>422</v>
      </c>
      <c r="F201" s="40" t="s">
        <v>197</v>
      </c>
      <c r="G201" s="41">
        <v>1000</v>
      </c>
      <c r="H201" s="42">
        <v>0</v>
      </c>
      <c r="I201" s="43">
        <f>ROUND(G201*H201,P4)</f>
        <v>0</v>
      </c>
      <c r="J201" s="37"/>
      <c r="O201" s="44">
        <f>I201*0.21</f>
        <v>0</v>
      </c>
      <c r="P201">
        <v>3</v>
      </c>
    </row>
    <row r="202" ht="30">
      <c r="A202" s="37" t="s">
        <v>198</v>
      </c>
      <c r="B202" s="45"/>
      <c r="C202" s="46"/>
      <c r="D202" s="46"/>
      <c r="E202" s="39" t="s">
        <v>422</v>
      </c>
      <c r="F202" s="46"/>
      <c r="G202" s="46"/>
      <c r="H202" s="46"/>
      <c r="I202" s="46"/>
      <c r="J202" s="47"/>
    </row>
    <row r="203" ht="225">
      <c r="A203" s="37" t="s">
        <v>202</v>
      </c>
      <c r="B203" s="45"/>
      <c r="C203" s="46"/>
      <c r="D203" s="46"/>
      <c r="E203" s="39" t="s">
        <v>423</v>
      </c>
      <c r="F203" s="46"/>
      <c r="G203" s="46"/>
      <c r="H203" s="46"/>
      <c r="I203" s="46"/>
      <c r="J203" s="47"/>
    </row>
    <row r="204" ht="30">
      <c r="A204" s="37" t="s">
        <v>193</v>
      </c>
      <c r="B204" s="37">
        <v>53</v>
      </c>
      <c r="C204" s="38" t="s">
        <v>424</v>
      </c>
      <c r="D204" s="37" t="s">
        <v>232</v>
      </c>
      <c r="E204" s="39" t="s">
        <v>425</v>
      </c>
      <c r="F204" s="40" t="s">
        <v>197</v>
      </c>
      <c r="G204" s="41">
        <v>500</v>
      </c>
      <c r="H204" s="42">
        <v>0</v>
      </c>
      <c r="I204" s="43">
        <f>ROUND(G204*H204,P4)</f>
        <v>0</v>
      </c>
      <c r="J204" s="37"/>
      <c r="O204" s="44">
        <f>I204*0.21</f>
        <v>0</v>
      </c>
      <c r="P204">
        <v>3</v>
      </c>
    </row>
    <row r="205" ht="30">
      <c r="A205" s="37" t="s">
        <v>198</v>
      </c>
      <c r="B205" s="45"/>
      <c r="C205" s="46"/>
      <c r="D205" s="46"/>
      <c r="E205" s="39" t="s">
        <v>425</v>
      </c>
      <c r="F205" s="46"/>
      <c r="G205" s="46"/>
      <c r="H205" s="46"/>
      <c r="I205" s="46"/>
      <c r="J205" s="47"/>
    </row>
    <row r="206" ht="225">
      <c r="A206" s="37" t="s">
        <v>202</v>
      </c>
      <c r="B206" s="45"/>
      <c r="C206" s="46"/>
      <c r="D206" s="46"/>
      <c r="E206" s="39" t="s">
        <v>423</v>
      </c>
      <c r="F206" s="46"/>
      <c r="G206" s="46"/>
      <c r="H206" s="46"/>
      <c r="I206" s="46"/>
      <c r="J206" s="47"/>
    </row>
    <row r="207">
      <c r="A207" s="37" t="s">
        <v>193</v>
      </c>
      <c r="B207" s="37">
        <v>54</v>
      </c>
      <c r="C207" s="38" t="s">
        <v>426</v>
      </c>
      <c r="D207" s="37" t="s">
        <v>232</v>
      </c>
      <c r="E207" s="39" t="s">
        <v>427</v>
      </c>
      <c r="F207" s="40" t="s">
        <v>197</v>
      </c>
      <c r="G207" s="41">
        <v>11459.73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>
      <c r="A208" s="37" t="s">
        <v>198</v>
      </c>
      <c r="B208" s="45"/>
      <c r="C208" s="46"/>
      <c r="D208" s="46"/>
      <c r="E208" s="39" t="s">
        <v>427</v>
      </c>
      <c r="F208" s="46"/>
      <c r="G208" s="46"/>
      <c r="H208" s="46"/>
      <c r="I208" s="46"/>
      <c r="J208" s="47"/>
    </row>
    <row r="209" ht="135">
      <c r="A209" s="37" t="s">
        <v>202</v>
      </c>
      <c r="B209" s="45"/>
      <c r="C209" s="46"/>
      <c r="D209" s="46"/>
      <c r="E209" s="39" t="s">
        <v>428</v>
      </c>
      <c r="F209" s="46"/>
      <c r="G209" s="46"/>
      <c r="H209" s="46"/>
      <c r="I209" s="46"/>
      <c r="J209" s="47"/>
    </row>
    <row r="210">
      <c r="A210" s="37" t="s">
        <v>193</v>
      </c>
      <c r="B210" s="37">
        <v>55</v>
      </c>
      <c r="C210" s="38" t="s">
        <v>429</v>
      </c>
      <c r="D210" s="37" t="s">
        <v>232</v>
      </c>
      <c r="E210" s="39" t="s">
        <v>430</v>
      </c>
      <c r="F210" s="40" t="s">
        <v>197</v>
      </c>
      <c r="G210" s="41">
        <v>3513.5680000000002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>
      <c r="A211" s="37" t="s">
        <v>198</v>
      </c>
      <c r="B211" s="45"/>
      <c r="C211" s="46"/>
      <c r="D211" s="46"/>
      <c r="E211" s="39" t="s">
        <v>430</v>
      </c>
      <c r="F211" s="46"/>
      <c r="G211" s="46"/>
      <c r="H211" s="46"/>
      <c r="I211" s="46"/>
      <c r="J211" s="47"/>
    </row>
    <row r="212" ht="135">
      <c r="A212" s="37" t="s">
        <v>202</v>
      </c>
      <c r="B212" s="45"/>
      <c r="C212" s="46"/>
      <c r="D212" s="46"/>
      <c r="E212" s="39" t="s">
        <v>428</v>
      </c>
      <c r="F212" s="46"/>
      <c r="G212" s="46"/>
      <c r="H212" s="46"/>
      <c r="I212" s="46"/>
      <c r="J212" s="47"/>
    </row>
    <row r="213">
      <c r="A213" s="31" t="s">
        <v>190</v>
      </c>
      <c r="B213" s="32"/>
      <c r="C213" s="33" t="s">
        <v>431</v>
      </c>
      <c r="D213" s="34"/>
      <c r="E213" s="31" t="s">
        <v>432</v>
      </c>
      <c r="F213" s="34"/>
      <c r="G213" s="34"/>
      <c r="H213" s="34"/>
      <c r="I213" s="35">
        <f>SUMIFS(I214:I217,A214:A217,"P")</f>
        <v>0</v>
      </c>
      <c r="J213" s="36"/>
    </row>
    <row r="214">
      <c r="A214" s="37" t="s">
        <v>193</v>
      </c>
      <c r="B214" s="37">
        <v>103</v>
      </c>
      <c r="C214" s="38" t="s">
        <v>433</v>
      </c>
      <c r="D214" s="37" t="s">
        <v>195</v>
      </c>
      <c r="E214" s="39" t="s">
        <v>434</v>
      </c>
      <c r="F214" s="40" t="s">
        <v>226</v>
      </c>
      <c r="G214" s="41">
        <v>68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198</v>
      </c>
      <c r="B215" s="45"/>
      <c r="C215" s="46"/>
      <c r="D215" s="46"/>
      <c r="E215" s="39" t="s">
        <v>435</v>
      </c>
      <c r="F215" s="46"/>
      <c r="G215" s="46"/>
      <c r="H215" s="46"/>
      <c r="I215" s="46"/>
      <c r="J215" s="47"/>
    </row>
    <row r="216">
      <c r="A216" s="37" t="s">
        <v>200</v>
      </c>
      <c r="B216" s="45"/>
      <c r="C216" s="46"/>
      <c r="D216" s="46"/>
      <c r="E216" s="48" t="s">
        <v>436</v>
      </c>
      <c r="F216" s="46"/>
      <c r="G216" s="46"/>
      <c r="H216" s="46"/>
      <c r="I216" s="46"/>
      <c r="J216" s="47"/>
    </row>
    <row r="217" ht="409.5">
      <c r="A217" s="37" t="s">
        <v>202</v>
      </c>
      <c r="B217" s="45"/>
      <c r="C217" s="46"/>
      <c r="D217" s="46"/>
      <c r="E217" s="39" t="s">
        <v>437</v>
      </c>
      <c r="F217" s="46"/>
      <c r="G217" s="46"/>
      <c r="H217" s="46"/>
      <c r="I217" s="46"/>
      <c r="J217" s="47"/>
    </row>
    <row r="218">
      <c r="A218" s="31" t="s">
        <v>190</v>
      </c>
      <c r="B218" s="32"/>
      <c r="C218" s="33" t="s">
        <v>438</v>
      </c>
      <c r="D218" s="34"/>
      <c r="E218" s="31" t="s">
        <v>432</v>
      </c>
      <c r="F218" s="34"/>
      <c r="G218" s="34"/>
      <c r="H218" s="34"/>
      <c r="I218" s="35">
        <f>SUMIFS(I219:I234,A219:A234,"P")</f>
        <v>0</v>
      </c>
      <c r="J218" s="36"/>
    </row>
    <row r="219">
      <c r="A219" s="37" t="s">
        <v>193</v>
      </c>
      <c r="B219" s="37">
        <v>105</v>
      </c>
      <c r="C219" s="38" t="s">
        <v>439</v>
      </c>
      <c r="D219" s="37" t="s">
        <v>195</v>
      </c>
      <c r="E219" s="39" t="s">
        <v>440</v>
      </c>
      <c r="F219" s="40" t="s">
        <v>226</v>
      </c>
      <c r="G219" s="41">
        <v>34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198</v>
      </c>
      <c r="B220" s="45"/>
      <c r="C220" s="46"/>
      <c r="D220" s="46"/>
      <c r="E220" s="39" t="s">
        <v>440</v>
      </c>
      <c r="F220" s="46"/>
      <c r="G220" s="46"/>
      <c r="H220" s="46"/>
      <c r="I220" s="46"/>
      <c r="J220" s="47"/>
    </row>
    <row r="221" ht="60">
      <c r="A221" s="37" t="s">
        <v>200</v>
      </c>
      <c r="B221" s="45"/>
      <c r="C221" s="46"/>
      <c r="D221" s="46"/>
      <c r="E221" s="48" t="s">
        <v>227</v>
      </c>
      <c r="F221" s="46"/>
      <c r="G221" s="46"/>
      <c r="H221" s="46"/>
      <c r="I221" s="46"/>
      <c r="J221" s="47"/>
    </row>
    <row r="222" ht="409.5">
      <c r="A222" s="37" t="s">
        <v>202</v>
      </c>
      <c r="B222" s="45"/>
      <c r="C222" s="46"/>
      <c r="D222" s="46"/>
      <c r="E222" s="39" t="s">
        <v>441</v>
      </c>
      <c r="F222" s="46"/>
      <c r="G222" s="46"/>
      <c r="H222" s="46"/>
      <c r="I222" s="46"/>
      <c r="J222" s="47"/>
    </row>
    <row r="223">
      <c r="A223" s="37" t="s">
        <v>193</v>
      </c>
      <c r="B223" s="37">
        <v>106</v>
      </c>
      <c r="C223" s="38" t="s">
        <v>442</v>
      </c>
      <c r="D223" s="37" t="s">
        <v>195</v>
      </c>
      <c r="E223" s="39" t="s">
        <v>443</v>
      </c>
      <c r="F223" s="40" t="s">
        <v>226</v>
      </c>
      <c r="G223" s="41">
        <v>34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>
      <c r="A224" s="37" t="s">
        <v>198</v>
      </c>
      <c r="B224" s="45"/>
      <c r="C224" s="46"/>
      <c r="D224" s="46"/>
      <c r="E224" s="39" t="s">
        <v>443</v>
      </c>
      <c r="F224" s="46"/>
      <c r="G224" s="46"/>
      <c r="H224" s="46"/>
      <c r="I224" s="46"/>
      <c r="J224" s="47"/>
    </row>
    <row r="225" ht="60">
      <c r="A225" s="37" t="s">
        <v>200</v>
      </c>
      <c r="B225" s="45"/>
      <c r="C225" s="46"/>
      <c r="D225" s="46"/>
      <c r="E225" s="48" t="s">
        <v>227</v>
      </c>
      <c r="F225" s="46"/>
      <c r="G225" s="46"/>
      <c r="H225" s="46"/>
      <c r="I225" s="46"/>
      <c r="J225" s="47"/>
    </row>
    <row r="226" ht="409.5">
      <c r="A226" s="37" t="s">
        <v>202</v>
      </c>
      <c r="B226" s="45"/>
      <c r="C226" s="46"/>
      <c r="D226" s="46"/>
      <c r="E226" s="39" t="s">
        <v>441</v>
      </c>
      <c r="F226" s="46"/>
      <c r="G226" s="46"/>
      <c r="H226" s="46"/>
      <c r="I226" s="46"/>
      <c r="J226" s="47"/>
    </row>
    <row r="227">
      <c r="A227" s="37" t="s">
        <v>193</v>
      </c>
      <c r="B227" s="37">
        <v>107</v>
      </c>
      <c r="C227" s="38" t="s">
        <v>444</v>
      </c>
      <c r="D227" s="37" t="s">
        <v>195</v>
      </c>
      <c r="E227" s="39" t="s">
        <v>445</v>
      </c>
      <c r="F227" s="40" t="s">
        <v>226</v>
      </c>
      <c r="G227" s="41">
        <v>34</v>
      </c>
      <c r="H227" s="42">
        <v>0</v>
      </c>
      <c r="I227" s="43">
        <f>ROUND(G227*H227,P4)</f>
        <v>0</v>
      </c>
      <c r="J227" s="37"/>
      <c r="O227" s="44">
        <f>I227*0.21</f>
        <v>0</v>
      </c>
      <c r="P227">
        <v>3</v>
      </c>
    </row>
    <row r="228">
      <c r="A228" s="37" t="s">
        <v>198</v>
      </c>
      <c r="B228" s="45"/>
      <c r="C228" s="46"/>
      <c r="D228" s="46"/>
      <c r="E228" s="39" t="s">
        <v>445</v>
      </c>
      <c r="F228" s="46"/>
      <c r="G228" s="46"/>
      <c r="H228" s="46"/>
      <c r="I228" s="46"/>
      <c r="J228" s="47"/>
    </row>
    <row r="229" ht="60">
      <c r="A229" s="37" t="s">
        <v>200</v>
      </c>
      <c r="B229" s="45"/>
      <c r="C229" s="46"/>
      <c r="D229" s="46"/>
      <c r="E229" s="48" t="s">
        <v>227</v>
      </c>
      <c r="F229" s="46"/>
      <c r="G229" s="46"/>
      <c r="H229" s="46"/>
      <c r="I229" s="46"/>
      <c r="J229" s="47"/>
    </row>
    <row r="230" ht="409.5">
      <c r="A230" s="37" t="s">
        <v>202</v>
      </c>
      <c r="B230" s="45"/>
      <c r="C230" s="46"/>
      <c r="D230" s="46"/>
      <c r="E230" s="39" t="s">
        <v>446</v>
      </c>
      <c r="F230" s="46"/>
      <c r="G230" s="46"/>
      <c r="H230" s="46"/>
      <c r="I230" s="46"/>
      <c r="J230" s="47"/>
    </row>
    <row r="231">
      <c r="A231" s="37" t="s">
        <v>193</v>
      </c>
      <c r="B231" s="37">
        <v>108</v>
      </c>
      <c r="C231" s="38" t="s">
        <v>447</v>
      </c>
      <c r="D231" s="37" t="s">
        <v>195</v>
      </c>
      <c r="E231" s="39" t="s">
        <v>448</v>
      </c>
      <c r="F231" s="40" t="s">
        <v>226</v>
      </c>
      <c r="G231" s="41">
        <v>34</v>
      </c>
      <c r="H231" s="42">
        <v>0</v>
      </c>
      <c r="I231" s="43">
        <f>ROUND(G231*H231,P4)</f>
        <v>0</v>
      </c>
      <c r="J231" s="37"/>
      <c r="O231" s="44">
        <f>I231*0.21</f>
        <v>0</v>
      </c>
      <c r="P231">
        <v>3</v>
      </c>
    </row>
    <row r="232">
      <c r="A232" s="37" t="s">
        <v>198</v>
      </c>
      <c r="B232" s="45"/>
      <c r="C232" s="46"/>
      <c r="D232" s="46"/>
      <c r="E232" s="39" t="s">
        <v>448</v>
      </c>
      <c r="F232" s="46"/>
      <c r="G232" s="46"/>
      <c r="H232" s="46"/>
      <c r="I232" s="46"/>
      <c r="J232" s="47"/>
    </row>
    <row r="233" ht="60">
      <c r="A233" s="37" t="s">
        <v>200</v>
      </c>
      <c r="B233" s="45"/>
      <c r="C233" s="46"/>
      <c r="D233" s="46"/>
      <c r="E233" s="48" t="s">
        <v>227</v>
      </c>
      <c r="F233" s="46"/>
      <c r="G233" s="46"/>
      <c r="H233" s="46"/>
      <c r="I233" s="46"/>
      <c r="J233" s="47"/>
    </row>
    <row r="234" ht="409.5">
      <c r="A234" s="37" t="s">
        <v>202</v>
      </c>
      <c r="B234" s="45"/>
      <c r="C234" s="46"/>
      <c r="D234" s="46"/>
      <c r="E234" s="39" t="s">
        <v>446</v>
      </c>
      <c r="F234" s="46"/>
      <c r="G234" s="46"/>
      <c r="H234" s="46"/>
      <c r="I234" s="46"/>
      <c r="J234" s="47"/>
    </row>
    <row r="235">
      <c r="A235" s="31" t="s">
        <v>190</v>
      </c>
      <c r="B235" s="32"/>
      <c r="C235" s="33" t="s">
        <v>449</v>
      </c>
      <c r="D235" s="34"/>
      <c r="E235" s="31" t="s">
        <v>450</v>
      </c>
      <c r="F235" s="34"/>
      <c r="G235" s="34"/>
      <c r="H235" s="34"/>
      <c r="I235" s="35">
        <f>SUMIFS(I236:I247,A236:A247,"P")</f>
        <v>0</v>
      </c>
      <c r="J235" s="36"/>
    </row>
    <row r="236">
      <c r="A236" s="37" t="s">
        <v>193</v>
      </c>
      <c r="B236" s="37">
        <v>56</v>
      </c>
      <c r="C236" s="38" t="s">
        <v>451</v>
      </c>
      <c r="D236" s="37" t="s">
        <v>232</v>
      </c>
      <c r="E236" s="39" t="s">
        <v>452</v>
      </c>
      <c r="F236" s="40" t="s">
        <v>292</v>
      </c>
      <c r="G236" s="41">
        <v>10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>
      <c r="A237" s="37" t="s">
        <v>198</v>
      </c>
      <c r="B237" s="45"/>
      <c r="C237" s="46"/>
      <c r="D237" s="46"/>
      <c r="E237" s="39" t="s">
        <v>453</v>
      </c>
      <c r="F237" s="46"/>
      <c r="G237" s="46"/>
      <c r="H237" s="46"/>
      <c r="I237" s="46"/>
      <c r="J237" s="47"/>
    </row>
    <row r="238" ht="165">
      <c r="A238" s="37" t="s">
        <v>202</v>
      </c>
      <c r="B238" s="45"/>
      <c r="C238" s="46"/>
      <c r="D238" s="46"/>
      <c r="E238" s="39" t="s">
        <v>454</v>
      </c>
      <c r="F238" s="46"/>
      <c r="G238" s="46"/>
      <c r="H238" s="46"/>
      <c r="I238" s="46"/>
      <c r="J238" s="47"/>
    </row>
    <row r="239">
      <c r="A239" s="37" t="s">
        <v>193</v>
      </c>
      <c r="B239" s="37">
        <v>57</v>
      </c>
      <c r="C239" s="38" t="s">
        <v>455</v>
      </c>
      <c r="D239" s="37" t="s">
        <v>232</v>
      </c>
      <c r="E239" s="39" t="s">
        <v>456</v>
      </c>
      <c r="F239" s="40" t="s">
        <v>292</v>
      </c>
      <c r="G239" s="41">
        <v>56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198</v>
      </c>
      <c r="B240" s="45"/>
      <c r="C240" s="46"/>
      <c r="D240" s="46"/>
      <c r="E240" s="39" t="s">
        <v>456</v>
      </c>
      <c r="F240" s="46"/>
      <c r="G240" s="46"/>
      <c r="H240" s="46"/>
      <c r="I240" s="46"/>
      <c r="J240" s="47"/>
    </row>
    <row r="241" ht="150">
      <c r="A241" s="37" t="s">
        <v>202</v>
      </c>
      <c r="B241" s="45"/>
      <c r="C241" s="46"/>
      <c r="D241" s="46"/>
      <c r="E241" s="39" t="s">
        <v>457</v>
      </c>
      <c r="F241" s="46"/>
      <c r="G241" s="46"/>
      <c r="H241" s="46"/>
      <c r="I241" s="46"/>
      <c r="J241" s="47"/>
    </row>
    <row r="242">
      <c r="A242" s="37" t="s">
        <v>193</v>
      </c>
      <c r="B242" s="37">
        <v>58</v>
      </c>
      <c r="C242" s="38" t="s">
        <v>458</v>
      </c>
      <c r="D242" s="37" t="s">
        <v>232</v>
      </c>
      <c r="E242" s="39" t="s">
        <v>459</v>
      </c>
      <c r="F242" s="40" t="s">
        <v>292</v>
      </c>
      <c r="G242" s="41">
        <v>56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>
      <c r="A243" s="37" t="s">
        <v>198</v>
      </c>
      <c r="B243" s="45"/>
      <c r="C243" s="46"/>
      <c r="D243" s="46"/>
      <c r="E243" s="39" t="s">
        <v>459</v>
      </c>
      <c r="F243" s="46"/>
      <c r="G243" s="46"/>
      <c r="H243" s="46"/>
      <c r="I243" s="46"/>
      <c r="J243" s="47"/>
    </row>
    <row r="244" ht="150">
      <c r="A244" s="37" t="s">
        <v>202</v>
      </c>
      <c r="B244" s="45"/>
      <c r="C244" s="46"/>
      <c r="D244" s="46"/>
      <c r="E244" s="39" t="s">
        <v>460</v>
      </c>
      <c r="F244" s="46"/>
      <c r="G244" s="46"/>
      <c r="H244" s="46"/>
      <c r="I244" s="46"/>
      <c r="J244" s="47"/>
    </row>
    <row r="245">
      <c r="A245" s="37" t="s">
        <v>193</v>
      </c>
      <c r="B245" s="37">
        <v>59</v>
      </c>
      <c r="C245" s="38" t="s">
        <v>461</v>
      </c>
      <c r="D245" s="37" t="s">
        <v>232</v>
      </c>
      <c r="E245" s="39" t="s">
        <v>462</v>
      </c>
      <c r="F245" s="40" t="s">
        <v>292</v>
      </c>
      <c r="G245" s="41">
        <v>3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198</v>
      </c>
      <c r="B246" s="45"/>
      <c r="C246" s="46"/>
      <c r="D246" s="46"/>
      <c r="E246" s="39" t="s">
        <v>462</v>
      </c>
      <c r="F246" s="46"/>
      <c r="G246" s="46"/>
      <c r="H246" s="46"/>
      <c r="I246" s="46"/>
      <c r="J246" s="47"/>
    </row>
    <row r="247" ht="180">
      <c r="A247" s="37" t="s">
        <v>202</v>
      </c>
      <c r="B247" s="45"/>
      <c r="C247" s="46"/>
      <c r="D247" s="46"/>
      <c r="E247" s="39" t="s">
        <v>463</v>
      </c>
      <c r="F247" s="46"/>
      <c r="G247" s="46"/>
      <c r="H247" s="46"/>
      <c r="I247" s="46"/>
      <c r="J247" s="47"/>
    </row>
    <row r="248">
      <c r="A248" s="31" t="s">
        <v>190</v>
      </c>
      <c r="B248" s="32"/>
      <c r="C248" s="33" t="s">
        <v>464</v>
      </c>
      <c r="D248" s="34"/>
      <c r="E248" s="31" t="s">
        <v>465</v>
      </c>
      <c r="F248" s="34"/>
      <c r="G248" s="34"/>
      <c r="H248" s="34"/>
      <c r="I248" s="35">
        <f>SUMIFS(I249:I251,A249:A251,"P")</f>
        <v>0</v>
      </c>
      <c r="J248" s="36"/>
    </row>
    <row r="249">
      <c r="A249" s="37" t="s">
        <v>193</v>
      </c>
      <c r="B249" s="37">
        <v>60</v>
      </c>
      <c r="C249" s="38" t="s">
        <v>466</v>
      </c>
      <c r="D249" s="37" t="s">
        <v>232</v>
      </c>
      <c r="E249" s="39" t="s">
        <v>467</v>
      </c>
      <c r="F249" s="40" t="s">
        <v>292</v>
      </c>
      <c r="G249" s="41">
        <v>23</v>
      </c>
      <c r="H249" s="42">
        <v>0</v>
      </c>
      <c r="I249" s="43">
        <f>ROUND(G249*H249,P4)</f>
        <v>0</v>
      </c>
      <c r="J249" s="37"/>
      <c r="O249" s="44">
        <f>I249*0.21</f>
        <v>0</v>
      </c>
      <c r="P249">
        <v>3</v>
      </c>
    </row>
    <row r="250">
      <c r="A250" s="37" t="s">
        <v>198</v>
      </c>
      <c r="B250" s="45"/>
      <c r="C250" s="46"/>
      <c r="D250" s="46"/>
      <c r="E250" s="39" t="s">
        <v>467</v>
      </c>
      <c r="F250" s="46"/>
      <c r="G250" s="46"/>
      <c r="H250" s="46"/>
      <c r="I250" s="46"/>
      <c r="J250" s="47"/>
    </row>
    <row r="251" ht="90">
      <c r="A251" s="37" t="s">
        <v>202</v>
      </c>
      <c r="B251" s="45"/>
      <c r="C251" s="46"/>
      <c r="D251" s="46"/>
      <c r="E251" s="39" t="s">
        <v>468</v>
      </c>
      <c r="F251" s="46"/>
      <c r="G251" s="46"/>
      <c r="H251" s="46"/>
      <c r="I251" s="46"/>
      <c r="J251" s="47"/>
    </row>
    <row r="252">
      <c r="A252" s="31" t="s">
        <v>190</v>
      </c>
      <c r="B252" s="32"/>
      <c r="C252" s="33" t="s">
        <v>469</v>
      </c>
      <c r="D252" s="34"/>
      <c r="E252" s="31" t="s">
        <v>470</v>
      </c>
      <c r="F252" s="34"/>
      <c r="G252" s="34"/>
      <c r="H252" s="34"/>
      <c r="I252" s="35">
        <f>SUMIFS(I253:I292,A253:A292,"P")</f>
        <v>0</v>
      </c>
      <c r="J252" s="36"/>
    </row>
    <row r="253">
      <c r="A253" s="37" t="s">
        <v>193</v>
      </c>
      <c r="B253" s="37">
        <v>102</v>
      </c>
      <c r="C253" s="38" t="s">
        <v>471</v>
      </c>
      <c r="D253" s="37" t="s">
        <v>195</v>
      </c>
      <c r="E253" s="39" t="s">
        <v>472</v>
      </c>
      <c r="F253" s="40" t="s">
        <v>226</v>
      </c>
      <c r="G253" s="41">
        <v>14.199999999999999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 ht="30">
      <c r="A254" s="37" t="s">
        <v>198</v>
      </c>
      <c r="B254" s="45"/>
      <c r="C254" s="46"/>
      <c r="D254" s="46"/>
      <c r="E254" s="39" t="s">
        <v>473</v>
      </c>
      <c r="F254" s="46"/>
      <c r="G254" s="46"/>
      <c r="H254" s="46"/>
      <c r="I254" s="46"/>
      <c r="J254" s="47"/>
    </row>
    <row r="255" ht="60">
      <c r="A255" s="37" t="s">
        <v>200</v>
      </c>
      <c r="B255" s="45"/>
      <c r="C255" s="46"/>
      <c r="D255" s="46"/>
      <c r="E255" s="48" t="s">
        <v>474</v>
      </c>
      <c r="F255" s="46"/>
      <c r="G255" s="46"/>
      <c r="H255" s="46"/>
      <c r="I255" s="46"/>
      <c r="J255" s="47"/>
    </row>
    <row r="256" ht="409.5">
      <c r="A256" s="37" t="s">
        <v>202</v>
      </c>
      <c r="B256" s="45"/>
      <c r="C256" s="46"/>
      <c r="D256" s="46"/>
      <c r="E256" s="39" t="s">
        <v>475</v>
      </c>
      <c r="F256" s="46"/>
      <c r="G256" s="46"/>
      <c r="H256" s="46"/>
      <c r="I256" s="46"/>
      <c r="J256" s="47"/>
    </row>
    <row r="257" ht="30">
      <c r="A257" s="37" t="s">
        <v>193</v>
      </c>
      <c r="B257" s="37">
        <v>61</v>
      </c>
      <c r="C257" s="38" t="s">
        <v>476</v>
      </c>
      <c r="D257" s="37" t="s">
        <v>232</v>
      </c>
      <c r="E257" s="39" t="s">
        <v>477</v>
      </c>
      <c r="F257" s="40" t="s">
        <v>197</v>
      </c>
      <c r="G257" s="41">
        <v>91.200000000000003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>
      <c r="A258" s="37" t="s">
        <v>198</v>
      </c>
      <c r="B258" s="45"/>
      <c r="C258" s="46"/>
      <c r="D258" s="46"/>
      <c r="E258" s="39" t="s">
        <v>377</v>
      </c>
      <c r="F258" s="46"/>
      <c r="G258" s="46"/>
      <c r="H258" s="46"/>
      <c r="I258" s="46"/>
      <c r="J258" s="47"/>
    </row>
    <row r="259" ht="165">
      <c r="A259" s="37" t="s">
        <v>202</v>
      </c>
      <c r="B259" s="45"/>
      <c r="C259" s="46"/>
      <c r="D259" s="46"/>
      <c r="E259" s="39" t="s">
        <v>478</v>
      </c>
      <c r="F259" s="46"/>
      <c r="G259" s="46"/>
      <c r="H259" s="46"/>
      <c r="I259" s="46"/>
      <c r="J259" s="47"/>
    </row>
    <row r="260">
      <c r="A260" s="37" t="s">
        <v>193</v>
      </c>
      <c r="B260" s="37">
        <v>62</v>
      </c>
      <c r="C260" s="38" t="s">
        <v>479</v>
      </c>
      <c r="D260" s="37" t="s">
        <v>232</v>
      </c>
      <c r="E260" s="39" t="s">
        <v>480</v>
      </c>
      <c r="F260" s="40" t="s">
        <v>292</v>
      </c>
      <c r="G260" s="41">
        <v>4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>
      <c r="A261" s="37" t="s">
        <v>198</v>
      </c>
      <c r="B261" s="45"/>
      <c r="C261" s="46"/>
      <c r="D261" s="46"/>
      <c r="E261" s="39" t="s">
        <v>377</v>
      </c>
      <c r="F261" s="46"/>
      <c r="G261" s="46"/>
      <c r="H261" s="46"/>
      <c r="I261" s="46"/>
      <c r="J261" s="47"/>
    </row>
    <row r="262" ht="165">
      <c r="A262" s="37" t="s">
        <v>202</v>
      </c>
      <c r="B262" s="45"/>
      <c r="C262" s="46"/>
      <c r="D262" s="46"/>
      <c r="E262" s="39" t="s">
        <v>481</v>
      </c>
      <c r="F262" s="46"/>
      <c r="G262" s="46"/>
      <c r="H262" s="46"/>
      <c r="I262" s="46"/>
      <c r="J262" s="47"/>
    </row>
    <row r="263">
      <c r="A263" s="37" t="s">
        <v>193</v>
      </c>
      <c r="B263" s="37">
        <v>63</v>
      </c>
      <c r="C263" s="38" t="s">
        <v>482</v>
      </c>
      <c r="D263" s="37" t="s">
        <v>232</v>
      </c>
      <c r="E263" s="39" t="s">
        <v>483</v>
      </c>
      <c r="F263" s="40" t="s">
        <v>292</v>
      </c>
      <c r="G263" s="41">
        <v>6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>
      <c r="A264" s="37" t="s">
        <v>198</v>
      </c>
      <c r="B264" s="45"/>
      <c r="C264" s="46"/>
      <c r="D264" s="46"/>
      <c r="E264" s="39" t="s">
        <v>377</v>
      </c>
      <c r="F264" s="46"/>
      <c r="G264" s="46"/>
      <c r="H264" s="46"/>
      <c r="I264" s="46"/>
      <c r="J264" s="47"/>
    </row>
    <row r="265" ht="195">
      <c r="A265" s="37" t="s">
        <v>202</v>
      </c>
      <c r="B265" s="45"/>
      <c r="C265" s="46"/>
      <c r="D265" s="46"/>
      <c r="E265" s="39" t="s">
        <v>484</v>
      </c>
      <c r="F265" s="46"/>
      <c r="G265" s="46"/>
      <c r="H265" s="46"/>
      <c r="I265" s="46"/>
      <c r="J265" s="47"/>
    </row>
    <row r="266">
      <c r="A266" s="37" t="s">
        <v>193</v>
      </c>
      <c r="B266" s="37">
        <v>64</v>
      </c>
      <c r="C266" s="38" t="s">
        <v>485</v>
      </c>
      <c r="D266" s="37" t="s">
        <v>232</v>
      </c>
      <c r="E266" s="39" t="s">
        <v>486</v>
      </c>
      <c r="F266" s="40" t="s">
        <v>292</v>
      </c>
      <c r="G266" s="41">
        <v>63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198</v>
      </c>
      <c r="B267" s="45"/>
      <c r="C267" s="46"/>
      <c r="D267" s="46"/>
      <c r="E267" s="39" t="s">
        <v>487</v>
      </c>
      <c r="F267" s="46"/>
      <c r="G267" s="46"/>
      <c r="H267" s="46"/>
      <c r="I267" s="46"/>
      <c r="J267" s="47"/>
    </row>
    <row r="268" ht="105">
      <c r="A268" s="37" t="s">
        <v>202</v>
      </c>
      <c r="B268" s="45"/>
      <c r="C268" s="46"/>
      <c r="D268" s="46"/>
      <c r="E268" s="39" t="s">
        <v>488</v>
      </c>
      <c r="F268" s="46"/>
      <c r="G268" s="46"/>
      <c r="H268" s="46"/>
      <c r="I268" s="46"/>
      <c r="J268" s="47"/>
    </row>
    <row r="269">
      <c r="A269" s="37" t="s">
        <v>193</v>
      </c>
      <c r="B269" s="37">
        <v>65</v>
      </c>
      <c r="C269" s="38" t="s">
        <v>489</v>
      </c>
      <c r="D269" s="37" t="s">
        <v>232</v>
      </c>
      <c r="E269" s="39" t="s">
        <v>490</v>
      </c>
      <c r="F269" s="40" t="s">
        <v>292</v>
      </c>
      <c r="G269" s="41">
        <v>4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>
      <c r="A270" s="37" t="s">
        <v>198</v>
      </c>
      <c r="B270" s="45"/>
      <c r="C270" s="46"/>
      <c r="D270" s="46"/>
      <c r="E270" s="39" t="s">
        <v>490</v>
      </c>
      <c r="F270" s="46"/>
      <c r="G270" s="46"/>
      <c r="H270" s="46"/>
      <c r="I270" s="46"/>
      <c r="J270" s="47"/>
    </row>
    <row r="271" ht="180">
      <c r="A271" s="37" t="s">
        <v>202</v>
      </c>
      <c r="B271" s="45"/>
      <c r="C271" s="46"/>
      <c r="D271" s="46"/>
      <c r="E271" s="39" t="s">
        <v>491</v>
      </c>
      <c r="F271" s="46"/>
      <c r="G271" s="46"/>
      <c r="H271" s="46"/>
      <c r="I271" s="46"/>
      <c r="J271" s="47"/>
    </row>
    <row r="272">
      <c r="A272" s="37" t="s">
        <v>193</v>
      </c>
      <c r="B272" s="37">
        <v>66</v>
      </c>
      <c r="C272" s="38" t="s">
        <v>492</v>
      </c>
      <c r="D272" s="37" t="s">
        <v>232</v>
      </c>
      <c r="E272" s="39" t="s">
        <v>493</v>
      </c>
      <c r="F272" s="40" t="s">
        <v>292</v>
      </c>
      <c r="G272" s="41">
        <v>13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>
      <c r="A273" s="37" t="s">
        <v>198</v>
      </c>
      <c r="B273" s="45"/>
      <c r="C273" s="46"/>
      <c r="D273" s="46"/>
      <c r="E273" s="39" t="s">
        <v>493</v>
      </c>
      <c r="F273" s="46"/>
      <c r="G273" s="46"/>
      <c r="H273" s="46"/>
      <c r="I273" s="46"/>
      <c r="J273" s="47"/>
    </row>
    <row r="274" ht="180">
      <c r="A274" s="37" t="s">
        <v>202</v>
      </c>
      <c r="B274" s="45"/>
      <c r="C274" s="46"/>
      <c r="D274" s="46"/>
      <c r="E274" s="39" t="s">
        <v>491</v>
      </c>
      <c r="F274" s="46"/>
      <c r="G274" s="46"/>
      <c r="H274" s="46"/>
      <c r="I274" s="46"/>
      <c r="J274" s="47"/>
    </row>
    <row r="275">
      <c r="A275" s="37" t="s">
        <v>193</v>
      </c>
      <c r="B275" s="37">
        <v>67</v>
      </c>
      <c r="C275" s="38" t="s">
        <v>494</v>
      </c>
      <c r="D275" s="37" t="s">
        <v>232</v>
      </c>
      <c r="E275" s="39" t="s">
        <v>495</v>
      </c>
      <c r="F275" s="40" t="s">
        <v>292</v>
      </c>
      <c r="G275" s="41">
        <v>8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>
      <c r="A276" s="37" t="s">
        <v>198</v>
      </c>
      <c r="B276" s="45"/>
      <c r="C276" s="46"/>
      <c r="D276" s="46"/>
      <c r="E276" s="39" t="s">
        <v>495</v>
      </c>
      <c r="F276" s="46"/>
      <c r="G276" s="46"/>
      <c r="H276" s="46"/>
      <c r="I276" s="46"/>
      <c r="J276" s="47"/>
    </row>
    <row r="277" ht="180">
      <c r="A277" s="37" t="s">
        <v>202</v>
      </c>
      <c r="B277" s="45"/>
      <c r="C277" s="46"/>
      <c r="D277" s="46"/>
      <c r="E277" s="39" t="s">
        <v>491</v>
      </c>
      <c r="F277" s="46"/>
      <c r="G277" s="46"/>
      <c r="H277" s="46"/>
      <c r="I277" s="46"/>
      <c r="J277" s="47"/>
    </row>
    <row r="278">
      <c r="A278" s="37" t="s">
        <v>193</v>
      </c>
      <c r="B278" s="37">
        <v>68</v>
      </c>
      <c r="C278" s="38" t="s">
        <v>496</v>
      </c>
      <c r="D278" s="37" t="s">
        <v>232</v>
      </c>
      <c r="E278" s="39" t="s">
        <v>497</v>
      </c>
      <c r="F278" s="40" t="s">
        <v>292</v>
      </c>
      <c r="G278" s="41">
        <v>2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>
      <c r="A279" s="37" t="s">
        <v>198</v>
      </c>
      <c r="B279" s="45"/>
      <c r="C279" s="46"/>
      <c r="D279" s="46"/>
      <c r="E279" s="39" t="s">
        <v>497</v>
      </c>
      <c r="F279" s="46"/>
      <c r="G279" s="46"/>
      <c r="H279" s="46"/>
      <c r="I279" s="46"/>
      <c r="J279" s="47"/>
    </row>
    <row r="280" ht="180">
      <c r="A280" s="37" t="s">
        <v>202</v>
      </c>
      <c r="B280" s="45"/>
      <c r="C280" s="46"/>
      <c r="D280" s="46"/>
      <c r="E280" s="39" t="s">
        <v>491</v>
      </c>
      <c r="F280" s="46"/>
      <c r="G280" s="46"/>
      <c r="H280" s="46"/>
      <c r="I280" s="46"/>
      <c r="J280" s="47"/>
    </row>
    <row r="281">
      <c r="A281" s="37" t="s">
        <v>193</v>
      </c>
      <c r="B281" s="37">
        <v>69</v>
      </c>
      <c r="C281" s="38" t="s">
        <v>498</v>
      </c>
      <c r="D281" s="37" t="s">
        <v>232</v>
      </c>
      <c r="E281" s="39" t="s">
        <v>499</v>
      </c>
      <c r="F281" s="40" t="s">
        <v>292</v>
      </c>
      <c r="G281" s="41">
        <v>60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>
      <c r="A282" s="37" t="s">
        <v>198</v>
      </c>
      <c r="B282" s="45"/>
      <c r="C282" s="46"/>
      <c r="D282" s="46"/>
      <c r="E282" s="39" t="s">
        <v>499</v>
      </c>
      <c r="F282" s="46"/>
      <c r="G282" s="46"/>
      <c r="H282" s="46"/>
      <c r="I282" s="46"/>
      <c r="J282" s="47"/>
    </row>
    <row r="283" ht="180">
      <c r="A283" s="37" t="s">
        <v>202</v>
      </c>
      <c r="B283" s="45"/>
      <c r="C283" s="46"/>
      <c r="D283" s="46"/>
      <c r="E283" s="39" t="s">
        <v>491</v>
      </c>
      <c r="F283" s="46"/>
      <c r="G283" s="46"/>
      <c r="H283" s="46"/>
      <c r="I283" s="46"/>
      <c r="J283" s="47"/>
    </row>
    <row r="284">
      <c r="A284" s="37" t="s">
        <v>193</v>
      </c>
      <c r="B284" s="37">
        <v>70</v>
      </c>
      <c r="C284" s="38" t="s">
        <v>500</v>
      </c>
      <c r="D284" s="37" t="s">
        <v>232</v>
      </c>
      <c r="E284" s="39" t="s">
        <v>501</v>
      </c>
      <c r="F284" s="40" t="s">
        <v>292</v>
      </c>
      <c r="G284" s="41">
        <v>18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>
      <c r="A285" s="37" t="s">
        <v>198</v>
      </c>
      <c r="B285" s="45"/>
      <c r="C285" s="46"/>
      <c r="D285" s="46"/>
      <c r="E285" s="39" t="s">
        <v>501</v>
      </c>
      <c r="F285" s="46"/>
      <c r="G285" s="46"/>
      <c r="H285" s="46"/>
      <c r="I285" s="46"/>
      <c r="J285" s="47"/>
    </row>
    <row r="286" ht="75">
      <c r="A286" s="37" t="s">
        <v>202</v>
      </c>
      <c r="B286" s="45"/>
      <c r="C286" s="46"/>
      <c r="D286" s="46"/>
      <c r="E286" s="39" t="s">
        <v>502</v>
      </c>
      <c r="F286" s="46"/>
      <c r="G286" s="46"/>
      <c r="H286" s="46"/>
      <c r="I286" s="46"/>
      <c r="J286" s="47"/>
    </row>
    <row r="287">
      <c r="A287" s="37" t="s">
        <v>193</v>
      </c>
      <c r="B287" s="37">
        <v>71</v>
      </c>
      <c r="C287" s="38" t="s">
        <v>503</v>
      </c>
      <c r="D287" s="37" t="s">
        <v>232</v>
      </c>
      <c r="E287" s="39" t="s">
        <v>504</v>
      </c>
      <c r="F287" s="40" t="s">
        <v>292</v>
      </c>
      <c r="G287" s="41">
        <v>164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>
      <c r="A288" s="37" t="s">
        <v>198</v>
      </c>
      <c r="B288" s="45"/>
      <c r="C288" s="46"/>
      <c r="D288" s="46"/>
      <c r="E288" s="39" t="s">
        <v>504</v>
      </c>
      <c r="F288" s="46"/>
      <c r="G288" s="46"/>
      <c r="H288" s="46"/>
      <c r="I288" s="46"/>
      <c r="J288" s="47"/>
    </row>
    <row r="289" ht="180">
      <c r="A289" s="37" t="s">
        <v>202</v>
      </c>
      <c r="B289" s="45"/>
      <c r="C289" s="46"/>
      <c r="D289" s="46"/>
      <c r="E289" s="39" t="s">
        <v>505</v>
      </c>
      <c r="F289" s="46"/>
      <c r="G289" s="46"/>
      <c r="H289" s="46"/>
      <c r="I289" s="46"/>
      <c r="J289" s="47"/>
    </row>
    <row r="290">
      <c r="A290" s="37" t="s">
        <v>193</v>
      </c>
      <c r="B290" s="37">
        <v>72</v>
      </c>
      <c r="C290" s="38" t="s">
        <v>506</v>
      </c>
      <c r="D290" s="37" t="s">
        <v>232</v>
      </c>
      <c r="E290" s="39" t="s">
        <v>507</v>
      </c>
      <c r="F290" s="40" t="s">
        <v>226</v>
      </c>
      <c r="G290" s="41">
        <v>9723.3580000000002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198</v>
      </c>
      <c r="B291" s="45"/>
      <c r="C291" s="46"/>
      <c r="D291" s="46"/>
      <c r="E291" s="39" t="s">
        <v>508</v>
      </c>
      <c r="F291" s="46"/>
      <c r="G291" s="46"/>
      <c r="H291" s="46"/>
      <c r="I291" s="46"/>
      <c r="J291" s="47"/>
    </row>
    <row r="292" ht="195">
      <c r="A292" s="37" t="s">
        <v>202</v>
      </c>
      <c r="B292" s="45"/>
      <c r="C292" s="46"/>
      <c r="D292" s="46"/>
      <c r="E292" s="39" t="s">
        <v>509</v>
      </c>
      <c r="F292" s="46"/>
      <c r="G292" s="46"/>
      <c r="H292" s="46"/>
      <c r="I292" s="46"/>
      <c r="J292" s="47"/>
    </row>
    <row r="293">
      <c r="A293" s="31" t="s">
        <v>190</v>
      </c>
      <c r="B293" s="32"/>
      <c r="C293" s="33" t="s">
        <v>510</v>
      </c>
      <c r="D293" s="34"/>
      <c r="E293" s="31" t="s">
        <v>511</v>
      </c>
      <c r="F293" s="34"/>
      <c r="G293" s="34"/>
      <c r="H293" s="34"/>
      <c r="I293" s="35">
        <f>SUMIFS(I294:I297,A294:A297,"P")</f>
        <v>0</v>
      </c>
      <c r="J293" s="36"/>
    </row>
    <row r="294">
      <c r="A294" s="37" t="s">
        <v>193</v>
      </c>
      <c r="B294" s="37">
        <v>104</v>
      </c>
      <c r="C294" s="38" t="s">
        <v>512</v>
      </c>
      <c r="D294" s="37" t="s">
        <v>195</v>
      </c>
      <c r="E294" s="39" t="s">
        <v>513</v>
      </c>
      <c r="F294" s="40" t="s">
        <v>197</v>
      </c>
      <c r="G294" s="41">
        <v>42</v>
      </c>
      <c r="H294" s="42">
        <v>0</v>
      </c>
      <c r="I294" s="43">
        <f>ROUND(G294*H294,P4)</f>
        <v>0</v>
      </c>
      <c r="J294" s="37"/>
      <c r="O294" s="44">
        <f>I294*0.21</f>
        <v>0</v>
      </c>
      <c r="P294">
        <v>3</v>
      </c>
    </row>
    <row r="295" ht="30">
      <c r="A295" s="37" t="s">
        <v>198</v>
      </c>
      <c r="B295" s="45"/>
      <c r="C295" s="46"/>
      <c r="D295" s="46"/>
      <c r="E295" s="39" t="s">
        <v>514</v>
      </c>
      <c r="F295" s="46"/>
      <c r="G295" s="46"/>
      <c r="H295" s="46"/>
      <c r="I295" s="46"/>
      <c r="J295" s="47"/>
    </row>
    <row r="296" ht="60">
      <c r="A296" s="37" t="s">
        <v>200</v>
      </c>
      <c r="B296" s="45"/>
      <c r="C296" s="46"/>
      <c r="D296" s="46"/>
      <c r="E296" s="48" t="s">
        <v>515</v>
      </c>
      <c r="F296" s="46"/>
      <c r="G296" s="46"/>
      <c r="H296" s="46"/>
      <c r="I296" s="46"/>
      <c r="J296" s="47"/>
    </row>
    <row r="297" ht="409.5">
      <c r="A297" s="37" t="s">
        <v>202</v>
      </c>
      <c r="B297" s="45"/>
      <c r="C297" s="46"/>
      <c r="D297" s="46"/>
      <c r="E297" s="39" t="s">
        <v>516</v>
      </c>
      <c r="F297" s="46"/>
      <c r="G297" s="46"/>
      <c r="H297" s="46"/>
      <c r="I297" s="46"/>
      <c r="J297" s="47"/>
    </row>
    <row r="298">
      <c r="A298" s="31" t="s">
        <v>190</v>
      </c>
      <c r="B298" s="32"/>
      <c r="C298" s="33" t="s">
        <v>517</v>
      </c>
      <c r="D298" s="34"/>
      <c r="E298" s="31" t="s">
        <v>518</v>
      </c>
      <c r="F298" s="34"/>
      <c r="G298" s="34"/>
      <c r="H298" s="34"/>
      <c r="I298" s="35">
        <f>SUMIFS(I299:I342,A299:A342,"P")</f>
        <v>0</v>
      </c>
      <c r="J298" s="36"/>
    </row>
    <row r="299">
      <c r="A299" s="37" t="s">
        <v>193</v>
      </c>
      <c r="B299" s="37">
        <v>73</v>
      </c>
      <c r="C299" s="38" t="s">
        <v>519</v>
      </c>
      <c r="D299" s="37" t="s">
        <v>232</v>
      </c>
      <c r="E299" s="39" t="s">
        <v>520</v>
      </c>
      <c r="F299" s="40" t="s">
        <v>213</v>
      </c>
      <c r="G299" s="41">
        <v>32400.557000000001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 ht="45">
      <c r="A300" s="37" t="s">
        <v>198</v>
      </c>
      <c r="B300" s="45"/>
      <c r="C300" s="46"/>
      <c r="D300" s="46"/>
      <c r="E300" s="39" t="s">
        <v>521</v>
      </c>
      <c r="F300" s="46"/>
      <c r="G300" s="46"/>
      <c r="H300" s="46"/>
      <c r="I300" s="46"/>
      <c r="J300" s="47"/>
    </row>
    <row r="301" ht="180">
      <c r="A301" s="37" t="s">
        <v>202</v>
      </c>
      <c r="B301" s="45"/>
      <c r="C301" s="46"/>
      <c r="D301" s="46"/>
      <c r="E301" s="39" t="s">
        <v>522</v>
      </c>
      <c r="F301" s="46"/>
      <c r="G301" s="46"/>
      <c r="H301" s="46"/>
      <c r="I301" s="46"/>
      <c r="J301" s="47"/>
    </row>
    <row r="302" ht="30">
      <c r="A302" s="37" t="s">
        <v>193</v>
      </c>
      <c r="B302" s="37">
        <v>74</v>
      </c>
      <c r="C302" s="38" t="s">
        <v>523</v>
      </c>
      <c r="D302" s="37" t="s">
        <v>232</v>
      </c>
      <c r="E302" s="39" t="s">
        <v>524</v>
      </c>
      <c r="F302" s="40" t="s">
        <v>525</v>
      </c>
      <c r="G302" s="41">
        <v>1302430.6000000001</v>
      </c>
      <c r="H302" s="42">
        <v>0</v>
      </c>
      <c r="I302" s="43">
        <f>ROUND(G302*H302,P4)</f>
        <v>0</v>
      </c>
      <c r="J302" s="37"/>
      <c r="O302" s="44">
        <f>I302*0.21</f>
        <v>0</v>
      </c>
      <c r="P302">
        <v>3</v>
      </c>
    </row>
    <row r="303" ht="30">
      <c r="A303" s="37" t="s">
        <v>198</v>
      </c>
      <c r="B303" s="45"/>
      <c r="C303" s="46"/>
      <c r="D303" s="46"/>
      <c r="E303" s="39" t="s">
        <v>524</v>
      </c>
      <c r="F303" s="46"/>
      <c r="G303" s="46"/>
      <c r="H303" s="46"/>
      <c r="I303" s="46"/>
      <c r="J303" s="47"/>
    </row>
    <row r="304" ht="165">
      <c r="A304" s="37" t="s">
        <v>202</v>
      </c>
      <c r="B304" s="45"/>
      <c r="C304" s="46"/>
      <c r="D304" s="46"/>
      <c r="E304" s="39" t="s">
        <v>526</v>
      </c>
      <c r="F304" s="46"/>
      <c r="G304" s="46"/>
      <c r="H304" s="46"/>
      <c r="I304" s="46"/>
      <c r="J304" s="47"/>
    </row>
    <row r="305" ht="30">
      <c r="A305" s="37" t="s">
        <v>193</v>
      </c>
      <c r="B305" s="37">
        <v>75</v>
      </c>
      <c r="C305" s="38" t="s">
        <v>527</v>
      </c>
      <c r="D305" s="37" t="s">
        <v>232</v>
      </c>
      <c r="E305" s="39" t="s">
        <v>528</v>
      </c>
      <c r="F305" s="40" t="s">
        <v>525</v>
      </c>
      <c r="G305" s="41">
        <v>304812.27000000002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 ht="30">
      <c r="A306" s="37" t="s">
        <v>198</v>
      </c>
      <c r="B306" s="45"/>
      <c r="C306" s="46"/>
      <c r="D306" s="46"/>
      <c r="E306" s="39" t="s">
        <v>529</v>
      </c>
      <c r="F306" s="46"/>
      <c r="G306" s="46"/>
      <c r="H306" s="46"/>
      <c r="I306" s="46"/>
      <c r="J306" s="47"/>
    </row>
    <row r="307" ht="165">
      <c r="A307" s="37" t="s">
        <v>202</v>
      </c>
      <c r="B307" s="45"/>
      <c r="C307" s="46"/>
      <c r="D307" s="46"/>
      <c r="E307" s="39" t="s">
        <v>526</v>
      </c>
      <c r="F307" s="46"/>
      <c r="G307" s="46"/>
      <c r="H307" s="46"/>
      <c r="I307" s="46"/>
      <c r="J307" s="47"/>
    </row>
    <row r="308" ht="30">
      <c r="A308" s="37" t="s">
        <v>193</v>
      </c>
      <c r="B308" s="37">
        <v>76</v>
      </c>
      <c r="C308" s="38" t="s">
        <v>530</v>
      </c>
      <c r="D308" s="37" t="s">
        <v>232</v>
      </c>
      <c r="E308" s="39" t="s">
        <v>531</v>
      </c>
      <c r="F308" s="40" t="s">
        <v>525</v>
      </c>
      <c r="G308" s="41">
        <v>444154.85999999999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198</v>
      </c>
      <c r="B309" s="45"/>
      <c r="C309" s="46"/>
      <c r="D309" s="46"/>
      <c r="E309" s="39" t="s">
        <v>532</v>
      </c>
      <c r="F309" s="46"/>
      <c r="G309" s="46"/>
      <c r="H309" s="46"/>
      <c r="I309" s="46"/>
      <c r="J309" s="47"/>
    </row>
    <row r="310" ht="165">
      <c r="A310" s="37" t="s">
        <v>202</v>
      </c>
      <c r="B310" s="45"/>
      <c r="C310" s="46"/>
      <c r="D310" s="46"/>
      <c r="E310" s="39" t="s">
        <v>526</v>
      </c>
      <c r="F310" s="46"/>
      <c r="G310" s="46"/>
      <c r="H310" s="46"/>
      <c r="I310" s="46"/>
      <c r="J310" s="47"/>
    </row>
    <row r="311" ht="30">
      <c r="A311" s="37" t="s">
        <v>193</v>
      </c>
      <c r="B311" s="37">
        <v>77</v>
      </c>
      <c r="C311" s="38" t="s">
        <v>533</v>
      </c>
      <c r="D311" s="37" t="s">
        <v>232</v>
      </c>
      <c r="E311" s="39" t="s">
        <v>534</v>
      </c>
      <c r="F311" s="40" t="s">
        <v>197</v>
      </c>
      <c r="G311" s="41">
        <v>13055.584000000001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198</v>
      </c>
      <c r="B312" s="45"/>
      <c r="C312" s="46"/>
      <c r="D312" s="46"/>
      <c r="E312" s="39" t="s">
        <v>377</v>
      </c>
      <c r="F312" s="46"/>
      <c r="G312" s="46"/>
      <c r="H312" s="46"/>
      <c r="I312" s="46"/>
      <c r="J312" s="47"/>
    </row>
    <row r="313">
      <c r="A313" s="37" t="s">
        <v>200</v>
      </c>
      <c r="B313" s="45"/>
      <c r="C313" s="46"/>
      <c r="D313" s="46"/>
      <c r="E313" s="48" t="s">
        <v>535</v>
      </c>
      <c r="F313" s="46"/>
      <c r="G313" s="46"/>
      <c r="H313" s="46"/>
      <c r="I313" s="46"/>
      <c r="J313" s="47"/>
    </row>
    <row r="314" ht="240">
      <c r="A314" s="37" t="s">
        <v>202</v>
      </c>
      <c r="B314" s="45"/>
      <c r="C314" s="46"/>
      <c r="D314" s="46"/>
      <c r="E314" s="39" t="s">
        <v>536</v>
      </c>
      <c r="F314" s="46"/>
      <c r="G314" s="46"/>
      <c r="H314" s="46"/>
      <c r="I314" s="46"/>
      <c r="J314" s="47"/>
    </row>
    <row r="315" ht="30">
      <c r="A315" s="37" t="s">
        <v>193</v>
      </c>
      <c r="B315" s="37">
        <v>78</v>
      </c>
      <c r="C315" s="38" t="s">
        <v>537</v>
      </c>
      <c r="D315" s="37" t="s">
        <v>232</v>
      </c>
      <c r="E315" s="39" t="s">
        <v>538</v>
      </c>
      <c r="F315" s="40" t="s">
        <v>197</v>
      </c>
      <c r="G315" s="41">
        <v>1595.55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198</v>
      </c>
      <c r="B316" s="45"/>
      <c r="C316" s="46"/>
      <c r="D316" s="46"/>
      <c r="E316" s="39" t="s">
        <v>377</v>
      </c>
      <c r="F316" s="46"/>
      <c r="G316" s="46"/>
      <c r="H316" s="46"/>
      <c r="I316" s="46"/>
      <c r="J316" s="47"/>
    </row>
    <row r="317" ht="240">
      <c r="A317" s="37" t="s">
        <v>202</v>
      </c>
      <c r="B317" s="45"/>
      <c r="C317" s="46"/>
      <c r="D317" s="46"/>
      <c r="E317" s="39" t="s">
        <v>539</v>
      </c>
      <c r="F317" s="46"/>
      <c r="G317" s="46"/>
      <c r="H317" s="46"/>
      <c r="I317" s="46"/>
      <c r="J317" s="47"/>
    </row>
    <row r="318" ht="45">
      <c r="A318" s="37" t="s">
        <v>193</v>
      </c>
      <c r="B318" s="37">
        <v>79</v>
      </c>
      <c r="C318" s="38" t="s">
        <v>540</v>
      </c>
      <c r="D318" s="37" t="s">
        <v>232</v>
      </c>
      <c r="E318" s="39" t="s">
        <v>541</v>
      </c>
      <c r="F318" s="40" t="s">
        <v>197</v>
      </c>
      <c r="G318" s="41">
        <v>2283.8809999999999</v>
      </c>
      <c r="H318" s="42">
        <v>0</v>
      </c>
      <c r="I318" s="43">
        <f>ROUND(G318*H318,P4)</f>
        <v>0</v>
      </c>
      <c r="J318" s="37"/>
      <c r="O318" s="44">
        <f>I318*0.21</f>
        <v>0</v>
      </c>
      <c r="P318">
        <v>3</v>
      </c>
    </row>
    <row r="319">
      <c r="A319" s="37" t="s">
        <v>198</v>
      </c>
      <c r="B319" s="45"/>
      <c r="C319" s="46"/>
      <c r="D319" s="46"/>
      <c r="E319" s="39" t="s">
        <v>377</v>
      </c>
      <c r="F319" s="46"/>
      <c r="G319" s="46"/>
      <c r="H319" s="46"/>
      <c r="I319" s="46"/>
      <c r="J319" s="47"/>
    </row>
    <row r="320" ht="255">
      <c r="A320" s="37" t="s">
        <v>202</v>
      </c>
      <c r="B320" s="45"/>
      <c r="C320" s="46"/>
      <c r="D320" s="46"/>
      <c r="E320" s="39" t="s">
        <v>542</v>
      </c>
      <c r="F320" s="46"/>
      <c r="G320" s="46"/>
      <c r="H320" s="46"/>
      <c r="I320" s="46"/>
      <c r="J320" s="47"/>
    </row>
    <row r="321" ht="45">
      <c r="A321" s="37" t="s">
        <v>193</v>
      </c>
      <c r="B321" s="37">
        <v>80</v>
      </c>
      <c r="C321" s="38" t="s">
        <v>543</v>
      </c>
      <c r="D321" s="37" t="s">
        <v>232</v>
      </c>
      <c r="E321" s="39" t="s">
        <v>544</v>
      </c>
      <c r="F321" s="40" t="s">
        <v>197</v>
      </c>
      <c r="G321" s="41">
        <v>93.891999999999996</v>
      </c>
      <c r="H321" s="42">
        <v>0</v>
      </c>
      <c r="I321" s="43">
        <f>ROUND(G321*H321,P4)</f>
        <v>0</v>
      </c>
      <c r="J321" s="37"/>
      <c r="O321" s="44">
        <f>I321*0.21</f>
        <v>0</v>
      </c>
      <c r="P321">
        <v>3</v>
      </c>
    </row>
    <row r="322">
      <c r="A322" s="37" t="s">
        <v>198</v>
      </c>
      <c r="B322" s="45"/>
      <c r="C322" s="46"/>
      <c r="D322" s="46"/>
      <c r="E322" s="39" t="s">
        <v>377</v>
      </c>
      <c r="F322" s="46"/>
      <c r="G322" s="46"/>
      <c r="H322" s="46"/>
      <c r="I322" s="46"/>
      <c r="J322" s="47"/>
    </row>
    <row r="323" ht="255">
      <c r="A323" s="37" t="s">
        <v>202</v>
      </c>
      <c r="B323" s="45"/>
      <c r="C323" s="46"/>
      <c r="D323" s="46"/>
      <c r="E323" s="39" t="s">
        <v>542</v>
      </c>
      <c r="F323" s="46"/>
      <c r="G323" s="46"/>
      <c r="H323" s="46"/>
      <c r="I323" s="46"/>
      <c r="J323" s="47"/>
    </row>
    <row r="324">
      <c r="A324" s="37" t="s">
        <v>193</v>
      </c>
      <c r="B324" s="37">
        <v>101</v>
      </c>
      <c r="C324" s="38" t="s">
        <v>545</v>
      </c>
      <c r="D324" s="37" t="s">
        <v>195</v>
      </c>
      <c r="E324" s="39" t="s">
        <v>546</v>
      </c>
      <c r="F324" s="40" t="s">
        <v>226</v>
      </c>
      <c r="G324" s="41">
        <v>15.5</v>
      </c>
      <c r="H324" s="42">
        <v>0</v>
      </c>
      <c r="I324" s="43">
        <f>ROUND(G324*H324,P4)</f>
        <v>0</v>
      </c>
      <c r="J324" s="37"/>
      <c r="O324" s="44">
        <f>I324*0.21</f>
        <v>0</v>
      </c>
      <c r="P324">
        <v>3</v>
      </c>
    </row>
    <row r="325" ht="30">
      <c r="A325" s="37" t="s">
        <v>198</v>
      </c>
      <c r="B325" s="45"/>
      <c r="C325" s="46"/>
      <c r="D325" s="46"/>
      <c r="E325" s="39" t="s">
        <v>547</v>
      </c>
      <c r="F325" s="46"/>
      <c r="G325" s="46"/>
      <c r="H325" s="46"/>
      <c r="I325" s="46"/>
      <c r="J325" s="47"/>
    </row>
    <row r="326">
      <c r="A326" s="37" t="s">
        <v>200</v>
      </c>
      <c r="B326" s="45"/>
      <c r="C326" s="46"/>
      <c r="D326" s="46"/>
      <c r="E326" s="48" t="s">
        <v>548</v>
      </c>
      <c r="F326" s="46"/>
      <c r="G326" s="46"/>
      <c r="H326" s="46"/>
      <c r="I326" s="46"/>
      <c r="J326" s="47"/>
    </row>
    <row r="327" ht="409.5">
      <c r="A327" s="37" t="s">
        <v>202</v>
      </c>
      <c r="B327" s="45"/>
      <c r="C327" s="46"/>
      <c r="D327" s="46"/>
      <c r="E327" s="39" t="s">
        <v>549</v>
      </c>
      <c r="F327" s="46"/>
      <c r="G327" s="46"/>
      <c r="H327" s="46"/>
      <c r="I327" s="46"/>
      <c r="J327" s="47"/>
    </row>
    <row r="328">
      <c r="A328" s="37" t="s">
        <v>193</v>
      </c>
      <c r="B328" s="37">
        <v>81</v>
      </c>
      <c r="C328" s="38" t="s">
        <v>550</v>
      </c>
      <c r="D328" s="37" t="s">
        <v>232</v>
      </c>
      <c r="E328" s="39" t="s">
        <v>551</v>
      </c>
      <c r="F328" s="40" t="s">
        <v>292</v>
      </c>
      <c r="G328" s="41">
        <v>2</v>
      </c>
      <c r="H328" s="42">
        <v>0</v>
      </c>
      <c r="I328" s="43">
        <f>ROUND(G328*H328,P4)</f>
        <v>0</v>
      </c>
      <c r="J328" s="37"/>
      <c r="O328" s="44">
        <f>I328*0.21</f>
        <v>0</v>
      </c>
      <c r="P328">
        <v>3</v>
      </c>
    </row>
    <row r="329">
      <c r="A329" s="37" t="s">
        <v>198</v>
      </c>
      <c r="B329" s="45"/>
      <c r="C329" s="46"/>
      <c r="D329" s="46"/>
      <c r="E329" s="39" t="s">
        <v>551</v>
      </c>
      <c r="F329" s="46"/>
      <c r="G329" s="46"/>
      <c r="H329" s="46"/>
      <c r="I329" s="46"/>
      <c r="J329" s="47"/>
    </row>
    <row r="330" ht="165">
      <c r="A330" s="37" t="s">
        <v>202</v>
      </c>
      <c r="B330" s="45"/>
      <c r="C330" s="46"/>
      <c r="D330" s="46"/>
      <c r="E330" s="39" t="s">
        <v>552</v>
      </c>
      <c r="F330" s="46"/>
      <c r="G330" s="46"/>
      <c r="H330" s="46"/>
      <c r="I330" s="46"/>
      <c r="J330" s="47"/>
    </row>
    <row r="331">
      <c r="A331" s="37" t="s">
        <v>193</v>
      </c>
      <c r="B331" s="37">
        <v>82</v>
      </c>
      <c r="C331" s="38" t="s">
        <v>553</v>
      </c>
      <c r="D331" s="37" t="s">
        <v>232</v>
      </c>
      <c r="E331" s="39" t="s">
        <v>554</v>
      </c>
      <c r="F331" s="40" t="s">
        <v>292</v>
      </c>
      <c r="G331" s="41">
        <v>4</v>
      </c>
      <c r="H331" s="42">
        <v>0</v>
      </c>
      <c r="I331" s="43">
        <f>ROUND(G331*H331,P4)</f>
        <v>0</v>
      </c>
      <c r="J331" s="37"/>
      <c r="O331" s="44">
        <f>I331*0.21</f>
        <v>0</v>
      </c>
      <c r="P331">
        <v>3</v>
      </c>
    </row>
    <row r="332">
      <c r="A332" s="37" t="s">
        <v>198</v>
      </c>
      <c r="B332" s="45"/>
      <c r="C332" s="46"/>
      <c r="D332" s="46"/>
      <c r="E332" s="39" t="s">
        <v>554</v>
      </c>
      <c r="F332" s="46"/>
      <c r="G332" s="46"/>
      <c r="H332" s="46"/>
      <c r="I332" s="46"/>
      <c r="J332" s="47"/>
    </row>
    <row r="333" ht="165">
      <c r="A333" s="37" t="s">
        <v>202</v>
      </c>
      <c r="B333" s="45"/>
      <c r="C333" s="46"/>
      <c r="D333" s="46"/>
      <c r="E333" s="39" t="s">
        <v>552</v>
      </c>
      <c r="F333" s="46"/>
      <c r="G333" s="46"/>
      <c r="H333" s="46"/>
      <c r="I333" s="46"/>
      <c r="J333" s="47"/>
    </row>
    <row r="334">
      <c r="A334" s="37" t="s">
        <v>193</v>
      </c>
      <c r="B334" s="37">
        <v>83</v>
      </c>
      <c r="C334" s="38" t="s">
        <v>555</v>
      </c>
      <c r="D334" s="37" t="s">
        <v>232</v>
      </c>
      <c r="E334" s="39" t="s">
        <v>556</v>
      </c>
      <c r="F334" s="40" t="s">
        <v>292</v>
      </c>
      <c r="G334" s="41">
        <v>37</v>
      </c>
      <c r="H334" s="42">
        <v>0</v>
      </c>
      <c r="I334" s="43">
        <f>ROUND(G334*H334,P4)</f>
        <v>0</v>
      </c>
      <c r="J334" s="37"/>
      <c r="O334" s="44">
        <f>I334*0.21</f>
        <v>0</v>
      </c>
      <c r="P334">
        <v>3</v>
      </c>
    </row>
    <row r="335">
      <c r="A335" s="37" t="s">
        <v>198</v>
      </c>
      <c r="B335" s="45"/>
      <c r="C335" s="46"/>
      <c r="D335" s="46"/>
      <c r="E335" s="39" t="s">
        <v>556</v>
      </c>
      <c r="F335" s="46"/>
      <c r="G335" s="46"/>
      <c r="H335" s="46"/>
      <c r="I335" s="46"/>
      <c r="J335" s="47"/>
    </row>
    <row r="336" ht="165">
      <c r="A336" s="37" t="s">
        <v>202</v>
      </c>
      <c r="B336" s="45"/>
      <c r="C336" s="46"/>
      <c r="D336" s="46"/>
      <c r="E336" s="39" t="s">
        <v>552</v>
      </c>
      <c r="F336" s="46"/>
      <c r="G336" s="46"/>
      <c r="H336" s="46"/>
      <c r="I336" s="46"/>
      <c r="J336" s="47"/>
    </row>
    <row r="337">
      <c r="A337" s="37" t="s">
        <v>193</v>
      </c>
      <c r="B337" s="37">
        <v>84</v>
      </c>
      <c r="C337" s="38" t="s">
        <v>557</v>
      </c>
      <c r="D337" s="37" t="s">
        <v>232</v>
      </c>
      <c r="E337" s="39" t="s">
        <v>558</v>
      </c>
      <c r="F337" s="40" t="s">
        <v>292</v>
      </c>
      <c r="G337" s="41">
        <v>38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>
      <c r="A338" s="37" t="s">
        <v>198</v>
      </c>
      <c r="B338" s="45"/>
      <c r="C338" s="46"/>
      <c r="D338" s="46"/>
      <c r="E338" s="39" t="s">
        <v>558</v>
      </c>
      <c r="F338" s="46"/>
      <c r="G338" s="46"/>
      <c r="H338" s="46"/>
      <c r="I338" s="46"/>
      <c r="J338" s="47"/>
    </row>
    <row r="339" ht="165">
      <c r="A339" s="37" t="s">
        <v>202</v>
      </c>
      <c r="B339" s="45"/>
      <c r="C339" s="46"/>
      <c r="D339" s="46"/>
      <c r="E339" s="39" t="s">
        <v>552</v>
      </c>
      <c r="F339" s="46"/>
      <c r="G339" s="46"/>
      <c r="H339" s="46"/>
      <c r="I339" s="46"/>
      <c r="J339" s="47"/>
    </row>
    <row r="340">
      <c r="A340" s="37" t="s">
        <v>193</v>
      </c>
      <c r="B340" s="37">
        <v>85</v>
      </c>
      <c r="C340" s="38" t="s">
        <v>559</v>
      </c>
      <c r="D340" s="37" t="s">
        <v>232</v>
      </c>
      <c r="E340" s="39" t="s">
        <v>560</v>
      </c>
      <c r="F340" s="40" t="s">
        <v>292</v>
      </c>
      <c r="G340" s="41">
        <v>4</v>
      </c>
      <c r="H340" s="42">
        <v>0</v>
      </c>
      <c r="I340" s="43">
        <f>ROUND(G340*H340,P4)</f>
        <v>0</v>
      </c>
      <c r="J340" s="37"/>
      <c r="O340" s="44">
        <f>I340*0.21</f>
        <v>0</v>
      </c>
      <c r="P340">
        <v>3</v>
      </c>
    </row>
    <row r="341">
      <c r="A341" s="37" t="s">
        <v>198</v>
      </c>
      <c r="B341" s="45"/>
      <c r="C341" s="46"/>
      <c r="D341" s="46"/>
      <c r="E341" s="39" t="s">
        <v>561</v>
      </c>
      <c r="F341" s="46"/>
      <c r="G341" s="46"/>
      <c r="H341" s="46"/>
      <c r="I341" s="46"/>
      <c r="J341" s="47"/>
    </row>
    <row r="342" ht="165">
      <c r="A342" s="37" t="s">
        <v>202</v>
      </c>
      <c r="B342" s="45"/>
      <c r="C342" s="46"/>
      <c r="D342" s="46"/>
      <c r="E342" s="39" t="s">
        <v>552</v>
      </c>
      <c r="F342" s="46"/>
      <c r="G342" s="46"/>
      <c r="H342" s="46"/>
      <c r="I342" s="46"/>
      <c r="J342" s="47"/>
    </row>
    <row r="343">
      <c r="A343" s="31" t="s">
        <v>190</v>
      </c>
      <c r="B343" s="32"/>
      <c r="C343" s="33" t="s">
        <v>562</v>
      </c>
      <c r="D343" s="34"/>
      <c r="E343" s="31" t="s">
        <v>563</v>
      </c>
      <c r="F343" s="34"/>
      <c r="G343" s="34"/>
      <c r="H343" s="34"/>
      <c r="I343" s="35">
        <f>SUMIFS(I344:I355,A344:A355,"P")</f>
        <v>0</v>
      </c>
      <c r="J343" s="36"/>
    </row>
    <row r="344">
      <c r="A344" s="37" t="s">
        <v>193</v>
      </c>
      <c r="B344" s="37">
        <v>93</v>
      </c>
      <c r="C344" s="38" t="s">
        <v>564</v>
      </c>
      <c r="D344" s="37" t="s">
        <v>232</v>
      </c>
      <c r="E344" s="39" t="s">
        <v>565</v>
      </c>
      <c r="F344" s="40" t="s">
        <v>234</v>
      </c>
      <c r="G344" s="41">
        <v>1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>
      <c r="A345" s="37" t="s">
        <v>198</v>
      </c>
      <c r="B345" s="45"/>
      <c r="C345" s="46"/>
      <c r="D345" s="46"/>
      <c r="E345" s="39" t="s">
        <v>565</v>
      </c>
      <c r="F345" s="46"/>
      <c r="G345" s="46"/>
      <c r="H345" s="46"/>
      <c r="I345" s="46"/>
      <c r="J345" s="47"/>
    </row>
    <row r="346" ht="60">
      <c r="A346" s="37" t="s">
        <v>202</v>
      </c>
      <c r="B346" s="45"/>
      <c r="C346" s="46"/>
      <c r="D346" s="46"/>
      <c r="E346" s="39" t="s">
        <v>235</v>
      </c>
      <c r="F346" s="46"/>
      <c r="G346" s="46"/>
      <c r="H346" s="46"/>
      <c r="I346" s="46"/>
      <c r="J346" s="47"/>
    </row>
    <row r="347">
      <c r="A347" s="37" t="s">
        <v>193</v>
      </c>
      <c r="B347" s="37">
        <v>94</v>
      </c>
      <c r="C347" s="38" t="s">
        <v>566</v>
      </c>
      <c r="D347" s="37" t="s">
        <v>232</v>
      </c>
      <c r="E347" s="39" t="s">
        <v>567</v>
      </c>
      <c r="F347" s="40" t="s">
        <v>234</v>
      </c>
      <c r="G347" s="41">
        <v>1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>
      <c r="A348" s="37" t="s">
        <v>198</v>
      </c>
      <c r="B348" s="45"/>
      <c r="C348" s="46"/>
      <c r="D348" s="46"/>
      <c r="E348" s="39" t="s">
        <v>567</v>
      </c>
      <c r="F348" s="46"/>
      <c r="G348" s="46"/>
      <c r="H348" s="46"/>
      <c r="I348" s="46"/>
      <c r="J348" s="47"/>
    </row>
    <row r="349" ht="60">
      <c r="A349" s="37" t="s">
        <v>202</v>
      </c>
      <c r="B349" s="45"/>
      <c r="C349" s="46"/>
      <c r="D349" s="46"/>
      <c r="E349" s="39" t="s">
        <v>235</v>
      </c>
      <c r="F349" s="46"/>
      <c r="G349" s="46"/>
      <c r="H349" s="46"/>
      <c r="I349" s="46"/>
      <c r="J349" s="47"/>
    </row>
    <row r="350" ht="30">
      <c r="A350" s="37" t="s">
        <v>193</v>
      </c>
      <c r="B350" s="37">
        <v>95</v>
      </c>
      <c r="C350" s="38" t="s">
        <v>568</v>
      </c>
      <c r="D350" s="37" t="s">
        <v>232</v>
      </c>
      <c r="E350" s="39" t="s">
        <v>569</v>
      </c>
      <c r="F350" s="40" t="s">
        <v>213</v>
      </c>
      <c r="G350" s="41">
        <v>7617.1540000000005</v>
      </c>
      <c r="H350" s="42">
        <v>0</v>
      </c>
      <c r="I350" s="43">
        <f>ROUND(G350*H350,P4)</f>
        <v>0</v>
      </c>
      <c r="J350" s="37"/>
      <c r="O350" s="44">
        <f>I350*0.21</f>
        <v>0</v>
      </c>
      <c r="P350">
        <v>3</v>
      </c>
    </row>
    <row r="351" ht="30">
      <c r="A351" s="37" t="s">
        <v>198</v>
      </c>
      <c r="B351" s="45"/>
      <c r="C351" s="46"/>
      <c r="D351" s="46"/>
      <c r="E351" s="39" t="s">
        <v>569</v>
      </c>
      <c r="F351" s="46"/>
      <c r="G351" s="46"/>
      <c r="H351" s="46"/>
      <c r="I351" s="46"/>
      <c r="J351" s="47"/>
    </row>
    <row r="352" ht="105">
      <c r="A352" s="37" t="s">
        <v>202</v>
      </c>
      <c r="B352" s="45"/>
      <c r="C352" s="46"/>
      <c r="D352" s="46"/>
      <c r="E352" s="39" t="s">
        <v>242</v>
      </c>
      <c r="F352" s="46"/>
      <c r="G352" s="46"/>
      <c r="H352" s="46"/>
      <c r="I352" s="46"/>
      <c r="J352" s="47"/>
    </row>
    <row r="353">
      <c r="A353" s="37" t="s">
        <v>193</v>
      </c>
      <c r="B353" s="37">
        <v>96</v>
      </c>
      <c r="C353" s="38" t="s">
        <v>570</v>
      </c>
      <c r="D353" s="37" t="s">
        <v>232</v>
      </c>
      <c r="E353" s="39" t="s">
        <v>571</v>
      </c>
      <c r="F353" s="40" t="s">
        <v>197</v>
      </c>
      <c r="G353" s="41">
        <v>181.70099999999999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>
      <c r="A354" s="37" t="s">
        <v>198</v>
      </c>
      <c r="B354" s="45"/>
      <c r="C354" s="46"/>
      <c r="D354" s="46"/>
      <c r="E354" s="39" t="s">
        <v>571</v>
      </c>
      <c r="F354" s="46"/>
      <c r="G354" s="46"/>
      <c r="H354" s="46"/>
      <c r="I354" s="46"/>
      <c r="J354" s="47"/>
    </row>
    <row r="355" ht="135">
      <c r="A355" s="37" t="s">
        <v>202</v>
      </c>
      <c r="B355" s="45"/>
      <c r="C355" s="46"/>
      <c r="D355" s="46"/>
      <c r="E355" s="39" t="s">
        <v>572</v>
      </c>
      <c r="F355" s="46"/>
      <c r="G355" s="46"/>
      <c r="H355" s="46"/>
      <c r="I355" s="46"/>
      <c r="J355" s="47"/>
    </row>
    <row r="356">
      <c r="A356" s="31" t="s">
        <v>190</v>
      </c>
      <c r="B356" s="32"/>
      <c r="C356" s="33" t="s">
        <v>573</v>
      </c>
      <c r="D356" s="34"/>
      <c r="E356" s="31" t="s">
        <v>574</v>
      </c>
      <c r="F356" s="34"/>
      <c r="G356" s="34"/>
      <c r="H356" s="34"/>
      <c r="I356" s="35">
        <f>SUMIFS(I357:I388,A357:A388,"P")</f>
        <v>0</v>
      </c>
      <c r="J356" s="36"/>
    </row>
    <row r="357" ht="30">
      <c r="A357" s="37" t="s">
        <v>193</v>
      </c>
      <c r="B357" s="37">
        <v>1</v>
      </c>
      <c r="C357" s="38" t="s">
        <v>575</v>
      </c>
      <c r="D357" s="37" t="s">
        <v>576</v>
      </c>
      <c r="E357" s="39" t="s">
        <v>577</v>
      </c>
      <c r="F357" s="40" t="s">
        <v>286</v>
      </c>
      <c r="G357" s="41">
        <v>2622.8820000000001</v>
      </c>
      <c r="H357" s="42">
        <v>0</v>
      </c>
      <c r="I357" s="43">
        <f>ROUND(G357*H357,P4)</f>
        <v>0</v>
      </c>
      <c r="J357" s="37"/>
      <c r="O357" s="44">
        <f>I357*0.21</f>
        <v>0</v>
      </c>
      <c r="P357">
        <v>3</v>
      </c>
    </row>
    <row r="358" ht="30">
      <c r="A358" s="37" t="s">
        <v>198</v>
      </c>
      <c r="B358" s="45"/>
      <c r="C358" s="46"/>
      <c r="D358" s="46"/>
      <c r="E358" s="39" t="s">
        <v>578</v>
      </c>
      <c r="F358" s="46"/>
      <c r="G358" s="46"/>
      <c r="H358" s="46"/>
      <c r="I358" s="46"/>
      <c r="J358" s="47"/>
    </row>
    <row r="359" ht="210">
      <c r="A359" s="37" t="s">
        <v>202</v>
      </c>
      <c r="B359" s="45"/>
      <c r="C359" s="46"/>
      <c r="D359" s="46"/>
      <c r="E359" s="39" t="s">
        <v>579</v>
      </c>
      <c r="F359" s="46"/>
      <c r="G359" s="46"/>
      <c r="H359" s="46"/>
      <c r="I359" s="46"/>
      <c r="J359" s="47"/>
    </row>
    <row r="360" ht="45">
      <c r="A360" s="37" t="s">
        <v>193</v>
      </c>
      <c r="B360" s="37">
        <v>113</v>
      </c>
      <c r="C360" s="38" t="s">
        <v>580</v>
      </c>
      <c r="D360" s="37" t="s">
        <v>581</v>
      </c>
      <c r="E360" s="39" t="s">
        <v>582</v>
      </c>
      <c r="F360" s="40" t="s">
        <v>286</v>
      </c>
      <c r="G360" s="41">
        <v>20.399999999999999</v>
      </c>
      <c r="H360" s="42">
        <v>0</v>
      </c>
      <c r="I360" s="43">
        <f>ROUND(G360*H360,P4)</f>
        <v>0</v>
      </c>
      <c r="J360" s="37"/>
      <c r="O360" s="44">
        <f>I360*0.21</f>
        <v>0</v>
      </c>
      <c r="P360">
        <v>3</v>
      </c>
    </row>
    <row r="361" ht="45">
      <c r="A361" s="37" t="s">
        <v>198</v>
      </c>
      <c r="B361" s="45"/>
      <c r="C361" s="46"/>
      <c r="D361" s="46"/>
      <c r="E361" s="39" t="s">
        <v>583</v>
      </c>
      <c r="F361" s="46"/>
      <c r="G361" s="46"/>
      <c r="H361" s="46"/>
      <c r="I361" s="46"/>
      <c r="J361" s="47"/>
    </row>
    <row r="362" ht="60">
      <c r="A362" s="37" t="s">
        <v>200</v>
      </c>
      <c r="B362" s="45"/>
      <c r="C362" s="46"/>
      <c r="D362" s="46"/>
      <c r="E362" s="48" t="s">
        <v>584</v>
      </c>
      <c r="F362" s="46"/>
      <c r="G362" s="46"/>
      <c r="H362" s="46"/>
      <c r="I362" s="46"/>
      <c r="J362" s="47"/>
    </row>
    <row r="363" ht="409.5">
      <c r="A363" s="37" t="s">
        <v>202</v>
      </c>
      <c r="B363" s="45"/>
      <c r="C363" s="46"/>
      <c r="D363" s="46"/>
      <c r="E363" s="39" t="s">
        <v>585</v>
      </c>
      <c r="F363" s="46"/>
      <c r="G363" s="46"/>
      <c r="H363" s="46"/>
      <c r="I363" s="46"/>
      <c r="J363" s="47"/>
    </row>
    <row r="364" ht="45">
      <c r="A364" s="37" t="s">
        <v>193</v>
      </c>
      <c r="B364" s="37">
        <v>114</v>
      </c>
      <c r="C364" s="38" t="s">
        <v>586</v>
      </c>
      <c r="D364" s="37" t="s">
        <v>587</v>
      </c>
      <c r="E364" s="39" t="s">
        <v>588</v>
      </c>
      <c r="F364" s="40" t="s">
        <v>286</v>
      </c>
      <c r="G364" s="41">
        <v>7.3440000000000003</v>
      </c>
      <c r="H364" s="42">
        <v>0</v>
      </c>
      <c r="I364" s="43">
        <f>ROUND(G364*H364,P4)</f>
        <v>0</v>
      </c>
      <c r="J364" s="37"/>
      <c r="O364" s="44">
        <f>I364*0.21</f>
        <v>0</v>
      </c>
      <c r="P364">
        <v>3</v>
      </c>
    </row>
    <row r="365" ht="30">
      <c r="A365" s="37" t="s">
        <v>198</v>
      </c>
      <c r="B365" s="45"/>
      <c r="C365" s="46"/>
      <c r="D365" s="46"/>
      <c r="E365" s="39" t="s">
        <v>589</v>
      </c>
      <c r="F365" s="46"/>
      <c r="G365" s="46"/>
      <c r="H365" s="46"/>
      <c r="I365" s="46"/>
      <c r="J365" s="47"/>
    </row>
    <row r="366" ht="60">
      <c r="A366" s="37" t="s">
        <v>200</v>
      </c>
      <c r="B366" s="45"/>
      <c r="C366" s="46"/>
      <c r="D366" s="46"/>
      <c r="E366" s="48" t="s">
        <v>590</v>
      </c>
      <c r="F366" s="46"/>
      <c r="G366" s="46"/>
      <c r="H366" s="46"/>
      <c r="I366" s="46"/>
      <c r="J366" s="47"/>
    </row>
    <row r="367" ht="409.5">
      <c r="A367" s="37" t="s">
        <v>202</v>
      </c>
      <c r="B367" s="45"/>
      <c r="C367" s="46"/>
      <c r="D367" s="46"/>
      <c r="E367" s="39" t="s">
        <v>591</v>
      </c>
      <c r="F367" s="46"/>
      <c r="G367" s="46"/>
      <c r="H367" s="46"/>
      <c r="I367" s="46"/>
      <c r="J367" s="47"/>
    </row>
    <row r="368" ht="45">
      <c r="A368" s="37" t="s">
        <v>193</v>
      </c>
      <c r="B368" s="37">
        <v>86</v>
      </c>
      <c r="C368" s="38" t="s">
        <v>592</v>
      </c>
      <c r="D368" s="37" t="s">
        <v>593</v>
      </c>
      <c r="E368" s="39" t="s">
        <v>594</v>
      </c>
      <c r="F368" s="40" t="s">
        <v>286</v>
      </c>
      <c r="G368" s="41">
        <v>14442.27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 ht="30">
      <c r="A369" s="37" t="s">
        <v>198</v>
      </c>
      <c r="B369" s="45"/>
      <c r="C369" s="46"/>
      <c r="D369" s="46"/>
      <c r="E369" s="39" t="s">
        <v>578</v>
      </c>
      <c r="F369" s="46"/>
      <c r="G369" s="46"/>
      <c r="H369" s="46"/>
      <c r="I369" s="46"/>
      <c r="J369" s="47"/>
    </row>
    <row r="370" ht="210">
      <c r="A370" s="37" t="s">
        <v>202</v>
      </c>
      <c r="B370" s="45"/>
      <c r="C370" s="46"/>
      <c r="D370" s="46"/>
      <c r="E370" s="39" t="s">
        <v>579</v>
      </c>
      <c r="F370" s="46"/>
      <c r="G370" s="46"/>
      <c r="H370" s="46"/>
      <c r="I370" s="46"/>
      <c r="J370" s="47"/>
    </row>
    <row r="371" ht="45">
      <c r="A371" s="37" t="s">
        <v>193</v>
      </c>
      <c r="B371" s="37">
        <v>87</v>
      </c>
      <c r="C371" s="38" t="s">
        <v>595</v>
      </c>
      <c r="D371" s="37" t="s">
        <v>596</v>
      </c>
      <c r="E371" s="39" t="s">
        <v>597</v>
      </c>
      <c r="F371" s="40" t="s">
        <v>286</v>
      </c>
      <c r="G371" s="41">
        <v>3518.1500000000001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 ht="30">
      <c r="A372" s="37" t="s">
        <v>198</v>
      </c>
      <c r="B372" s="45"/>
      <c r="C372" s="46"/>
      <c r="D372" s="46"/>
      <c r="E372" s="39" t="s">
        <v>578</v>
      </c>
      <c r="F372" s="46"/>
      <c r="G372" s="46"/>
      <c r="H372" s="46"/>
      <c r="I372" s="46"/>
      <c r="J372" s="47"/>
    </row>
    <row r="373" ht="210">
      <c r="A373" s="37" t="s">
        <v>202</v>
      </c>
      <c r="B373" s="45"/>
      <c r="C373" s="46"/>
      <c r="D373" s="46"/>
      <c r="E373" s="39" t="s">
        <v>579</v>
      </c>
      <c r="F373" s="46"/>
      <c r="G373" s="46"/>
      <c r="H373" s="46"/>
      <c r="I373" s="46"/>
      <c r="J373" s="47"/>
    </row>
    <row r="374" ht="45">
      <c r="A374" s="37" t="s">
        <v>193</v>
      </c>
      <c r="B374" s="37">
        <v>88</v>
      </c>
      <c r="C374" s="38" t="s">
        <v>598</v>
      </c>
      <c r="D374" s="37" t="s">
        <v>599</v>
      </c>
      <c r="E374" s="39" t="s">
        <v>600</v>
      </c>
      <c r="F374" s="40" t="s">
        <v>286</v>
      </c>
      <c r="G374" s="41">
        <v>2.4249999999999998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 ht="30">
      <c r="A375" s="37" t="s">
        <v>198</v>
      </c>
      <c r="B375" s="45"/>
      <c r="C375" s="46"/>
      <c r="D375" s="46"/>
      <c r="E375" s="39" t="s">
        <v>578</v>
      </c>
      <c r="F375" s="46"/>
      <c r="G375" s="46"/>
      <c r="H375" s="46"/>
      <c r="I375" s="46"/>
      <c r="J375" s="47"/>
    </row>
    <row r="376" ht="210">
      <c r="A376" s="37" t="s">
        <v>202</v>
      </c>
      <c r="B376" s="45"/>
      <c r="C376" s="46"/>
      <c r="D376" s="46"/>
      <c r="E376" s="39" t="s">
        <v>579</v>
      </c>
      <c r="F376" s="46"/>
      <c r="G376" s="46"/>
      <c r="H376" s="46"/>
      <c r="I376" s="46"/>
      <c r="J376" s="47"/>
    </row>
    <row r="377" ht="45">
      <c r="A377" s="37" t="s">
        <v>193</v>
      </c>
      <c r="B377" s="37">
        <v>89</v>
      </c>
      <c r="C377" s="38" t="s">
        <v>601</v>
      </c>
      <c r="D377" s="37" t="s">
        <v>602</v>
      </c>
      <c r="E377" s="39" t="s">
        <v>603</v>
      </c>
      <c r="F377" s="40" t="s">
        <v>286</v>
      </c>
      <c r="G377" s="41">
        <v>5.4550000000000001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 ht="30">
      <c r="A378" s="37" t="s">
        <v>198</v>
      </c>
      <c r="B378" s="45"/>
      <c r="C378" s="46"/>
      <c r="D378" s="46"/>
      <c r="E378" s="39" t="s">
        <v>578</v>
      </c>
      <c r="F378" s="46"/>
      <c r="G378" s="46"/>
      <c r="H378" s="46"/>
      <c r="I378" s="46"/>
      <c r="J378" s="47"/>
    </row>
    <row r="379" ht="210">
      <c r="A379" s="37" t="s">
        <v>202</v>
      </c>
      <c r="B379" s="45"/>
      <c r="C379" s="46"/>
      <c r="D379" s="46"/>
      <c r="E379" s="39" t="s">
        <v>579</v>
      </c>
      <c r="F379" s="46"/>
      <c r="G379" s="46"/>
      <c r="H379" s="46"/>
      <c r="I379" s="46"/>
      <c r="J379" s="47"/>
    </row>
    <row r="380" ht="45">
      <c r="A380" s="37" t="s">
        <v>193</v>
      </c>
      <c r="B380" s="37">
        <v>90</v>
      </c>
      <c r="C380" s="38" t="s">
        <v>604</v>
      </c>
      <c r="D380" s="37" t="s">
        <v>605</v>
      </c>
      <c r="E380" s="39" t="s">
        <v>606</v>
      </c>
      <c r="F380" s="40" t="s">
        <v>286</v>
      </c>
      <c r="G380" s="41">
        <v>5426.7420000000002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 ht="30">
      <c r="A381" s="37" t="s">
        <v>198</v>
      </c>
      <c r="B381" s="45"/>
      <c r="C381" s="46"/>
      <c r="D381" s="46"/>
      <c r="E381" s="39" t="s">
        <v>578</v>
      </c>
      <c r="F381" s="46"/>
      <c r="G381" s="46"/>
      <c r="H381" s="46"/>
      <c r="I381" s="46"/>
      <c r="J381" s="47"/>
    </row>
    <row r="382" ht="210">
      <c r="A382" s="37" t="s">
        <v>202</v>
      </c>
      <c r="B382" s="45"/>
      <c r="C382" s="46"/>
      <c r="D382" s="46"/>
      <c r="E382" s="39" t="s">
        <v>579</v>
      </c>
      <c r="F382" s="46"/>
      <c r="G382" s="46"/>
      <c r="H382" s="46"/>
      <c r="I382" s="46"/>
      <c r="J382" s="47"/>
    </row>
    <row r="383" ht="30">
      <c r="A383" s="37" t="s">
        <v>193</v>
      </c>
      <c r="B383" s="37">
        <v>91</v>
      </c>
      <c r="C383" s="38" t="s">
        <v>607</v>
      </c>
      <c r="D383" s="37" t="s">
        <v>608</v>
      </c>
      <c r="E383" s="39" t="s">
        <v>609</v>
      </c>
      <c r="F383" s="40" t="s">
        <v>286</v>
      </c>
      <c r="G383" s="41">
        <v>445.78100000000001</v>
      </c>
      <c r="H383" s="42">
        <v>0</v>
      </c>
      <c r="I383" s="43">
        <f>ROUND(G383*H383,P4)</f>
        <v>0</v>
      </c>
      <c r="J383" s="37"/>
      <c r="O383" s="44">
        <f>I383*0.21</f>
        <v>0</v>
      </c>
      <c r="P383">
        <v>3</v>
      </c>
    </row>
    <row r="384" ht="30">
      <c r="A384" s="37" t="s">
        <v>198</v>
      </c>
      <c r="B384" s="45"/>
      <c r="C384" s="46"/>
      <c r="D384" s="46"/>
      <c r="E384" s="39" t="s">
        <v>578</v>
      </c>
      <c r="F384" s="46"/>
      <c r="G384" s="46"/>
      <c r="H384" s="46"/>
      <c r="I384" s="46"/>
      <c r="J384" s="47"/>
    </row>
    <row r="385" ht="210">
      <c r="A385" s="37" t="s">
        <v>202</v>
      </c>
      <c r="B385" s="45"/>
      <c r="C385" s="46"/>
      <c r="D385" s="46"/>
      <c r="E385" s="39" t="s">
        <v>579</v>
      </c>
      <c r="F385" s="46"/>
      <c r="G385" s="46"/>
      <c r="H385" s="46"/>
      <c r="I385" s="46"/>
      <c r="J385" s="47"/>
    </row>
    <row r="386" ht="30">
      <c r="A386" s="37" t="s">
        <v>193</v>
      </c>
      <c r="B386" s="37">
        <v>92</v>
      </c>
      <c r="C386" s="38" t="s">
        <v>610</v>
      </c>
      <c r="D386" s="37" t="s">
        <v>611</v>
      </c>
      <c r="E386" s="39" t="s">
        <v>612</v>
      </c>
      <c r="F386" s="40" t="s">
        <v>286</v>
      </c>
      <c r="G386" s="41">
        <v>221.648</v>
      </c>
      <c r="H386" s="42">
        <v>0</v>
      </c>
      <c r="I386" s="43">
        <f>ROUND(G386*H386,P4)</f>
        <v>0</v>
      </c>
      <c r="J386" s="37"/>
      <c r="O386" s="44">
        <f>I386*0.21</f>
        <v>0</v>
      </c>
      <c r="P386">
        <v>3</v>
      </c>
    </row>
    <row r="387" ht="30">
      <c r="A387" s="37" t="s">
        <v>198</v>
      </c>
      <c r="B387" s="45"/>
      <c r="C387" s="46"/>
      <c r="D387" s="46"/>
      <c r="E387" s="39" t="s">
        <v>578</v>
      </c>
      <c r="F387" s="46"/>
      <c r="G387" s="46"/>
      <c r="H387" s="46"/>
      <c r="I387" s="46"/>
      <c r="J387" s="47"/>
    </row>
    <row r="388" ht="210">
      <c r="A388" s="37" t="s">
        <v>202</v>
      </c>
      <c r="B388" s="49"/>
      <c r="C388" s="50"/>
      <c r="D388" s="50"/>
      <c r="E388" s="39" t="s">
        <v>579</v>
      </c>
      <c r="F388" s="50"/>
      <c r="G388" s="50"/>
      <c r="H388" s="50"/>
      <c r="I388" s="50"/>
      <c r="J388" s="51"/>
    </row>
  </sheetData>
  <sheetProtection sheet="1" objects="1" scenarios="1" spinCount="100000" saltValue="yo/cuPrh04kSpqWLRVbkb0C9cLWseRX8KJwDPSD6fN1aGwOfqaHyVaro3RrVNhCnbnCsoBQH5ua/S4mLliYQJA==" hashValue="0YDggWKMXJc7fhhuJRsqU8qAt1HiA1OqEDdFa0/BEzjQTF0Ulb2CAv/GeH9cEQWgnSTfu2z2mRwgez3jLw00z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613</v>
      </c>
      <c r="I3" s="25">
        <f>SUMIFS(I9:I106,A9:A106,"SD")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613</v>
      </c>
      <c r="D5" s="22"/>
      <c r="E5" s="23" t="s">
        <v>18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236</v>
      </c>
      <c r="D9" s="34"/>
      <c r="E9" s="31" t="s">
        <v>237</v>
      </c>
      <c r="F9" s="34"/>
      <c r="G9" s="34"/>
      <c r="H9" s="34"/>
      <c r="I9" s="35">
        <f>SUMIFS(I10:I16,A10:A16,"P")</f>
        <v>0</v>
      </c>
      <c r="J9" s="36"/>
    </row>
    <row r="10">
      <c r="A10" s="37" t="s">
        <v>193</v>
      </c>
      <c r="B10" s="37">
        <v>1</v>
      </c>
      <c r="C10" s="38" t="s">
        <v>243</v>
      </c>
      <c r="D10" s="37" t="s">
        <v>232</v>
      </c>
      <c r="E10" s="39" t="s">
        <v>244</v>
      </c>
      <c r="F10" s="40" t="s">
        <v>213</v>
      </c>
      <c r="G10" s="41">
        <v>319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244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614</v>
      </c>
      <c r="F12" s="46"/>
      <c r="G12" s="46"/>
      <c r="H12" s="46"/>
      <c r="I12" s="46"/>
      <c r="J12" s="47"/>
    </row>
    <row r="13" ht="240">
      <c r="A13" s="37" t="s">
        <v>202</v>
      </c>
      <c r="B13" s="45"/>
      <c r="C13" s="46"/>
      <c r="D13" s="46"/>
      <c r="E13" s="39" t="s">
        <v>615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616</v>
      </c>
      <c r="D14" s="37" t="s">
        <v>232</v>
      </c>
      <c r="E14" s="39" t="s">
        <v>617</v>
      </c>
      <c r="F14" s="40" t="s">
        <v>213</v>
      </c>
      <c r="G14" s="41">
        <v>16.899999999999999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618</v>
      </c>
      <c r="F15" s="46"/>
      <c r="G15" s="46"/>
      <c r="H15" s="46"/>
      <c r="I15" s="46"/>
      <c r="J15" s="47"/>
    </row>
    <row r="16" ht="405">
      <c r="A16" s="37" t="s">
        <v>202</v>
      </c>
      <c r="B16" s="45"/>
      <c r="C16" s="46"/>
      <c r="D16" s="46"/>
      <c r="E16" s="39" t="s">
        <v>619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252</v>
      </c>
      <c r="D17" s="34"/>
      <c r="E17" s="31" t="s">
        <v>253</v>
      </c>
      <c r="F17" s="34"/>
      <c r="G17" s="34"/>
      <c r="H17" s="34"/>
      <c r="I17" s="35">
        <f>SUMIFS(I18:I29,A18:A29,"P")</f>
        <v>0</v>
      </c>
      <c r="J17" s="36"/>
    </row>
    <row r="18" ht="30">
      <c r="A18" s="37" t="s">
        <v>193</v>
      </c>
      <c r="B18" s="37">
        <v>3</v>
      </c>
      <c r="C18" s="38" t="s">
        <v>266</v>
      </c>
      <c r="D18" s="37" t="s">
        <v>232</v>
      </c>
      <c r="E18" s="39" t="s">
        <v>267</v>
      </c>
      <c r="F18" s="40" t="s">
        <v>197</v>
      </c>
      <c r="G18" s="41">
        <v>68.400000000000006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267</v>
      </c>
      <c r="F19" s="46"/>
      <c r="G19" s="46"/>
      <c r="H19" s="46"/>
      <c r="I19" s="46"/>
      <c r="J19" s="47"/>
    </row>
    <row r="20" ht="409.5">
      <c r="A20" s="37" t="s">
        <v>202</v>
      </c>
      <c r="B20" s="45"/>
      <c r="C20" s="46"/>
      <c r="D20" s="46"/>
      <c r="E20" s="39" t="s">
        <v>268</v>
      </c>
      <c r="F20" s="46"/>
      <c r="G20" s="46"/>
      <c r="H20" s="46"/>
      <c r="I20" s="46"/>
      <c r="J20" s="47"/>
    </row>
    <row r="21" ht="30">
      <c r="A21" s="37" t="s">
        <v>193</v>
      </c>
      <c r="B21" s="37">
        <v>4</v>
      </c>
      <c r="C21" s="38" t="s">
        <v>269</v>
      </c>
      <c r="D21" s="37" t="s">
        <v>232</v>
      </c>
      <c r="E21" s="39" t="s">
        <v>270</v>
      </c>
      <c r="F21" s="40" t="s">
        <v>197</v>
      </c>
      <c r="G21" s="41">
        <v>10.800000000000001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270</v>
      </c>
      <c r="F22" s="46"/>
      <c r="G22" s="46"/>
      <c r="H22" s="46"/>
      <c r="I22" s="46"/>
      <c r="J22" s="47"/>
    </row>
    <row r="23" ht="409.5">
      <c r="A23" s="37" t="s">
        <v>202</v>
      </c>
      <c r="B23" s="45"/>
      <c r="C23" s="46"/>
      <c r="D23" s="46"/>
      <c r="E23" s="39" t="s">
        <v>268</v>
      </c>
      <c r="F23" s="46"/>
      <c r="G23" s="46"/>
      <c r="H23" s="46"/>
      <c r="I23" s="46"/>
      <c r="J23" s="47"/>
    </row>
    <row r="24" ht="30">
      <c r="A24" s="37" t="s">
        <v>193</v>
      </c>
      <c r="B24" s="37">
        <v>5</v>
      </c>
      <c r="C24" s="38" t="s">
        <v>271</v>
      </c>
      <c r="D24" s="37" t="s">
        <v>232</v>
      </c>
      <c r="E24" s="39" t="s">
        <v>272</v>
      </c>
      <c r="F24" s="40" t="s">
        <v>197</v>
      </c>
      <c r="G24" s="41">
        <v>3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198</v>
      </c>
      <c r="B25" s="45"/>
      <c r="C25" s="46"/>
      <c r="D25" s="46"/>
      <c r="E25" s="39" t="s">
        <v>272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265</v>
      </c>
      <c r="F26" s="46"/>
      <c r="G26" s="46"/>
      <c r="H26" s="46"/>
      <c r="I26" s="46"/>
      <c r="J26" s="47"/>
    </row>
    <row r="27" ht="30">
      <c r="A27" s="37" t="s">
        <v>193</v>
      </c>
      <c r="B27" s="37">
        <v>6</v>
      </c>
      <c r="C27" s="38" t="s">
        <v>273</v>
      </c>
      <c r="D27" s="37" t="s">
        <v>232</v>
      </c>
      <c r="E27" s="39" t="s">
        <v>274</v>
      </c>
      <c r="F27" s="40" t="s">
        <v>197</v>
      </c>
      <c r="G27" s="41">
        <v>3.6000000000000001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274</v>
      </c>
      <c r="F28" s="46"/>
      <c r="G28" s="46"/>
      <c r="H28" s="46"/>
      <c r="I28" s="46"/>
      <c r="J28" s="47"/>
    </row>
    <row r="29" ht="409.5">
      <c r="A29" s="37" t="s">
        <v>202</v>
      </c>
      <c r="B29" s="45"/>
      <c r="C29" s="46"/>
      <c r="D29" s="46"/>
      <c r="E29" s="39" t="s">
        <v>268</v>
      </c>
      <c r="F29" s="46"/>
      <c r="G29" s="46"/>
      <c r="H29" s="46"/>
      <c r="I29" s="46"/>
      <c r="J29" s="47"/>
    </row>
    <row r="30">
      <c r="A30" s="31" t="s">
        <v>190</v>
      </c>
      <c r="B30" s="32"/>
      <c r="C30" s="33" t="s">
        <v>373</v>
      </c>
      <c r="D30" s="34"/>
      <c r="E30" s="31" t="s">
        <v>374</v>
      </c>
      <c r="F30" s="34"/>
      <c r="G30" s="34"/>
      <c r="H30" s="34"/>
      <c r="I30" s="35">
        <f>SUMIFS(I31:I47,A31:A47,"P")</f>
        <v>0</v>
      </c>
      <c r="J30" s="36"/>
    </row>
    <row r="31" ht="30">
      <c r="A31" s="37" t="s">
        <v>193</v>
      </c>
      <c r="B31" s="37">
        <v>7</v>
      </c>
      <c r="C31" s="38" t="s">
        <v>375</v>
      </c>
      <c r="D31" s="37" t="s">
        <v>232</v>
      </c>
      <c r="E31" s="39" t="s">
        <v>376</v>
      </c>
      <c r="F31" s="40" t="s">
        <v>197</v>
      </c>
      <c r="G31" s="41">
        <v>56.600000000000001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620</v>
      </c>
      <c r="F32" s="46"/>
      <c r="G32" s="46"/>
      <c r="H32" s="46"/>
      <c r="I32" s="46"/>
      <c r="J32" s="47"/>
    </row>
    <row r="33" ht="135">
      <c r="A33" s="37" t="s">
        <v>202</v>
      </c>
      <c r="B33" s="45"/>
      <c r="C33" s="46"/>
      <c r="D33" s="46"/>
      <c r="E33" s="39" t="s">
        <v>378</v>
      </c>
      <c r="F33" s="46"/>
      <c r="G33" s="46"/>
      <c r="H33" s="46"/>
      <c r="I33" s="46"/>
      <c r="J33" s="47"/>
    </row>
    <row r="34">
      <c r="A34" s="37" t="s">
        <v>193</v>
      </c>
      <c r="B34" s="37">
        <v>28</v>
      </c>
      <c r="C34" s="38" t="s">
        <v>393</v>
      </c>
      <c r="D34" s="37" t="s">
        <v>195</v>
      </c>
      <c r="E34" s="39" t="s">
        <v>394</v>
      </c>
      <c r="F34" s="40" t="s">
        <v>292</v>
      </c>
      <c r="G34" s="41">
        <v>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394</v>
      </c>
      <c r="F35" s="46"/>
      <c r="G35" s="46"/>
      <c r="H35" s="46"/>
      <c r="I35" s="46"/>
      <c r="J35" s="47"/>
    </row>
    <row r="36" ht="60">
      <c r="A36" s="37" t="s">
        <v>200</v>
      </c>
      <c r="B36" s="45"/>
      <c r="C36" s="46"/>
      <c r="D36" s="46"/>
      <c r="E36" s="48" t="s">
        <v>621</v>
      </c>
      <c r="F36" s="46"/>
      <c r="G36" s="46"/>
      <c r="H36" s="46"/>
      <c r="I36" s="46"/>
      <c r="J36" s="47"/>
    </row>
    <row r="37" ht="409.5">
      <c r="A37" s="37" t="s">
        <v>202</v>
      </c>
      <c r="B37" s="45"/>
      <c r="C37" s="46"/>
      <c r="D37" s="46"/>
      <c r="E37" s="39" t="s">
        <v>396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402</v>
      </c>
      <c r="D38" s="37" t="s">
        <v>232</v>
      </c>
      <c r="E38" s="39" t="s">
        <v>403</v>
      </c>
      <c r="F38" s="40" t="s">
        <v>292</v>
      </c>
      <c r="G38" s="41">
        <v>10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403</v>
      </c>
      <c r="F39" s="46"/>
      <c r="G39" s="46"/>
      <c r="H39" s="46"/>
      <c r="I39" s="46"/>
      <c r="J39" s="47"/>
    </row>
    <row r="40" ht="150">
      <c r="A40" s="37" t="s">
        <v>202</v>
      </c>
      <c r="B40" s="45"/>
      <c r="C40" s="46"/>
      <c r="D40" s="46"/>
      <c r="E40" s="39" t="s">
        <v>622</v>
      </c>
      <c r="F40" s="46"/>
      <c r="G40" s="46"/>
      <c r="H40" s="46"/>
      <c r="I40" s="46"/>
      <c r="J40" s="47"/>
    </row>
    <row r="41">
      <c r="A41" s="37" t="s">
        <v>193</v>
      </c>
      <c r="B41" s="37">
        <v>9</v>
      </c>
      <c r="C41" s="38" t="s">
        <v>426</v>
      </c>
      <c r="D41" s="37" t="s">
        <v>232</v>
      </c>
      <c r="E41" s="39" t="s">
        <v>427</v>
      </c>
      <c r="F41" s="40" t="s">
        <v>197</v>
      </c>
      <c r="G41" s="41">
        <v>75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427</v>
      </c>
      <c r="F42" s="46"/>
      <c r="G42" s="46"/>
      <c r="H42" s="46"/>
      <c r="I42" s="46"/>
      <c r="J42" s="47"/>
    </row>
    <row r="43" ht="135">
      <c r="A43" s="37" t="s">
        <v>202</v>
      </c>
      <c r="B43" s="45"/>
      <c r="C43" s="46"/>
      <c r="D43" s="46"/>
      <c r="E43" s="39" t="s">
        <v>428</v>
      </c>
      <c r="F43" s="46"/>
      <c r="G43" s="46"/>
      <c r="H43" s="46"/>
      <c r="I43" s="46"/>
      <c r="J43" s="47"/>
    </row>
    <row r="44">
      <c r="A44" s="37" t="s">
        <v>193</v>
      </c>
      <c r="B44" s="37">
        <v>29</v>
      </c>
      <c r="C44" s="38" t="s">
        <v>623</v>
      </c>
      <c r="D44" s="37" t="s">
        <v>195</v>
      </c>
      <c r="E44" s="39" t="s">
        <v>624</v>
      </c>
      <c r="F44" s="40" t="s">
        <v>292</v>
      </c>
      <c r="G44" s="41">
        <v>8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624</v>
      </c>
      <c r="F45" s="46"/>
      <c r="G45" s="46"/>
      <c r="H45" s="46"/>
      <c r="I45" s="46"/>
      <c r="J45" s="47"/>
    </row>
    <row r="46" ht="60">
      <c r="A46" s="37" t="s">
        <v>200</v>
      </c>
      <c r="B46" s="45"/>
      <c r="C46" s="46"/>
      <c r="D46" s="46"/>
      <c r="E46" s="48" t="s">
        <v>625</v>
      </c>
      <c r="F46" s="46"/>
      <c r="G46" s="46"/>
      <c r="H46" s="46"/>
      <c r="I46" s="46"/>
      <c r="J46" s="47"/>
    </row>
    <row r="47" ht="409.5">
      <c r="A47" s="37" t="s">
        <v>202</v>
      </c>
      <c r="B47" s="45"/>
      <c r="C47" s="46"/>
      <c r="D47" s="46"/>
      <c r="E47" s="39" t="s">
        <v>396</v>
      </c>
      <c r="F47" s="46"/>
      <c r="G47" s="46"/>
      <c r="H47" s="46"/>
      <c r="I47" s="46"/>
      <c r="J47" s="47"/>
    </row>
    <row r="48">
      <c r="A48" s="31" t="s">
        <v>190</v>
      </c>
      <c r="B48" s="32"/>
      <c r="C48" s="33" t="s">
        <v>464</v>
      </c>
      <c r="D48" s="34"/>
      <c r="E48" s="31" t="s">
        <v>465</v>
      </c>
      <c r="F48" s="34"/>
      <c r="G48" s="34"/>
      <c r="H48" s="34"/>
      <c r="I48" s="35">
        <f>SUMIFS(I49:I51,A49:A51,"P")</f>
        <v>0</v>
      </c>
      <c r="J48" s="36"/>
    </row>
    <row r="49">
      <c r="A49" s="37" t="s">
        <v>193</v>
      </c>
      <c r="B49" s="37">
        <v>10</v>
      </c>
      <c r="C49" s="38" t="s">
        <v>466</v>
      </c>
      <c r="D49" s="37" t="s">
        <v>232</v>
      </c>
      <c r="E49" s="39" t="s">
        <v>467</v>
      </c>
      <c r="F49" s="40" t="s">
        <v>292</v>
      </c>
      <c r="G49" s="41">
        <v>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467</v>
      </c>
      <c r="F50" s="46"/>
      <c r="G50" s="46"/>
      <c r="H50" s="46"/>
      <c r="I50" s="46"/>
      <c r="J50" s="47"/>
    </row>
    <row r="51" ht="90">
      <c r="A51" s="37" t="s">
        <v>202</v>
      </c>
      <c r="B51" s="45"/>
      <c r="C51" s="46"/>
      <c r="D51" s="46"/>
      <c r="E51" s="39" t="s">
        <v>468</v>
      </c>
      <c r="F51" s="46"/>
      <c r="G51" s="46"/>
      <c r="H51" s="46"/>
      <c r="I51" s="46"/>
      <c r="J51" s="47"/>
    </row>
    <row r="52">
      <c r="A52" s="31" t="s">
        <v>190</v>
      </c>
      <c r="B52" s="32"/>
      <c r="C52" s="33" t="s">
        <v>469</v>
      </c>
      <c r="D52" s="34"/>
      <c r="E52" s="31" t="s">
        <v>470</v>
      </c>
      <c r="F52" s="34"/>
      <c r="G52" s="34"/>
      <c r="H52" s="34"/>
      <c r="I52" s="35">
        <f>SUMIFS(I53:I61,A53:A61,"P")</f>
        <v>0</v>
      </c>
      <c r="J52" s="36"/>
    </row>
    <row r="53" ht="30">
      <c r="A53" s="37" t="s">
        <v>193</v>
      </c>
      <c r="B53" s="37">
        <v>11</v>
      </c>
      <c r="C53" s="38" t="s">
        <v>476</v>
      </c>
      <c r="D53" s="37" t="s">
        <v>232</v>
      </c>
      <c r="E53" s="39" t="s">
        <v>477</v>
      </c>
      <c r="F53" s="40" t="s">
        <v>197</v>
      </c>
      <c r="G53" s="41">
        <v>10.199999999999999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477</v>
      </c>
      <c r="F54" s="46"/>
      <c r="G54" s="46"/>
      <c r="H54" s="46"/>
      <c r="I54" s="46"/>
      <c r="J54" s="47"/>
    </row>
    <row r="55" ht="165">
      <c r="A55" s="37" t="s">
        <v>202</v>
      </c>
      <c r="B55" s="45"/>
      <c r="C55" s="46"/>
      <c r="D55" s="46"/>
      <c r="E55" s="39" t="s">
        <v>478</v>
      </c>
      <c r="F55" s="46"/>
      <c r="G55" s="46"/>
      <c r="H55" s="46"/>
      <c r="I55" s="46"/>
      <c r="J55" s="47"/>
    </row>
    <row r="56">
      <c r="A56" s="37" t="s">
        <v>193</v>
      </c>
      <c r="B56" s="37">
        <v>12</v>
      </c>
      <c r="C56" s="38" t="s">
        <v>492</v>
      </c>
      <c r="D56" s="37" t="s">
        <v>232</v>
      </c>
      <c r="E56" s="39" t="s">
        <v>493</v>
      </c>
      <c r="F56" s="40" t="s">
        <v>292</v>
      </c>
      <c r="G56" s="41">
        <v>4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493</v>
      </c>
      <c r="F57" s="46"/>
      <c r="G57" s="46"/>
      <c r="H57" s="46"/>
      <c r="I57" s="46"/>
      <c r="J57" s="47"/>
    </row>
    <row r="58" ht="180">
      <c r="A58" s="37" t="s">
        <v>202</v>
      </c>
      <c r="B58" s="45"/>
      <c r="C58" s="46"/>
      <c r="D58" s="46"/>
      <c r="E58" s="39" t="s">
        <v>491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500</v>
      </c>
      <c r="D59" s="37" t="s">
        <v>232</v>
      </c>
      <c r="E59" s="39" t="s">
        <v>501</v>
      </c>
      <c r="F59" s="40" t="s">
        <v>292</v>
      </c>
      <c r="G59" s="41">
        <v>4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501</v>
      </c>
      <c r="F60" s="46"/>
      <c r="G60" s="46"/>
      <c r="H60" s="46"/>
      <c r="I60" s="46"/>
      <c r="J60" s="47"/>
    </row>
    <row r="61" ht="75">
      <c r="A61" s="37" t="s">
        <v>202</v>
      </c>
      <c r="B61" s="45"/>
      <c r="C61" s="46"/>
      <c r="D61" s="46"/>
      <c r="E61" s="39" t="s">
        <v>502</v>
      </c>
      <c r="F61" s="46"/>
      <c r="G61" s="46"/>
      <c r="H61" s="46"/>
      <c r="I61" s="46"/>
      <c r="J61" s="47"/>
    </row>
    <row r="62">
      <c r="A62" s="31" t="s">
        <v>190</v>
      </c>
      <c r="B62" s="32"/>
      <c r="C62" s="33" t="s">
        <v>517</v>
      </c>
      <c r="D62" s="34"/>
      <c r="E62" s="31" t="s">
        <v>518</v>
      </c>
      <c r="F62" s="34"/>
      <c r="G62" s="34"/>
      <c r="H62" s="34"/>
      <c r="I62" s="35">
        <f>SUMIFS(I63:I83,A63:A83,"P")</f>
        <v>0</v>
      </c>
      <c r="J62" s="36"/>
    </row>
    <row r="63">
      <c r="A63" s="37" t="s">
        <v>193</v>
      </c>
      <c r="B63" s="37">
        <v>14</v>
      </c>
      <c r="C63" s="38" t="s">
        <v>519</v>
      </c>
      <c r="D63" s="37" t="s">
        <v>232</v>
      </c>
      <c r="E63" s="39" t="s">
        <v>520</v>
      </c>
      <c r="F63" s="40" t="s">
        <v>213</v>
      </c>
      <c r="G63" s="41">
        <v>970.10000000000002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520</v>
      </c>
      <c r="F64" s="46"/>
      <c r="G64" s="46"/>
      <c r="H64" s="46"/>
      <c r="I64" s="46"/>
      <c r="J64" s="47"/>
    </row>
    <row r="65" ht="180">
      <c r="A65" s="37" t="s">
        <v>202</v>
      </c>
      <c r="B65" s="45"/>
      <c r="C65" s="46"/>
      <c r="D65" s="46"/>
      <c r="E65" s="39" t="s">
        <v>522</v>
      </c>
      <c r="F65" s="46"/>
      <c r="G65" s="46"/>
      <c r="H65" s="46"/>
      <c r="I65" s="46"/>
      <c r="J65" s="47"/>
    </row>
    <row r="66" ht="30">
      <c r="A66" s="37" t="s">
        <v>193</v>
      </c>
      <c r="B66" s="37">
        <v>15</v>
      </c>
      <c r="C66" s="38" t="s">
        <v>533</v>
      </c>
      <c r="D66" s="37" t="s">
        <v>232</v>
      </c>
      <c r="E66" s="39" t="s">
        <v>534</v>
      </c>
      <c r="F66" s="40" t="s">
        <v>197</v>
      </c>
      <c r="G66" s="41">
        <v>492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534</v>
      </c>
      <c r="F67" s="46"/>
      <c r="G67" s="46"/>
      <c r="H67" s="46"/>
      <c r="I67" s="46"/>
      <c r="J67" s="47"/>
    </row>
    <row r="68" ht="240">
      <c r="A68" s="37" t="s">
        <v>202</v>
      </c>
      <c r="B68" s="45"/>
      <c r="C68" s="46"/>
      <c r="D68" s="46"/>
      <c r="E68" s="39" t="s">
        <v>536</v>
      </c>
      <c r="F68" s="46"/>
      <c r="G68" s="46"/>
      <c r="H68" s="46"/>
      <c r="I68" s="46"/>
      <c r="J68" s="47"/>
    </row>
    <row r="69" ht="30">
      <c r="A69" s="37" t="s">
        <v>193</v>
      </c>
      <c r="B69" s="37">
        <v>16</v>
      </c>
      <c r="C69" s="38" t="s">
        <v>537</v>
      </c>
      <c r="D69" s="37" t="s">
        <v>232</v>
      </c>
      <c r="E69" s="39" t="s">
        <v>538</v>
      </c>
      <c r="F69" s="40" t="s">
        <v>197</v>
      </c>
      <c r="G69" s="41">
        <v>11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 ht="30">
      <c r="A70" s="37" t="s">
        <v>198</v>
      </c>
      <c r="B70" s="45"/>
      <c r="C70" s="46"/>
      <c r="D70" s="46"/>
      <c r="E70" s="39" t="s">
        <v>538</v>
      </c>
      <c r="F70" s="46"/>
      <c r="G70" s="46"/>
      <c r="H70" s="46"/>
      <c r="I70" s="46"/>
      <c r="J70" s="47"/>
    </row>
    <row r="71" ht="240">
      <c r="A71" s="37" t="s">
        <v>202</v>
      </c>
      <c r="B71" s="45"/>
      <c r="C71" s="46"/>
      <c r="D71" s="46"/>
      <c r="E71" s="39" t="s">
        <v>539</v>
      </c>
      <c r="F71" s="46"/>
      <c r="G71" s="46"/>
      <c r="H71" s="46"/>
      <c r="I71" s="46"/>
      <c r="J71" s="47"/>
    </row>
    <row r="72" ht="45">
      <c r="A72" s="37" t="s">
        <v>193</v>
      </c>
      <c r="B72" s="37">
        <v>17</v>
      </c>
      <c r="C72" s="38" t="s">
        <v>626</v>
      </c>
      <c r="D72" s="37" t="s">
        <v>232</v>
      </c>
      <c r="E72" s="39" t="s">
        <v>627</v>
      </c>
      <c r="F72" s="40" t="s">
        <v>197</v>
      </c>
      <c r="G72" s="41">
        <v>43.753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45">
      <c r="A73" s="37" t="s">
        <v>198</v>
      </c>
      <c r="B73" s="45"/>
      <c r="C73" s="46"/>
      <c r="D73" s="46"/>
      <c r="E73" s="39" t="s">
        <v>627</v>
      </c>
      <c r="F73" s="46"/>
      <c r="G73" s="46"/>
      <c r="H73" s="46"/>
      <c r="I73" s="46"/>
      <c r="J73" s="47"/>
    </row>
    <row r="74" ht="255">
      <c r="A74" s="37" t="s">
        <v>202</v>
      </c>
      <c r="B74" s="45"/>
      <c r="C74" s="46"/>
      <c r="D74" s="46"/>
      <c r="E74" s="39" t="s">
        <v>542</v>
      </c>
      <c r="F74" s="46"/>
      <c r="G74" s="46"/>
      <c r="H74" s="46"/>
      <c r="I74" s="46"/>
      <c r="J74" s="47"/>
    </row>
    <row r="75" ht="45">
      <c r="A75" s="37" t="s">
        <v>193</v>
      </c>
      <c r="B75" s="37">
        <v>18</v>
      </c>
      <c r="C75" s="38" t="s">
        <v>628</v>
      </c>
      <c r="D75" s="37" t="s">
        <v>232</v>
      </c>
      <c r="E75" s="39" t="s">
        <v>629</v>
      </c>
      <c r="F75" s="40" t="s">
        <v>630</v>
      </c>
      <c r="G75" s="41">
        <v>9.3599999999999994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45">
      <c r="A76" s="37" t="s">
        <v>198</v>
      </c>
      <c r="B76" s="45"/>
      <c r="C76" s="46"/>
      <c r="D76" s="46"/>
      <c r="E76" s="39" t="s">
        <v>629</v>
      </c>
      <c r="F76" s="46"/>
      <c r="G76" s="46"/>
      <c r="H76" s="46"/>
      <c r="I76" s="46"/>
      <c r="J76" s="47"/>
    </row>
    <row r="77" ht="120">
      <c r="A77" s="37" t="s">
        <v>202</v>
      </c>
      <c r="B77" s="45"/>
      <c r="C77" s="46"/>
      <c r="D77" s="46"/>
      <c r="E77" s="39" t="s">
        <v>631</v>
      </c>
      <c r="F77" s="46"/>
      <c r="G77" s="46"/>
      <c r="H77" s="46"/>
      <c r="I77" s="46"/>
      <c r="J77" s="47"/>
    </row>
    <row r="78">
      <c r="A78" s="37" t="s">
        <v>193</v>
      </c>
      <c r="B78" s="37">
        <v>19</v>
      </c>
      <c r="C78" s="38" t="s">
        <v>553</v>
      </c>
      <c r="D78" s="37" t="s">
        <v>232</v>
      </c>
      <c r="E78" s="39" t="s">
        <v>554</v>
      </c>
      <c r="F78" s="40" t="s">
        <v>292</v>
      </c>
      <c r="G78" s="41">
        <v>1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554</v>
      </c>
      <c r="F79" s="46"/>
      <c r="G79" s="46"/>
      <c r="H79" s="46"/>
      <c r="I79" s="46"/>
      <c r="J79" s="47"/>
    </row>
    <row r="80" ht="165">
      <c r="A80" s="37" t="s">
        <v>202</v>
      </c>
      <c r="B80" s="45"/>
      <c r="C80" s="46"/>
      <c r="D80" s="46"/>
      <c r="E80" s="39" t="s">
        <v>552</v>
      </c>
      <c r="F80" s="46"/>
      <c r="G80" s="46"/>
      <c r="H80" s="46"/>
      <c r="I80" s="46"/>
      <c r="J80" s="47"/>
    </row>
    <row r="81">
      <c r="A81" s="37" t="s">
        <v>193</v>
      </c>
      <c r="B81" s="37">
        <v>20</v>
      </c>
      <c r="C81" s="38" t="s">
        <v>557</v>
      </c>
      <c r="D81" s="37" t="s">
        <v>232</v>
      </c>
      <c r="E81" s="39" t="s">
        <v>558</v>
      </c>
      <c r="F81" s="40" t="s">
        <v>292</v>
      </c>
      <c r="G81" s="41">
        <v>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558</v>
      </c>
      <c r="F82" s="46"/>
      <c r="G82" s="46"/>
      <c r="H82" s="46"/>
      <c r="I82" s="46"/>
      <c r="J82" s="47"/>
    </row>
    <row r="83" ht="165">
      <c r="A83" s="37" t="s">
        <v>202</v>
      </c>
      <c r="B83" s="45"/>
      <c r="C83" s="46"/>
      <c r="D83" s="46"/>
      <c r="E83" s="39" t="s">
        <v>552</v>
      </c>
      <c r="F83" s="46"/>
      <c r="G83" s="46"/>
      <c r="H83" s="46"/>
      <c r="I83" s="46"/>
      <c r="J83" s="47"/>
    </row>
    <row r="84">
      <c r="A84" s="31" t="s">
        <v>190</v>
      </c>
      <c r="B84" s="32"/>
      <c r="C84" s="33" t="s">
        <v>562</v>
      </c>
      <c r="D84" s="34"/>
      <c r="E84" s="31" t="s">
        <v>563</v>
      </c>
      <c r="F84" s="34"/>
      <c r="G84" s="34"/>
      <c r="H84" s="34"/>
      <c r="I84" s="35">
        <f>SUMIFS(I85:I87,A85:A87,"P")</f>
        <v>0</v>
      </c>
      <c r="J84" s="36"/>
    </row>
    <row r="85" ht="30">
      <c r="A85" s="37" t="s">
        <v>193</v>
      </c>
      <c r="B85" s="37">
        <v>27</v>
      </c>
      <c r="C85" s="38" t="s">
        <v>632</v>
      </c>
      <c r="D85" s="37" t="s">
        <v>232</v>
      </c>
      <c r="E85" s="39" t="s">
        <v>633</v>
      </c>
      <c r="F85" s="40" t="s">
        <v>197</v>
      </c>
      <c r="G85" s="41">
        <v>70.397000000000006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198</v>
      </c>
      <c r="B86" s="45"/>
      <c r="C86" s="46"/>
      <c r="D86" s="46"/>
      <c r="E86" s="39" t="s">
        <v>633</v>
      </c>
      <c r="F86" s="46"/>
      <c r="G86" s="46"/>
      <c r="H86" s="46"/>
      <c r="I86" s="46"/>
      <c r="J86" s="47"/>
    </row>
    <row r="87" ht="405">
      <c r="A87" s="37" t="s">
        <v>202</v>
      </c>
      <c r="B87" s="45"/>
      <c r="C87" s="46"/>
      <c r="D87" s="46"/>
      <c r="E87" s="39" t="s">
        <v>619</v>
      </c>
      <c r="F87" s="46"/>
      <c r="G87" s="46"/>
      <c r="H87" s="46"/>
      <c r="I87" s="46"/>
      <c r="J87" s="47"/>
    </row>
    <row r="88">
      <c r="A88" s="31" t="s">
        <v>190</v>
      </c>
      <c r="B88" s="32"/>
      <c r="C88" s="33" t="s">
        <v>573</v>
      </c>
      <c r="D88" s="34"/>
      <c r="E88" s="31" t="s">
        <v>574</v>
      </c>
      <c r="F88" s="34"/>
      <c r="G88" s="34"/>
      <c r="H88" s="34"/>
      <c r="I88" s="35">
        <f>SUMIFS(I89:I106,A89:A106,"P")</f>
        <v>0</v>
      </c>
      <c r="J88" s="36"/>
    </row>
    <row r="89" ht="45">
      <c r="A89" s="37" t="s">
        <v>193</v>
      </c>
      <c r="B89" s="37">
        <v>21</v>
      </c>
      <c r="C89" s="38" t="s">
        <v>592</v>
      </c>
      <c r="D89" s="37" t="s">
        <v>593</v>
      </c>
      <c r="E89" s="39" t="s">
        <v>594</v>
      </c>
      <c r="F89" s="40" t="s">
        <v>286</v>
      </c>
      <c r="G89" s="41">
        <v>1910.2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 ht="30">
      <c r="A90" s="37" t="s">
        <v>198</v>
      </c>
      <c r="B90" s="45"/>
      <c r="C90" s="46"/>
      <c r="D90" s="46"/>
      <c r="E90" s="39" t="s">
        <v>578</v>
      </c>
      <c r="F90" s="46"/>
      <c r="G90" s="46"/>
      <c r="H90" s="46"/>
      <c r="I90" s="46"/>
      <c r="J90" s="47"/>
    </row>
    <row r="91" ht="210">
      <c r="A91" s="37" t="s">
        <v>202</v>
      </c>
      <c r="B91" s="45"/>
      <c r="C91" s="46"/>
      <c r="D91" s="46"/>
      <c r="E91" s="39" t="s">
        <v>579</v>
      </c>
      <c r="F91" s="46"/>
      <c r="G91" s="46"/>
      <c r="H91" s="46"/>
      <c r="I91" s="46"/>
      <c r="J91" s="47"/>
    </row>
    <row r="92" ht="45">
      <c r="A92" s="37" t="s">
        <v>193</v>
      </c>
      <c r="B92" s="37">
        <v>22</v>
      </c>
      <c r="C92" s="38" t="s">
        <v>595</v>
      </c>
      <c r="D92" s="37" t="s">
        <v>596</v>
      </c>
      <c r="E92" s="39" t="s">
        <v>597</v>
      </c>
      <c r="F92" s="40" t="s">
        <v>286</v>
      </c>
      <c r="G92" s="41">
        <v>241.85599999999999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198</v>
      </c>
      <c r="B93" s="45"/>
      <c r="C93" s="46"/>
      <c r="D93" s="46"/>
      <c r="E93" s="39" t="s">
        <v>578</v>
      </c>
      <c r="F93" s="46"/>
      <c r="G93" s="46"/>
      <c r="H93" s="46"/>
      <c r="I93" s="46"/>
      <c r="J93" s="47"/>
    </row>
    <row r="94" ht="210">
      <c r="A94" s="37" t="s">
        <v>202</v>
      </c>
      <c r="B94" s="45"/>
      <c r="C94" s="46"/>
      <c r="D94" s="46"/>
      <c r="E94" s="39" t="s">
        <v>579</v>
      </c>
      <c r="F94" s="46"/>
      <c r="G94" s="46"/>
      <c r="H94" s="46"/>
      <c r="I94" s="46"/>
      <c r="J94" s="47"/>
    </row>
    <row r="95" ht="45">
      <c r="A95" s="37" t="s">
        <v>193</v>
      </c>
      <c r="B95" s="37">
        <v>23</v>
      </c>
      <c r="C95" s="38" t="s">
        <v>598</v>
      </c>
      <c r="D95" s="37" t="s">
        <v>599</v>
      </c>
      <c r="E95" s="39" t="s">
        <v>600</v>
      </c>
      <c r="F95" s="40" t="s">
        <v>286</v>
      </c>
      <c r="G95" s="41">
        <v>0.29699999999999999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 ht="30">
      <c r="A96" s="37" t="s">
        <v>198</v>
      </c>
      <c r="B96" s="45"/>
      <c r="C96" s="46"/>
      <c r="D96" s="46"/>
      <c r="E96" s="39" t="s">
        <v>578</v>
      </c>
      <c r="F96" s="46"/>
      <c r="G96" s="46"/>
      <c r="H96" s="46"/>
      <c r="I96" s="46"/>
      <c r="J96" s="47"/>
    </row>
    <row r="97" ht="210">
      <c r="A97" s="37" t="s">
        <v>202</v>
      </c>
      <c r="B97" s="45"/>
      <c r="C97" s="46"/>
      <c r="D97" s="46"/>
      <c r="E97" s="39" t="s">
        <v>579</v>
      </c>
      <c r="F97" s="46"/>
      <c r="G97" s="46"/>
      <c r="H97" s="46"/>
      <c r="I97" s="46"/>
      <c r="J97" s="47"/>
    </row>
    <row r="98" ht="45">
      <c r="A98" s="37" t="s">
        <v>193</v>
      </c>
      <c r="B98" s="37">
        <v>24</v>
      </c>
      <c r="C98" s="38" t="s">
        <v>601</v>
      </c>
      <c r="D98" s="37" t="s">
        <v>602</v>
      </c>
      <c r="E98" s="39" t="s">
        <v>603</v>
      </c>
      <c r="F98" s="40" t="s">
        <v>286</v>
      </c>
      <c r="G98" s="41">
        <v>0.13200000000000001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 ht="30">
      <c r="A99" s="37" t="s">
        <v>198</v>
      </c>
      <c r="B99" s="45"/>
      <c r="C99" s="46"/>
      <c r="D99" s="46"/>
      <c r="E99" s="39" t="s">
        <v>578</v>
      </c>
      <c r="F99" s="46"/>
      <c r="G99" s="46"/>
      <c r="H99" s="46"/>
      <c r="I99" s="46"/>
      <c r="J99" s="47"/>
    </row>
    <row r="100" ht="210">
      <c r="A100" s="37" t="s">
        <v>202</v>
      </c>
      <c r="B100" s="45"/>
      <c r="C100" s="46"/>
      <c r="D100" s="46"/>
      <c r="E100" s="39" t="s">
        <v>579</v>
      </c>
      <c r="F100" s="46"/>
      <c r="G100" s="46"/>
      <c r="H100" s="46"/>
      <c r="I100" s="46"/>
      <c r="J100" s="47"/>
    </row>
    <row r="101" ht="45">
      <c r="A101" s="37" t="s">
        <v>193</v>
      </c>
      <c r="B101" s="37">
        <v>25</v>
      </c>
      <c r="C101" s="38" t="s">
        <v>604</v>
      </c>
      <c r="D101" s="37" t="s">
        <v>605</v>
      </c>
      <c r="E101" s="39" t="s">
        <v>606</v>
      </c>
      <c r="F101" s="40" t="s">
        <v>286</v>
      </c>
      <c r="G101" s="41">
        <v>30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 ht="30">
      <c r="A102" s="37" t="s">
        <v>198</v>
      </c>
      <c r="B102" s="45"/>
      <c r="C102" s="46"/>
      <c r="D102" s="46"/>
      <c r="E102" s="39" t="s">
        <v>578</v>
      </c>
      <c r="F102" s="46"/>
      <c r="G102" s="46"/>
      <c r="H102" s="46"/>
      <c r="I102" s="46"/>
      <c r="J102" s="47"/>
    </row>
    <row r="103" ht="210">
      <c r="A103" s="37" t="s">
        <v>202</v>
      </c>
      <c r="B103" s="45"/>
      <c r="C103" s="46"/>
      <c r="D103" s="46"/>
      <c r="E103" s="39" t="s">
        <v>579</v>
      </c>
      <c r="F103" s="46"/>
      <c r="G103" s="46"/>
      <c r="H103" s="46"/>
      <c r="I103" s="46"/>
      <c r="J103" s="47"/>
    </row>
    <row r="104" ht="30">
      <c r="A104" s="37" t="s">
        <v>193</v>
      </c>
      <c r="B104" s="37">
        <v>26</v>
      </c>
      <c r="C104" s="38" t="s">
        <v>607</v>
      </c>
      <c r="D104" s="37" t="s">
        <v>608</v>
      </c>
      <c r="E104" s="39" t="s">
        <v>609</v>
      </c>
      <c r="F104" s="40" t="s">
        <v>286</v>
      </c>
      <c r="G104" s="41">
        <v>5.6920000000000002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198</v>
      </c>
      <c r="B105" s="45"/>
      <c r="C105" s="46"/>
      <c r="D105" s="46"/>
      <c r="E105" s="39" t="s">
        <v>578</v>
      </c>
      <c r="F105" s="46"/>
      <c r="G105" s="46"/>
      <c r="H105" s="46"/>
      <c r="I105" s="46"/>
      <c r="J105" s="47"/>
    </row>
    <row r="106" ht="210">
      <c r="A106" s="37" t="s">
        <v>202</v>
      </c>
      <c r="B106" s="49"/>
      <c r="C106" s="50"/>
      <c r="D106" s="50"/>
      <c r="E106" s="39" t="s">
        <v>579</v>
      </c>
      <c r="F106" s="50"/>
      <c r="G106" s="50"/>
      <c r="H106" s="50"/>
      <c r="I106" s="50"/>
      <c r="J106" s="51"/>
    </row>
  </sheetData>
  <sheetProtection sheet="1" objects="1" scenarios="1" spinCount="100000" saltValue="sjxg+aVFdqSineU/6a8UkrUpGedXl2W/u9cVBuoLxgJu/yIcXsW5ZEiv7Y+IfNvyKLbLG5tI7qzZmNqXLDD7mQ==" hashValue="ORR/I50Qq2DF55yhp4Usr3sObSuUBzhsV3sONzKLoK97cLznjP20qvaGJbVpyiMvVvFS4kc7whbRjbrR5hsPR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634</v>
      </c>
      <c r="I3" s="25">
        <f>SUMIFS(I9:I12,A9:A12,"SD")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634</v>
      </c>
      <c r="D5" s="22"/>
      <c r="E5" s="23" t="s">
        <v>20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SUMIFS(I10:I12,A10:A12,"P")</f>
        <v>0</v>
      </c>
      <c r="J9" s="36"/>
    </row>
    <row r="10" ht="30">
      <c r="A10" s="37" t="s">
        <v>193</v>
      </c>
      <c r="B10" s="37">
        <v>1</v>
      </c>
      <c r="C10" s="38" t="s">
        <v>194</v>
      </c>
      <c r="D10" s="37" t="s">
        <v>195</v>
      </c>
      <c r="E10" s="39" t="s">
        <v>196</v>
      </c>
      <c r="F10" s="40" t="s">
        <v>197</v>
      </c>
      <c r="G10" s="41">
        <v>169.39699999999999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45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180">
      <c r="A12" s="37" t="s">
        <v>202</v>
      </c>
      <c r="B12" s="49"/>
      <c r="C12" s="50"/>
      <c r="D12" s="50"/>
      <c r="E12" s="39" t="s">
        <v>207</v>
      </c>
      <c r="F12" s="50"/>
      <c r="G12" s="50"/>
      <c r="H12" s="50"/>
      <c r="I12" s="50"/>
      <c r="J12" s="51"/>
    </row>
  </sheetData>
  <sheetProtection sheet="1" objects="1" scenarios="1" spinCount="100000" saltValue="3Uh2kmYemibPX6BBg4ZKymfln7tuhNKcZ9S3PASeBopshuasr1Edd5BlgL7KftpYMy8T7G7iVlEaAgHwAoFaIQ==" hashValue="Lmie2RoJmdcD3Q/+o2wtNeW59iBWXaC+8+7TQyBSV7tOG4Qz9rMkVEofO2rDPgFyPuL3O/nUl6/5fFcuzYMTb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635</v>
      </c>
      <c r="I3" s="25">
        <f>SUMIFS(I9:I66,A9:A66,"SD")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635</v>
      </c>
      <c r="D5" s="22"/>
      <c r="E5" s="23" t="s">
        <v>22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236</v>
      </c>
      <c r="D9" s="34"/>
      <c r="E9" s="31" t="s">
        <v>237</v>
      </c>
      <c r="F9" s="34"/>
      <c r="G9" s="34"/>
      <c r="H9" s="34"/>
      <c r="I9" s="35">
        <f>SUMIFS(I10:I15,A10:A15,"P")</f>
        <v>0</v>
      </c>
      <c r="J9" s="36"/>
    </row>
    <row r="10">
      <c r="A10" s="37" t="s">
        <v>193</v>
      </c>
      <c r="B10" s="37">
        <v>1</v>
      </c>
      <c r="C10" s="38" t="s">
        <v>243</v>
      </c>
      <c r="D10" s="37" t="s">
        <v>232</v>
      </c>
      <c r="E10" s="39" t="s">
        <v>244</v>
      </c>
      <c r="F10" s="40" t="s">
        <v>213</v>
      </c>
      <c r="G10" s="41">
        <v>185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244</v>
      </c>
      <c r="F11" s="46"/>
      <c r="G11" s="46"/>
      <c r="H11" s="46"/>
      <c r="I11" s="46"/>
      <c r="J11" s="47"/>
    </row>
    <row r="12" ht="105">
      <c r="A12" s="37" t="s">
        <v>202</v>
      </c>
      <c r="B12" s="45"/>
      <c r="C12" s="46"/>
      <c r="D12" s="46"/>
      <c r="E12" s="39" t="s">
        <v>242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616</v>
      </c>
      <c r="D13" s="37" t="s">
        <v>232</v>
      </c>
      <c r="E13" s="39" t="s">
        <v>617</v>
      </c>
      <c r="F13" s="40" t="s">
        <v>213</v>
      </c>
      <c r="G13" s="41">
        <v>7.2000000000000002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617</v>
      </c>
      <c r="F14" s="46"/>
      <c r="G14" s="46"/>
      <c r="H14" s="46"/>
      <c r="I14" s="46"/>
      <c r="J14" s="47"/>
    </row>
    <row r="15" ht="409.5">
      <c r="A15" s="37" t="s">
        <v>202</v>
      </c>
      <c r="B15" s="45"/>
      <c r="C15" s="46"/>
      <c r="D15" s="46"/>
      <c r="E15" s="39" t="s">
        <v>636</v>
      </c>
      <c r="F15" s="46"/>
      <c r="G15" s="46"/>
      <c r="H15" s="46"/>
      <c r="I15" s="46"/>
      <c r="J15" s="47"/>
    </row>
    <row r="16">
      <c r="A16" s="31" t="s">
        <v>190</v>
      </c>
      <c r="B16" s="32"/>
      <c r="C16" s="33" t="s">
        <v>252</v>
      </c>
      <c r="D16" s="34"/>
      <c r="E16" s="31" t="s">
        <v>253</v>
      </c>
      <c r="F16" s="34"/>
      <c r="G16" s="34"/>
      <c r="H16" s="34"/>
      <c r="I16" s="35">
        <f>SUMIFS(I17:I31,A17:A31,"P")</f>
        <v>0</v>
      </c>
      <c r="J16" s="36"/>
    </row>
    <row r="17" ht="30">
      <c r="A17" s="37" t="s">
        <v>193</v>
      </c>
      <c r="B17" s="37">
        <v>3</v>
      </c>
      <c r="C17" s="38" t="s">
        <v>260</v>
      </c>
      <c r="D17" s="37" t="s">
        <v>232</v>
      </c>
      <c r="E17" s="39" t="s">
        <v>261</v>
      </c>
      <c r="F17" s="40" t="s">
        <v>197</v>
      </c>
      <c r="G17" s="41">
        <v>3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261</v>
      </c>
      <c r="F18" s="46"/>
      <c r="G18" s="46"/>
      <c r="H18" s="46"/>
      <c r="I18" s="46"/>
      <c r="J18" s="47"/>
    </row>
    <row r="19" ht="409.5">
      <c r="A19" s="37" t="s">
        <v>202</v>
      </c>
      <c r="B19" s="45"/>
      <c r="C19" s="46"/>
      <c r="D19" s="46"/>
      <c r="E19" s="39" t="s">
        <v>256</v>
      </c>
      <c r="F19" s="46"/>
      <c r="G19" s="46"/>
      <c r="H19" s="46"/>
      <c r="I19" s="46"/>
      <c r="J19" s="47"/>
    </row>
    <row r="20" ht="30">
      <c r="A20" s="37" t="s">
        <v>193</v>
      </c>
      <c r="B20" s="37">
        <v>4</v>
      </c>
      <c r="C20" s="38" t="s">
        <v>266</v>
      </c>
      <c r="D20" s="37" t="s">
        <v>232</v>
      </c>
      <c r="E20" s="39" t="s">
        <v>267</v>
      </c>
      <c r="F20" s="40" t="s">
        <v>197</v>
      </c>
      <c r="G20" s="41">
        <v>63.603000000000002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30">
      <c r="A21" s="37" t="s">
        <v>198</v>
      </c>
      <c r="B21" s="45"/>
      <c r="C21" s="46"/>
      <c r="D21" s="46"/>
      <c r="E21" s="39" t="s">
        <v>267</v>
      </c>
      <c r="F21" s="46"/>
      <c r="G21" s="46"/>
      <c r="H21" s="46"/>
      <c r="I21" s="46"/>
      <c r="J21" s="47"/>
    </row>
    <row r="22" ht="409.5">
      <c r="A22" s="37" t="s">
        <v>202</v>
      </c>
      <c r="B22" s="45"/>
      <c r="C22" s="46"/>
      <c r="D22" s="46"/>
      <c r="E22" s="39" t="s">
        <v>268</v>
      </c>
      <c r="F22" s="46"/>
      <c r="G22" s="46"/>
      <c r="H22" s="46"/>
      <c r="I22" s="46"/>
      <c r="J22" s="47"/>
    </row>
    <row r="23" ht="30">
      <c r="A23" s="37" t="s">
        <v>193</v>
      </c>
      <c r="B23" s="37">
        <v>5</v>
      </c>
      <c r="C23" s="38" t="s">
        <v>269</v>
      </c>
      <c r="D23" s="37" t="s">
        <v>232</v>
      </c>
      <c r="E23" s="39" t="s">
        <v>270</v>
      </c>
      <c r="F23" s="40" t="s">
        <v>197</v>
      </c>
      <c r="G23" s="41">
        <v>11.4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198</v>
      </c>
      <c r="B24" s="45"/>
      <c r="C24" s="46"/>
      <c r="D24" s="46"/>
      <c r="E24" s="39" t="s">
        <v>270</v>
      </c>
      <c r="F24" s="46"/>
      <c r="G24" s="46"/>
      <c r="H24" s="46"/>
      <c r="I24" s="46"/>
      <c r="J24" s="47"/>
    </row>
    <row r="25" ht="409.5">
      <c r="A25" s="37" t="s">
        <v>202</v>
      </c>
      <c r="B25" s="45"/>
      <c r="C25" s="46"/>
      <c r="D25" s="46"/>
      <c r="E25" s="39" t="s">
        <v>268</v>
      </c>
      <c r="F25" s="46"/>
      <c r="G25" s="46"/>
      <c r="H25" s="46"/>
      <c r="I25" s="46"/>
      <c r="J25" s="47"/>
    </row>
    <row r="26" ht="30">
      <c r="A26" s="37" t="s">
        <v>193</v>
      </c>
      <c r="B26" s="37">
        <v>6</v>
      </c>
      <c r="C26" s="38" t="s">
        <v>271</v>
      </c>
      <c r="D26" s="37" t="s">
        <v>232</v>
      </c>
      <c r="E26" s="39" t="s">
        <v>272</v>
      </c>
      <c r="F26" s="40" t="s">
        <v>197</v>
      </c>
      <c r="G26" s="41">
        <v>4.2000000000000002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272</v>
      </c>
      <c r="F27" s="46"/>
      <c r="G27" s="46"/>
      <c r="H27" s="46"/>
      <c r="I27" s="46"/>
      <c r="J27" s="47"/>
    </row>
    <row r="28" ht="409.5">
      <c r="A28" s="37" t="s">
        <v>202</v>
      </c>
      <c r="B28" s="45"/>
      <c r="C28" s="46"/>
      <c r="D28" s="46"/>
      <c r="E28" s="39" t="s">
        <v>265</v>
      </c>
      <c r="F28" s="46"/>
      <c r="G28" s="46"/>
      <c r="H28" s="46"/>
      <c r="I28" s="46"/>
      <c r="J28" s="47"/>
    </row>
    <row r="29" ht="30">
      <c r="A29" s="37" t="s">
        <v>193</v>
      </c>
      <c r="B29" s="37">
        <v>7</v>
      </c>
      <c r="C29" s="38" t="s">
        <v>273</v>
      </c>
      <c r="D29" s="37" t="s">
        <v>232</v>
      </c>
      <c r="E29" s="39" t="s">
        <v>274</v>
      </c>
      <c r="F29" s="40" t="s">
        <v>197</v>
      </c>
      <c r="G29" s="41">
        <v>0.59999999999999998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274</v>
      </c>
      <c r="F30" s="46"/>
      <c r="G30" s="46"/>
      <c r="H30" s="46"/>
      <c r="I30" s="46"/>
      <c r="J30" s="47"/>
    </row>
    <row r="31" ht="409.5">
      <c r="A31" s="37" t="s">
        <v>202</v>
      </c>
      <c r="B31" s="45"/>
      <c r="C31" s="46"/>
      <c r="D31" s="46"/>
      <c r="E31" s="39" t="s">
        <v>637</v>
      </c>
      <c r="F31" s="46"/>
      <c r="G31" s="46"/>
      <c r="H31" s="46"/>
      <c r="I31" s="46"/>
      <c r="J31" s="47"/>
    </row>
    <row r="32">
      <c r="A32" s="31" t="s">
        <v>190</v>
      </c>
      <c r="B32" s="32"/>
      <c r="C32" s="33" t="s">
        <v>373</v>
      </c>
      <c r="D32" s="34"/>
      <c r="E32" s="31" t="s">
        <v>374</v>
      </c>
      <c r="F32" s="34"/>
      <c r="G32" s="34"/>
      <c r="H32" s="34"/>
      <c r="I32" s="35">
        <f>SUMIFS(I33:I42,A33:A42,"P")</f>
        <v>0</v>
      </c>
      <c r="J32" s="36"/>
    </row>
    <row r="33" ht="30">
      <c r="A33" s="37" t="s">
        <v>193</v>
      </c>
      <c r="B33" s="37">
        <v>8</v>
      </c>
      <c r="C33" s="38" t="s">
        <v>375</v>
      </c>
      <c r="D33" s="37" t="s">
        <v>232</v>
      </c>
      <c r="E33" s="39" t="s">
        <v>376</v>
      </c>
      <c r="F33" s="40" t="s">
        <v>197</v>
      </c>
      <c r="G33" s="41">
        <v>24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376</v>
      </c>
      <c r="F34" s="46"/>
      <c r="G34" s="46"/>
      <c r="H34" s="46"/>
      <c r="I34" s="46"/>
      <c r="J34" s="47"/>
    </row>
    <row r="35" ht="135">
      <c r="A35" s="37" t="s">
        <v>202</v>
      </c>
      <c r="B35" s="45"/>
      <c r="C35" s="46"/>
      <c r="D35" s="46"/>
      <c r="E35" s="39" t="s">
        <v>378</v>
      </c>
      <c r="F35" s="46"/>
      <c r="G35" s="46"/>
      <c r="H35" s="46"/>
      <c r="I35" s="46"/>
      <c r="J35" s="47"/>
    </row>
    <row r="36">
      <c r="A36" s="37" t="s">
        <v>193</v>
      </c>
      <c r="B36" s="37">
        <v>17</v>
      </c>
      <c r="C36" s="38" t="s">
        <v>393</v>
      </c>
      <c r="D36" s="37" t="s">
        <v>195</v>
      </c>
      <c r="E36" s="39" t="s">
        <v>394</v>
      </c>
      <c r="F36" s="40" t="s">
        <v>292</v>
      </c>
      <c r="G36" s="41">
        <v>6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394</v>
      </c>
      <c r="F37" s="46"/>
      <c r="G37" s="46"/>
      <c r="H37" s="46"/>
      <c r="I37" s="46"/>
      <c r="J37" s="47"/>
    </row>
    <row r="38" ht="60">
      <c r="A38" s="37" t="s">
        <v>200</v>
      </c>
      <c r="B38" s="45"/>
      <c r="C38" s="46"/>
      <c r="D38" s="46"/>
      <c r="E38" s="48" t="s">
        <v>638</v>
      </c>
      <c r="F38" s="46"/>
      <c r="G38" s="46"/>
      <c r="H38" s="46"/>
      <c r="I38" s="46"/>
      <c r="J38" s="47"/>
    </row>
    <row r="39" ht="409.5">
      <c r="A39" s="37" t="s">
        <v>202</v>
      </c>
      <c r="B39" s="45"/>
      <c r="C39" s="46"/>
      <c r="D39" s="46"/>
      <c r="E39" s="39" t="s">
        <v>639</v>
      </c>
      <c r="F39" s="46"/>
      <c r="G39" s="46"/>
      <c r="H39" s="46"/>
      <c r="I39" s="46"/>
      <c r="J39" s="47"/>
    </row>
    <row r="40">
      <c r="A40" s="37" t="s">
        <v>193</v>
      </c>
      <c r="B40" s="37">
        <v>9</v>
      </c>
      <c r="C40" s="38" t="s">
        <v>426</v>
      </c>
      <c r="D40" s="37" t="s">
        <v>232</v>
      </c>
      <c r="E40" s="39" t="s">
        <v>427</v>
      </c>
      <c r="F40" s="40" t="s">
        <v>197</v>
      </c>
      <c r="G40" s="41">
        <v>92.802999999999997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427</v>
      </c>
      <c r="F41" s="46"/>
      <c r="G41" s="46"/>
      <c r="H41" s="46"/>
      <c r="I41" s="46"/>
      <c r="J41" s="47"/>
    </row>
    <row r="42" ht="135">
      <c r="A42" s="37" t="s">
        <v>202</v>
      </c>
      <c r="B42" s="45"/>
      <c r="C42" s="46"/>
      <c r="D42" s="46"/>
      <c r="E42" s="39" t="s">
        <v>428</v>
      </c>
      <c r="F42" s="46"/>
      <c r="G42" s="46"/>
      <c r="H42" s="46"/>
      <c r="I42" s="46"/>
      <c r="J42" s="47"/>
    </row>
    <row r="43">
      <c r="A43" s="31" t="s">
        <v>190</v>
      </c>
      <c r="B43" s="32"/>
      <c r="C43" s="33" t="s">
        <v>469</v>
      </c>
      <c r="D43" s="34"/>
      <c r="E43" s="31" t="s">
        <v>470</v>
      </c>
      <c r="F43" s="34"/>
      <c r="G43" s="34"/>
      <c r="H43" s="34"/>
      <c r="I43" s="35">
        <f>SUMIFS(I44:I46,A44:A46,"P")</f>
        <v>0</v>
      </c>
      <c r="J43" s="36"/>
    </row>
    <row r="44" ht="30">
      <c r="A44" s="37" t="s">
        <v>193</v>
      </c>
      <c r="B44" s="37">
        <v>10</v>
      </c>
      <c r="C44" s="38" t="s">
        <v>476</v>
      </c>
      <c r="D44" s="37" t="s">
        <v>232</v>
      </c>
      <c r="E44" s="39" t="s">
        <v>477</v>
      </c>
      <c r="F44" s="40" t="s">
        <v>197</v>
      </c>
      <c r="G44" s="41">
        <v>10.800000000000001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198</v>
      </c>
      <c r="B45" s="45"/>
      <c r="C45" s="46"/>
      <c r="D45" s="46"/>
      <c r="E45" s="39" t="s">
        <v>477</v>
      </c>
      <c r="F45" s="46"/>
      <c r="G45" s="46"/>
      <c r="H45" s="46"/>
      <c r="I45" s="46"/>
      <c r="J45" s="47"/>
    </row>
    <row r="46" ht="165">
      <c r="A46" s="37" t="s">
        <v>202</v>
      </c>
      <c r="B46" s="45"/>
      <c r="C46" s="46"/>
      <c r="D46" s="46"/>
      <c r="E46" s="39" t="s">
        <v>478</v>
      </c>
      <c r="F46" s="46"/>
      <c r="G46" s="46"/>
      <c r="H46" s="46"/>
      <c r="I46" s="46"/>
      <c r="J46" s="47"/>
    </row>
    <row r="47">
      <c r="A47" s="31" t="s">
        <v>190</v>
      </c>
      <c r="B47" s="32"/>
      <c r="C47" s="33" t="s">
        <v>517</v>
      </c>
      <c r="D47" s="34"/>
      <c r="E47" s="31" t="s">
        <v>518</v>
      </c>
      <c r="F47" s="34"/>
      <c r="G47" s="34"/>
      <c r="H47" s="34"/>
      <c r="I47" s="35">
        <f>SUMIFS(I48:I53,A48:A53,"P")</f>
        <v>0</v>
      </c>
      <c r="J47" s="36"/>
    </row>
    <row r="48">
      <c r="A48" s="37" t="s">
        <v>193</v>
      </c>
      <c r="B48" s="37">
        <v>11</v>
      </c>
      <c r="C48" s="38" t="s">
        <v>519</v>
      </c>
      <c r="D48" s="37" t="s">
        <v>232</v>
      </c>
      <c r="E48" s="39" t="s">
        <v>520</v>
      </c>
      <c r="F48" s="40" t="s">
        <v>213</v>
      </c>
      <c r="G48" s="41">
        <v>108.59999999999999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520</v>
      </c>
      <c r="F49" s="46"/>
      <c r="G49" s="46"/>
      <c r="H49" s="46"/>
      <c r="I49" s="46"/>
      <c r="J49" s="47"/>
    </row>
    <row r="50" ht="180">
      <c r="A50" s="37" t="s">
        <v>202</v>
      </c>
      <c r="B50" s="45"/>
      <c r="C50" s="46"/>
      <c r="D50" s="46"/>
      <c r="E50" s="39" t="s">
        <v>522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12</v>
      </c>
      <c r="C51" s="38" t="s">
        <v>533</v>
      </c>
      <c r="D51" s="37" t="s">
        <v>232</v>
      </c>
      <c r="E51" s="39" t="s">
        <v>534</v>
      </c>
      <c r="F51" s="40" t="s">
        <v>197</v>
      </c>
      <c r="G51" s="41">
        <v>91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198</v>
      </c>
      <c r="B52" s="45"/>
      <c r="C52" s="46"/>
      <c r="D52" s="46"/>
      <c r="E52" s="39" t="s">
        <v>534</v>
      </c>
      <c r="F52" s="46"/>
      <c r="G52" s="46"/>
      <c r="H52" s="46"/>
      <c r="I52" s="46"/>
      <c r="J52" s="47"/>
    </row>
    <row r="53" ht="240">
      <c r="A53" s="37" t="s">
        <v>202</v>
      </c>
      <c r="B53" s="45"/>
      <c r="C53" s="46"/>
      <c r="D53" s="46"/>
      <c r="E53" s="39" t="s">
        <v>536</v>
      </c>
      <c r="F53" s="46"/>
      <c r="G53" s="46"/>
      <c r="H53" s="46"/>
      <c r="I53" s="46"/>
      <c r="J53" s="47"/>
    </row>
    <row r="54">
      <c r="A54" s="31" t="s">
        <v>190</v>
      </c>
      <c r="B54" s="32"/>
      <c r="C54" s="33" t="s">
        <v>573</v>
      </c>
      <c r="D54" s="34"/>
      <c r="E54" s="31" t="s">
        <v>574</v>
      </c>
      <c r="F54" s="34"/>
      <c r="G54" s="34"/>
      <c r="H54" s="34"/>
      <c r="I54" s="35">
        <f>SUMIFS(I55:I66,A55:A66,"P")</f>
        <v>0</v>
      </c>
      <c r="J54" s="36"/>
    </row>
    <row r="55" ht="45">
      <c r="A55" s="37" t="s">
        <v>193</v>
      </c>
      <c r="B55" s="37">
        <v>13</v>
      </c>
      <c r="C55" s="38" t="s">
        <v>592</v>
      </c>
      <c r="D55" s="37" t="s">
        <v>593</v>
      </c>
      <c r="E55" s="39" t="s">
        <v>594</v>
      </c>
      <c r="F55" s="40" t="s">
        <v>286</v>
      </c>
      <c r="G55" s="41">
        <v>217.19999999999999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578</v>
      </c>
      <c r="F56" s="46"/>
      <c r="G56" s="46"/>
      <c r="H56" s="46"/>
      <c r="I56" s="46"/>
      <c r="J56" s="47"/>
    </row>
    <row r="57" ht="210">
      <c r="A57" s="37" t="s">
        <v>202</v>
      </c>
      <c r="B57" s="45"/>
      <c r="C57" s="46"/>
      <c r="D57" s="46"/>
      <c r="E57" s="39" t="s">
        <v>579</v>
      </c>
      <c r="F57" s="46"/>
      <c r="G57" s="46"/>
      <c r="H57" s="46"/>
      <c r="I57" s="46"/>
      <c r="J57" s="47"/>
    </row>
    <row r="58" ht="45">
      <c r="A58" s="37" t="s">
        <v>193</v>
      </c>
      <c r="B58" s="37">
        <v>14</v>
      </c>
      <c r="C58" s="38" t="s">
        <v>595</v>
      </c>
      <c r="D58" s="37" t="s">
        <v>596</v>
      </c>
      <c r="E58" s="39" t="s">
        <v>597</v>
      </c>
      <c r="F58" s="40" t="s">
        <v>286</v>
      </c>
      <c r="G58" s="41">
        <v>44.700000000000003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578</v>
      </c>
      <c r="F59" s="46"/>
      <c r="G59" s="46"/>
      <c r="H59" s="46"/>
      <c r="I59" s="46"/>
      <c r="J59" s="47"/>
    </row>
    <row r="60" ht="210">
      <c r="A60" s="37" t="s">
        <v>202</v>
      </c>
      <c r="B60" s="45"/>
      <c r="C60" s="46"/>
      <c r="D60" s="46"/>
      <c r="E60" s="39" t="s">
        <v>579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15</v>
      </c>
      <c r="C61" s="38" t="s">
        <v>598</v>
      </c>
      <c r="D61" s="37" t="s">
        <v>599</v>
      </c>
      <c r="E61" s="39" t="s">
        <v>600</v>
      </c>
      <c r="F61" s="40" t="s">
        <v>286</v>
      </c>
      <c r="G61" s="41">
        <v>0.053999999999999999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578</v>
      </c>
      <c r="F62" s="46"/>
      <c r="G62" s="46"/>
      <c r="H62" s="46"/>
      <c r="I62" s="46"/>
      <c r="J62" s="47"/>
    </row>
    <row r="63" ht="210">
      <c r="A63" s="37" t="s">
        <v>202</v>
      </c>
      <c r="B63" s="45"/>
      <c r="C63" s="46"/>
      <c r="D63" s="46"/>
      <c r="E63" s="39" t="s">
        <v>579</v>
      </c>
      <c r="F63" s="46"/>
      <c r="G63" s="46"/>
      <c r="H63" s="46"/>
      <c r="I63" s="46"/>
      <c r="J63" s="47"/>
    </row>
    <row r="64" ht="45">
      <c r="A64" s="37" t="s">
        <v>193</v>
      </c>
      <c r="B64" s="37">
        <v>16</v>
      </c>
      <c r="C64" s="38" t="s">
        <v>601</v>
      </c>
      <c r="D64" s="37" t="s">
        <v>602</v>
      </c>
      <c r="E64" s="39" t="s">
        <v>603</v>
      </c>
      <c r="F64" s="40" t="s">
        <v>286</v>
      </c>
      <c r="G64" s="41">
        <v>0.024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578</v>
      </c>
      <c r="F65" s="46"/>
      <c r="G65" s="46"/>
      <c r="H65" s="46"/>
      <c r="I65" s="46"/>
      <c r="J65" s="47"/>
    </row>
    <row r="66" ht="210">
      <c r="A66" s="37" t="s">
        <v>202</v>
      </c>
      <c r="B66" s="49"/>
      <c r="C66" s="50"/>
      <c r="D66" s="50"/>
      <c r="E66" s="39" t="s">
        <v>579</v>
      </c>
      <c r="F66" s="50"/>
      <c r="G66" s="50"/>
      <c r="H66" s="50"/>
      <c r="I66" s="50"/>
      <c r="J66" s="51"/>
    </row>
  </sheetData>
  <sheetProtection sheet="1" objects="1" scenarios="1" spinCount="100000" saltValue="Z590wCCfZNJjtdzWxm9abCs2gnZVFhKnpQwiUrx0TWNffLT1aYZIq7mMfz7tJmcf7cgvmSBu3V5nsYuivCrf7w==" hashValue="L+4ONMUIK3mVgQ7jVU+UId7Ic/zJVFL7ygQIh29L94e9zptHKw9s1AjQ6z7FrJaSofdBZ4ytSUcPESDx1WuHx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640</v>
      </c>
      <c r="I3" s="25">
        <f>SUMIFS(I9:I12,A9:A12,"SD")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11</v>
      </c>
      <c r="D4" s="22"/>
      <c r="E4" s="23" t="s">
        <v>12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640</v>
      </c>
      <c r="D5" s="22"/>
      <c r="E5" s="23" t="s">
        <v>24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191</v>
      </c>
      <c r="D9" s="34"/>
      <c r="E9" s="31" t="s">
        <v>192</v>
      </c>
      <c r="F9" s="34"/>
      <c r="G9" s="34"/>
      <c r="H9" s="34"/>
      <c r="I9" s="35">
        <f>SUMIFS(I10:I12,A10:A12,"P")</f>
        <v>0</v>
      </c>
      <c r="J9" s="36"/>
    </row>
    <row r="10" ht="30">
      <c r="A10" s="37" t="s">
        <v>193</v>
      </c>
      <c r="B10" s="37">
        <v>1</v>
      </c>
      <c r="C10" s="38" t="s">
        <v>194</v>
      </c>
      <c r="D10" s="37" t="s">
        <v>195</v>
      </c>
      <c r="E10" s="39" t="s">
        <v>196</v>
      </c>
      <c r="F10" s="40" t="s">
        <v>197</v>
      </c>
      <c r="G10" s="41">
        <v>92.802999999999997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45">
      <c r="A11" s="37" t="s">
        <v>198</v>
      </c>
      <c r="B11" s="45"/>
      <c r="C11" s="46"/>
      <c r="D11" s="46"/>
      <c r="E11" s="39" t="s">
        <v>199</v>
      </c>
      <c r="F11" s="46"/>
      <c r="G11" s="46"/>
      <c r="H11" s="46"/>
      <c r="I11" s="46"/>
      <c r="J11" s="47"/>
    </row>
    <row r="12" ht="180">
      <c r="A12" s="37" t="s">
        <v>202</v>
      </c>
      <c r="B12" s="49"/>
      <c r="C12" s="50"/>
      <c r="D12" s="50"/>
      <c r="E12" s="39" t="s">
        <v>207</v>
      </c>
      <c r="F12" s="50"/>
      <c r="G12" s="50"/>
      <c r="H12" s="50"/>
      <c r="I12" s="50"/>
      <c r="J12" s="51"/>
    </row>
  </sheetData>
  <sheetProtection sheet="1" objects="1" scenarios="1" spinCount="100000" saltValue="n27maz8prVijdjWLpF7cw99ul/Fy4ZCZuIHwxq1vJQ+Sch9pqMZ5l8beBHTSZ46HnKDMNGAGGue0oQcttnAJTg==" hashValue="GwDMdQo325U1rsa6QbbiKYudn+ibClMuA4DqgfOLHaj9mAJWILSFL5PY9obKUzeZ0jVKwUVvZauE3A+jpHubT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641</v>
      </c>
      <c r="I3" s="25">
        <f>SUMIFS(I9:I269,A9:A269,"SD")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641</v>
      </c>
      <c r="D5" s="22"/>
      <c r="E5" s="23" t="s">
        <v>28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209</v>
      </c>
      <c r="D9" s="34"/>
      <c r="E9" s="31" t="s">
        <v>210</v>
      </c>
      <c r="F9" s="34"/>
      <c r="G9" s="34"/>
      <c r="H9" s="34"/>
      <c r="I9" s="35">
        <f>SUMIFS(I10:I30,A10:A30,"P")</f>
        <v>0</v>
      </c>
      <c r="J9" s="36"/>
    </row>
    <row r="10">
      <c r="A10" s="37" t="s">
        <v>193</v>
      </c>
      <c r="B10" s="37">
        <v>64</v>
      </c>
      <c r="C10" s="38" t="s">
        <v>642</v>
      </c>
      <c r="D10" s="37" t="s">
        <v>195</v>
      </c>
      <c r="E10" s="39" t="s">
        <v>643</v>
      </c>
      <c r="F10" s="40" t="s">
        <v>226</v>
      </c>
      <c r="G10" s="41">
        <v>45000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643</v>
      </c>
      <c r="F11" s="46"/>
      <c r="G11" s="46"/>
      <c r="H11" s="46"/>
      <c r="I11" s="46"/>
      <c r="J11" s="47"/>
    </row>
    <row r="12" ht="90">
      <c r="A12" s="37" t="s">
        <v>202</v>
      </c>
      <c r="B12" s="45"/>
      <c r="C12" s="46"/>
      <c r="D12" s="46"/>
      <c r="E12" s="39" t="s">
        <v>644</v>
      </c>
      <c r="F12" s="46"/>
      <c r="G12" s="46"/>
      <c r="H12" s="46"/>
      <c r="I12" s="46"/>
      <c r="J12" s="47"/>
    </row>
    <row r="13" ht="30">
      <c r="A13" s="37" t="s">
        <v>193</v>
      </c>
      <c r="B13" s="37">
        <v>65</v>
      </c>
      <c r="C13" s="38" t="s">
        <v>645</v>
      </c>
      <c r="D13" s="37" t="s">
        <v>195</v>
      </c>
      <c r="E13" s="39" t="s">
        <v>646</v>
      </c>
      <c r="F13" s="40" t="s">
        <v>292</v>
      </c>
      <c r="G13" s="41">
        <v>4200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646</v>
      </c>
      <c r="F14" s="46"/>
      <c r="G14" s="46"/>
      <c r="H14" s="46"/>
      <c r="I14" s="46"/>
      <c r="J14" s="47"/>
    </row>
    <row r="15" ht="90">
      <c r="A15" s="37" t="s">
        <v>202</v>
      </c>
      <c r="B15" s="45"/>
      <c r="C15" s="46"/>
      <c r="D15" s="46"/>
      <c r="E15" s="39" t="s">
        <v>644</v>
      </c>
      <c r="F15" s="46"/>
      <c r="G15" s="46"/>
      <c r="H15" s="46"/>
      <c r="I15" s="46"/>
      <c r="J15" s="47"/>
    </row>
    <row r="16" ht="30">
      <c r="A16" s="37" t="s">
        <v>193</v>
      </c>
      <c r="B16" s="37">
        <v>66</v>
      </c>
      <c r="C16" s="38" t="s">
        <v>647</v>
      </c>
      <c r="D16" s="37" t="s">
        <v>195</v>
      </c>
      <c r="E16" s="39" t="s">
        <v>648</v>
      </c>
      <c r="F16" s="40" t="s">
        <v>292</v>
      </c>
      <c r="G16" s="41">
        <v>65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30">
      <c r="A17" s="37" t="s">
        <v>198</v>
      </c>
      <c r="B17" s="45"/>
      <c r="C17" s="46"/>
      <c r="D17" s="46"/>
      <c r="E17" s="39" t="s">
        <v>648</v>
      </c>
      <c r="F17" s="46"/>
      <c r="G17" s="46"/>
      <c r="H17" s="46"/>
      <c r="I17" s="46"/>
      <c r="J17" s="47"/>
    </row>
    <row r="18" ht="90">
      <c r="A18" s="37" t="s">
        <v>202</v>
      </c>
      <c r="B18" s="45"/>
      <c r="C18" s="46"/>
      <c r="D18" s="46"/>
      <c r="E18" s="39" t="s">
        <v>644</v>
      </c>
      <c r="F18" s="46"/>
      <c r="G18" s="46"/>
      <c r="H18" s="46"/>
      <c r="I18" s="46"/>
      <c r="J18" s="47"/>
    </row>
    <row r="19">
      <c r="A19" s="37" t="s">
        <v>193</v>
      </c>
      <c r="B19" s="37">
        <v>67</v>
      </c>
      <c r="C19" s="38" t="s">
        <v>649</v>
      </c>
      <c r="D19" s="37" t="s">
        <v>195</v>
      </c>
      <c r="E19" s="39" t="s">
        <v>650</v>
      </c>
      <c r="F19" s="40" t="s">
        <v>292</v>
      </c>
      <c r="G19" s="41">
        <v>4200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650</v>
      </c>
      <c r="F20" s="46"/>
      <c r="G20" s="46"/>
      <c r="H20" s="46"/>
      <c r="I20" s="46"/>
      <c r="J20" s="47"/>
    </row>
    <row r="21" ht="90">
      <c r="A21" s="37" t="s">
        <v>202</v>
      </c>
      <c r="B21" s="45"/>
      <c r="C21" s="46"/>
      <c r="D21" s="46"/>
      <c r="E21" s="39" t="s">
        <v>644</v>
      </c>
      <c r="F21" s="46"/>
      <c r="G21" s="46"/>
      <c r="H21" s="46"/>
      <c r="I21" s="46"/>
      <c r="J21" s="47"/>
    </row>
    <row r="22">
      <c r="A22" s="37" t="s">
        <v>193</v>
      </c>
      <c r="B22" s="37">
        <v>68</v>
      </c>
      <c r="C22" s="38" t="s">
        <v>651</v>
      </c>
      <c r="D22" s="37" t="s">
        <v>195</v>
      </c>
      <c r="E22" s="39" t="s">
        <v>652</v>
      </c>
      <c r="F22" s="40" t="s">
        <v>292</v>
      </c>
      <c r="G22" s="41">
        <v>65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652</v>
      </c>
      <c r="F23" s="46"/>
      <c r="G23" s="46"/>
      <c r="H23" s="46"/>
      <c r="I23" s="46"/>
      <c r="J23" s="47"/>
    </row>
    <row r="24" ht="90">
      <c r="A24" s="37" t="s">
        <v>202</v>
      </c>
      <c r="B24" s="45"/>
      <c r="C24" s="46"/>
      <c r="D24" s="46"/>
      <c r="E24" s="39" t="s">
        <v>644</v>
      </c>
      <c r="F24" s="46"/>
      <c r="G24" s="46"/>
      <c r="H24" s="46"/>
      <c r="I24" s="46"/>
      <c r="J24" s="47"/>
    </row>
    <row r="25">
      <c r="A25" s="37" t="s">
        <v>193</v>
      </c>
      <c r="B25" s="37">
        <v>1</v>
      </c>
      <c r="C25" s="38" t="s">
        <v>653</v>
      </c>
      <c r="D25" s="37" t="s">
        <v>232</v>
      </c>
      <c r="E25" s="39" t="s">
        <v>654</v>
      </c>
      <c r="F25" s="40" t="s">
        <v>213</v>
      </c>
      <c r="G25" s="41">
        <v>4.3200000000000003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654</v>
      </c>
      <c r="F26" s="46"/>
      <c r="G26" s="46"/>
      <c r="H26" s="46"/>
      <c r="I26" s="46"/>
      <c r="J26" s="47"/>
    </row>
    <row r="27" ht="135">
      <c r="A27" s="37" t="s">
        <v>202</v>
      </c>
      <c r="B27" s="45"/>
      <c r="C27" s="46"/>
      <c r="D27" s="46"/>
      <c r="E27" s="39" t="s">
        <v>655</v>
      </c>
      <c r="F27" s="46"/>
      <c r="G27" s="46"/>
      <c r="H27" s="46"/>
      <c r="I27" s="46"/>
      <c r="J27" s="47"/>
    </row>
    <row r="28" ht="30">
      <c r="A28" s="37" t="s">
        <v>193</v>
      </c>
      <c r="B28" s="37">
        <v>2</v>
      </c>
      <c r="C28" s="38" t="s">
        <v>656</v>
      </c>
      <c r="D28" s="37" t="s">
        <v>232</v>
      </c>
      <c r="E28" s="39" t="s">
        <v>657</v>
      </c>
      <c r="F28" s="40" t="s">
        <v>213</v>
      </c>
      <c r="G28" s="41">
        <v>12.4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657</v>
      </c>
      <c r="F29" s="46"/>
      <c r="G29" s="46"/>
      <c r="H29" s="46"/>
      <c r="I29" s="46"/>
      <c r="J29" s="47"/>
    </row>
    <row r="30" ht="120">
      <c r="A30" s="37" t="s">
        <v>202</v>
      </c>
      <c r="B30" s="45"/>
      <c r="C30" s="46"/>
      <c r="D30" s="46"/>
      <c r="E30" s="39" t="s">
        <v>658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216</v>
      </c>
      <c r="D31" s="34"/>
      <c r="E31" s="31" t="s">
        <v>659</v>
      </c>
      <c r="F31" s="34"/>
      <c r="G31" s="34"/>
      <c r="H31" s="34"/>
      <c r="I31" s="35">
        <f>SUMIFS(I32:I44,A32:A44,"P")</f>
        <v>0</v>
      </c>
      <c r="J31" s="36"/>
    </row>
    <row r="32">
      <c r="A32" s="37" t="s">
        <v>193</v>
      </c>
      <c r="B32" s="37">
        <v>3</v>
      </c>
      <c r="C32" s="38" t="s">
        <v>660</v>
      </c>
      <c r="D32" s="37" t="s">
        <v>232</v>
      </c>
      <c r="E32" s="39" t="s">
        <v>661</v>
      </c>
      <c r="F32" s="40" t="s">
        <v>213</v>
      </c>
      <c r="G32" s="41">
        <v>1210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661</v>
      </c>
      <c r="F33" s="46"/>
      <c r="G33" s="46"/>
      <c r="H33" s="46"/>
      <c r="I33" s="46"/>
      <c r="J33" s="47"/>
    </row>
    <row r="34" ht="409.5">
      <c r="A34" s="37" t="s">
        <v>202</v>
      </c>
      <c r="B34" s="45"/>
      <c r="C34" s="46"/>
      <c r="D34" s="46"/>
      <c r="E34" s="39" t="s">
        <v>662</v>
      </c>
      <c r="F34" s="46"/>
      <c r="G34" s="46"/>
      <c r="H34" s="46"/>
      <c r="I34" s="46"/>
      <c r="J34" s="47"/>
    </row>
    <row r="35">
      <c r="A35" s="37" t="s">
        <v>193</v>
      </c>
      <c r="B35" s="37">
        <v>4</v>
      </c>
      <c r="C35" s="38" t="s">
        <v>663</v>
      </c>
      <c r="D35" s="37" t="s">
        <v>232</v>
      </c>
      <c r="E35" s="39" t="s">
        <v>664</v>
      </c>
      <c r="F35" s="40" t="s">
        <v>213</v>
      </c>
      <c r="G35" s="41">
        <v>37842.266000000003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664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665</v>
      </c>
      <c r="F37" s="46"/>
      <c r="G37" s="46"/>
      <c r="H37" s="46"/>
      <c r="I37" s="46"/>
      <c r="J37" s="47"/>
    </row>
    <row r="38" ht="409.5">
      <c r="A38" s="37" t="s">
        <v>202</v>
      </c>
      <c r="B38" s="45"/>
      <c r="C38" s="46"/>
      <c r="D38" s="46"/>
      <c r="E38" s="39" t="s">
        <v>662</v>
      </c>
      <c r="F38" s="46"/>
      <c r="G38" s="46"/>
      <c r="H38" s="46"/>
      <c r="I38" s="46"/>
      <c r="J38" s="47"/>
    </row>
    <row r="39">
      <c r="A39" s="37" t="s">
        <v>193</v>
      </c>
      <c r="B39" s="37">
        <v>5</v>
      </c>
      <c r="C39" s="38" t="s">
        <v>666</v>
      </c>
      <c r="D39" s="37" t="s">
        <v>232</v>
      </c>
      <c r="E39" s="39" t="s">
        <v>667</v>
      </c>
      <c r="F39" s="40" t="s">
        <v>213</v>
      </c>
      <c r="G39" s="41">
        <v>27.344000000000001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667</v>
      </c>
      <c r="F40" s="46"/>
      <c r="G40" s="46"/>
      <c r="H40" s="46"/>
      <c r="I40" s="46"/>
      <c r="J40" s="47"/>
    </row>
    <row r="41" ht="405">
      <c r="A41" s="37" t="s">
        <v>202</v>
      </c>
      <c r="B41" s="45"/>
      <c r="C41" s="46"/>
      <c r="D41" s="46"/>
      <c r="E41" s="39" t="s">
        <v>668</v>
      </c>
      <c r="F41" s="46"/>
      <c r="G41" s="46"/>
      <c r="H41" s="46"/>
      <c r="I41" s="46"/>
      <c r="J41" s="47"/>
    </row>
    <row r="42">
      <c r="A42" s="37" t="s">
        <v>193</v>
      </c>
      <c r="B42" s="37">
        <v>6</v>
      </c>
      <c r="C42" s="38" t="s">
        <v>669</v>
      </c>
      <c r="D42" s="37" t="s">
        <v>232</v>
      </c>
      <c r="E42" s="39" t="s">
        <v>670</v>
      </c>
      <c r="F42" s="40" t="s">
        <v>197</v>
      </c>
      <c r="G42" s="41">
        <v>53.899999999999999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670</v>
      </c>
      <c r="F43" s="46"/>
      <c r="G43" s="46"/>
      <c r="H43" s="46"/>
      <c r="I43" s="46"/>
      <c r="J43" s="47"/>
    </row>
    <row r="44" ht="120">
      <c r="A44" s="37" t="s">
        <v>202</v>
      </c>
      <c r="B44" s="45"/>
      <c r="C44" s="46"/>
      <c r="D44" s="46"/>
      <c r="E44" s="39" t="s">
        <v>671</v>
      </c>
      <c r="F44" s="46"/>
      <c r="G44" s="46"/>
      <c r="H44" s="46"/>
      <c r="I44" s="46"/>
      <c r="J44" s="47"/>
    </row>
    <row r="45">
      <c r="A45" s="31" t="s">
        <v>190</v>
      </c>
      <c r="B45" s="32"/>
      <c r="C45" s="33" t="s">
        <v>672</v>
      </c>
      <c r="D45" s="34"/>
      <c r="E45" s="31" t="s">
        <v>673</v>
      </c>
      <c r="F45" s="34"/>
      <c r="G45" s="34"/>
      <c r="H45" s="34"/>
      <c r="I45" s="35">
        <f>SUMIFS(I46:I52,A46:A52,"P")</f>
        <v>0</v>
      </c>
      <c r="J45" s="36"/>
    </row>
    <row r="46">
      <c r="A46" s="37" t="s">
        <v>193</v>
      </c>
      <c r="B46" s="37">
        <v>7</v>
      </c>
      <c r="C46" s="38" t="s">
        <v>674</v>
      </c>
      <c r="D46" s="37" t="s">
        <v>232</v>
      </c>
      <c r="E46" s="39" t="s">
        <v>675</v>
      </c>
      <c r="F46" s="40" t="s">
        <v>213</v>
      </c>
      <c r="G46" s="41">
        <v>2692.3679999999999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675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48" t="s">
        <v>676</v>
      </c>
      <c r="F48" s="46"/>
      <c r="G48" s="46"/>
      <c r="H48" s="46"/>
      <c r="I48" s="46"/>
      <c r="J48" s="47"/>
    </row>
    <row r="49" ht="409.5">
      <c r="A49" s="37" t="s">
        <v>202</v>
      </c>
      <c r="B49" s="45"/>
      <c r="C49" s="46"/>
      <c r="D49" s="46"/>
      <c r="E49" s="39" t="s">
        <v>677</v>
      </c>
      <c r="F49" s="46"/>
      <c r="G49" s="46"/>
      <c r="H49" s="46"/>
      <c r="I49" s="46"/>
      <c r="J49" s="47"/>
    </row>
    <row r="50">
      <c r="A50" s="37" t="s">
        <v>193</v>
      </c>
      <c r="B50" s="37">
        <v>8</v>
      </c>
      <c r="C50" s="38" t="s">
        <v>678</v>
      </c>
      <c r="D50" s="37" t="s">
        <v>232</v>
      </c>
      <c r="E50" s="39" t="s">
        <v>679</v>
      </c>
      <c r="F50" s="40" t="s">
        <v>213</v>
      </c>
      <c r="G50" s="41">
        <v>71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679</v>
      </c>
      <c r="F51" s="46"/>
      <c r="G51" s="46"/>
      <c r="H51" s="46"/>
      <c r="I51" s="46"/>
      <c r="J51" s="47"/>
    </row>
    <row r="52" ht="409.5">
      <c r="A52" s="37" t="s">
        <v>202</v>
      </c>
      <c r="B52" s="45"/>
      <c r="C52" s="46"/>
      <c r="D52" s="46"/>
      <c r="E52" s="39" t="s">
        <v>677</v>
      </c>
      <c r="F52" s="46"/>
      <c r="G52" s="46"/>
      <c r="H52" s="46"/>
      <c r="I52" s="46"/>
      <c r="J52" s="47"/>
    </row>
    <row r="53">
      <c r="A53" s="31" t="s">
        <v>190</v>
      </c>
      <c r="B53" s="32"/>
      <c r="C53" s="33" t="s">
        <v>680</v>
      </c>
      <c r="D53" s="34"/>
      <c r="E53" s="31" t="s">
        <v>681</v>
      </c>
      <c r="F53" s="34"/>
      <c r="G53" s="34"/>
      <c r="H53" s="34"/>
      <c r="I53" s="35">
        <f>SUMIFS(I54:I64,A54:A64,"P")</f>
        <v>0</v>
      </c>
      <c r="J53" s="36"/>
    </row>
    <row r="54">
      <c r="A54" s="37" t="s">
        <v>193</v>
      </c>
      <c r="B54" s="37">
        <v>9</v>
      </c>
      <c r="C54" s="38" t="s">
        <v>682</v>
      </c>
      <c r="D54" s="37" t="s">
        <v>232</v>
      </c>
      <c r="E54" s="39" t="s">
        <v>683</v>
      </c>
      <c r="F54" s="40" t="s">
        <v>213</v>
      </c>
      <c r="G54" s="41">
        <v>27.344000000000001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683</v>
      </c>
      <c r="F55" s="46"/>
      <c r="G55" s="46"/>
      <c r="H55" s="46"/>
      <c r="I55" s="46"/>
      <c r="J55" s="47"/>
    </row>
    <row r="56" ht="270">
      <c r="A56" s="37" t="s">
        <v>202</v>
      </c>
      <c r="B56" s="45"/>
      <c r="C56" s="46"/>
      <c r="D56" s="46"/>
      <c r="E56" s="39" t="s">
        <v>684</v>
      </c>
      <c r="F56" s="46"/>
      <c r="G56" s="46"/>
      <c r="H56" s="46"/>
      <c r="I56" s="46"/>
      <c r="J56" s="47"/>
    </row>
    <row r="57">
      <c r="A57" s="37" t="s">
        <v>193</v>
      </c>
      <c r="B57" s="37">
        <v>10</v>
      </c>
      <c r="C57" s="38" t="s">
        <v>685</v>
      </c>
      <c r="D57" s="37" t="s">
        <v>232</v>
      </c>
      <c r="E57" s="39" t="s">
        <v>686</v>
      </c>
      <c r="F57" s="40" t="s">
        <v>213</v>
      </c>
      <c r="G57" s="41">
        <v>27.344000000000001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686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687</v>
      </c>
      <c r="F59" s="46"/>
      <c r="G59" s="46"/>
      <c r="H59" s="46"/>
      <c r="I59" s="46"/>
      <c r="J59" s="47"/>
    </row>
    <row r="60" ht="330">
      <c r="A60" s="37" t="s">
        <v>202</v>
      </c>
      <c r="B60" s="45"/>
      <c r="C60" s="46"/>
      <c r="D60" s="46"/>
      <c r="E60" s="39" t="s">
        <v>688</v>
      </c>
      <c r="F60" s="46"/>
      <c r="G60" s="46"/>
      <c r="H60" s="46"/>
      <c r="I60" s="46"/>
      <c r="J60" s="47"/>
    </row>
    <row r="61">
      <c r="A61" s="37" t="s">
        <v>193</v>
      </c>
      <c r="B61" s="37">
        <v>11</v>
      </c>
      <c r="C61" s="38" t="s">
        <v>689</v>
      </c>
      <c r="D61" s="37" t="s">
        <v>232</v>
      </c>
      <c r="E61" s="39" t="s">
        <v>690</v>
      </c>
      <c r="F61" s="40" t="s">
        <v>213</v>
      </c>
      <c r="G61" s="41">
        <v>32.615000000000002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690</v>
      </c>
      <c r="F62" s="46"/>
      <c r="G62" s="46"/>
      <c r="H62" s="46"/>
      <c r="I62" s="46"/>
      <c r="J62" s="47"/>
    </row>
    <row r="63" ht="30">
      <c r="A63" s="37" t="s">
        <v>200</v>
      </c>
      <c r="B63" s="45"/>
      <c r="C63" s="46"/>
      <c r="D63" s="46"/>
      <c r="E63" s="48" t="s">
        <v>691</v>
      </c>
      <c r="F63" s="46"/>
      <c r="G63" s="46"/>
      <c r="H63" s="46"/>
      <c r="I63" s="46"/>
      <c r="J63" s="47"/>
    </row>
    <row r="64" ht="405">
      <c r="A64" s="37" t="s">
        <v>202</v>
      </c>
      <c r="B64" s="45"/>
      <c r="C64" s="46"/>
      <c r="D64" s="46"/>
      <c r="E64" s="39" t="s">
        <v>692</v>
      </c>
      <c r="F64" s="46"/>
      <c r="G64" s="46"/>
      <c r="H64" s="46"/>
      <c r="I64" s="46"/>
      <c r="J64" s="47"/>
    </row>
    <row r="65">
      <c r="A65" s="31" t="s">
        <v>190</v>
      </c>
      <c r="B65" s="32"/>
      <c r="C65" s="33" t="s">
        <v>222</v>
      </c>
      <c r="D65" s="34"/>
      <c r="E65" s="31" t="s">
        <v>693</v>
      </c>
      <c r="F65" s="34"/>
      <c r="G65" s="34"/>
      <c r="H65" s="34"/>
      <c r="I65" s="35">
        <f>SUMIFS(I66:I69,A66:A69,"P")</f>
        <v>0</v>
      </c>
      <c r="J65" s="36"/>
    </row>
    <row r="66">
      <c r="A66" s="37" t="s">
        <v>193</v>
      </c>
      <c r="B66" s="37">
        <v>12</v>
      </c>
      <c r="C66" s="38" t="s">
        <v>694</v>
      </c>
      <c r="D66" s="37" t="s">
        <v>232</v>
      </c>
      <c r="E66" s="39" t="s">
        <v>695</v>
      </c>
      <c r="F66" s="40" t="s">
        <v>226</v>
      </c>
      <c r="G66" s="41">
        <v>159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695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696</v>
      </c>
      <c r="F68" s="46"/>
      <c r="G68" s="46"/>
      <c r="H68" s="46"/>
      <c r="I68" s="46"/>
      <c r="J68" s="47"/>
    </row>
    <row r="69" ht="75">
      <c r="A69" s="37" t="s">
        <v>202</v>
      </c>
      <c r="B69" s="45"/>
      <c r="C69" s="46"/>
      <c r="D69" s="46"/>
      <c r="E69" s="39" t="s">
        <v>697</v>
      </c>
      <c r="F69" s="46"/>
      <c r="G69" s="46"/>
      <c r="H69" s="46"/>
      <c r="I69" s="46"/>
      <c r="J69" s="47"/>
    </row>
    <row r="70">
      <c r="A70" s="31" t="s">
        <v>190</v>
      </c>
      <c r="B70" s="32"/>
      <c r="C70" s="33" t="s">
        <v>698</v>
      </c>
      <c r="D70" s="34"/>
      <c r="E70" s="31" t="s">
        <v>699</v>
      </c>
      <c r="F70" s="34"/>
      <c r="G70" s="34"/>
      <c r="H70" s="34"/>
      <c r="I70" s="35">
        <f>SUMIFS(I71:I81,A71:A81,"P")</f>
        <v>0</v>
      </c>
      <c r="J70" s="36"/>
    </row>
    <row r="71">
      <c r="A71" s="37" t="s">
        <v>193</v>
      </c>
      <c r="B71" s="37">
        <v>13</v>
      </c>
      <c r="C71" s="38" t="s">
        <v>700</v>
      </c>
      <c r="D71" s="37" t="s">
        <v>232</v>
      </c>
      <c r="E71" s="39" t="s">
        <v>701</v>
      </c>
      <c r="F71" s="40" t="s">
        <v>226</v>
      </c>
      <c r="G71" s="41">
        <v>14359.92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701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48" t="s">
        <v>702</v>
      </c>
      <c r="F73" s="46"/>
      <c r="G73" s="46"/>
      <c r="H73" s="46"/>
      <c r="I73" s="46"/>
      <c r="J73" s="47"/>
    </row>
    <row r="74" ht="105">
      <c r="A74" s="37" t="s">
        <v>202</v>
      </c>
      <c r="B74" s="45"/>
      <c r="C74" s="46"/>
      <c r="D74" s="46"/>
      <c r="E74" s="39" t="s">
        <v>703</v>
      </c>
      <c r="F74" s="46"/>
      <c r="G74" s="46"/>
      <c r="H74" s="46"/>
      <c r="I74" s="46"/>
      <c r="J74" s="47"/>
    </row>
    <row r="75">
      <c r="A75" s="37" t="s">
        <v>193</v>
      </c>
      <c r="B75" s="37">
        <v>14</v>
      </c>
      <c r="C75" s="38" t="s">
        <v>704</v>
      </c>
      <c r="D75" s="37" t="s">
        <v>232</v>
      </c>
      <c r="E75" s="39" t="s">
        <v>705</v>
      </c>
      <c r="F75" s="40" t="s">
        <v>197</v>
      </c>
      <c r="G75" s="41">
        <v>553.20000000000005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39" t="s">
        <v>705</v>
      </c>
      <c r="F76" s="46"/>
      <c r="G76" s="46"/>
      <c r="H76" s="46"/>
      <c r="I76" s="46"/>
      <c r="J76" s="47"/>
    </row>
    <row r="77" ht="225">
      <c r="A77" s="37" t="s">
        <v>202</v>
      </c>
      <c r="B77" s="45"/>
      <c r="C77" s="46"/>
      <c r="D77" s="46"/>
      <c r="E77" s="39" t="s">
        <v>706</v>
      </c>
      <c r="F77" s="46"/>
      <c r="G77" s="46"/>
      <c r="H77" s="46"/>
      <c r="I77" s="46"/>
      <c r="J77" s="47"/>
    </row>
    <row r="78">
      <c r="A78" s="37" t="s">
        <v>193</v>
      </c>
      <c r="B78" s="37">
        <v>15</v>
      </c>
      <c r="C78" s="38" t="s">
        <v>707</v>
      </c>
      <c r="D78" s="37" t="s">
        <v>232</v>
      </c>
      <c r="E78" s="39" t="s">
        <v>708</v>
      </c>
      <c r="F78" s="40" t="s">
        <v>226</v>
      </c>
      <c r="G78" s="41">
        <v>31518.624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708</v>
      </c>
      <c r="F79" s="46"/>
      <c r="G79" s="46"/>
      <c r="H79" s="46"/>
      <c r="I79" s="46"/>
      <c r="J79" s="47"/>
    </row>
    <row r="80" ht="45">
      <c r="A80" s="37" t="s">
        <v>200</v>
      </c>
      <c r="B80" s="45"/>
      <c r="C80" s="46"/>
      <c r="D80" s="46"/>
      <c r="E80" s="48" t="s">
        <v>709</v>
      </c>
      <c r="F80" s="46"/>
      <c r="G80" s="46"/>
      <c r="H80" s="46"/>
      <c r="I80" s="46"/>
      <c r="J80" s="47"/>
    </row>
    <row r="81" ht="409.5">
      <c r="A81" s="37" t="s">
        <v>202</v>
      </c>
      <c r="B81" s="45"/>
      <c r="C81" s="46"/>
      <c r="D81" s="46"/>
      <c r="E81" s="39" t="s">
        <v>710</v>
      </c>
      <c r="F81" s="46"/>
      <c r="G81" s="46"/>
      <c r="H81" s="46"/>
      <c r="I81" s="46"/>
      <c r="J81" s="47"/>
    </row>
    <row r="82">
      <c r="A82" s="31" t="s">
        <v>190</v>
      </c>
      <c r="B82" s="32"/>
      <c r="C82" s="33" t="s">
        <v>711</v>
      </c>
      <c r="D82" s="34"/>
      <c r="E82" s="31" t="s">
        <v>712</v>
      </c>
      <c r="F82" s="34"/>
      <c r="G82" s="34"/>
      <c r="H82" s="34"/>
      <c r="I82" s="35">
        <f>SUMIFS(I83:I85,A83:A85,"P")</f>
        <v>0</v>
      </c>
      <c r="J82" s="36"/>
    </row>
    <row r="83" ht="30">
      <c r="A83" s="37" t="s">
        <v>193</v>
      </c>
      <c r="B83" s="37">
        <v>16</v>
      </c>
      <c r="C83" s="38" t="s">
        <v>713</v>
      </c>
      <c r="D83" s="37" t="s">
        <v>232</v>
      </c>
      <c r="E83" s="39" t="s">
        <v>714</v>
      </c>
      <c r="F83" s="40" t="s">
        <v>213</v>
      </c>
      <c r="G83" s="41">
        <v>39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198</v>
      </c>
      <c r="B84" s="45"/>
      <c r="C84" s="46"/>
      <c r="D84" s="46"/>
      <c r="E84" s="39" t="s">
        <v>714</v>
      </c>
      <c r="F84" s="46"/>
      <c r="G84" s="46"/>
      <c r="H84" s="46"/>
      <c r="I84" s="46"/>
      <c r="J84" s="47"/>
    </row>
    <row r="85" ht="60">
      <c r="A85" s="37" t="s">
        <v>202</v>
      </c>
      <c r="B85" s="45"/>
      <c r="C85" s="46"/>
      <c r="D85" s="46"/>
      <c r="E85" s="39" t="s">
        <v>715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716</v>
      </c>
      <c r="D86" s="34"/>
      <c r="E86" s="31" t="s">
        <v>717</v>
      </c>
      <c r="F86" s="34"/>
      <c r="G86" s="34"/>
      <c r="H86" s="34"/>
      <c r="I86" s="35">
        <f>SUMIFS(I87:I89,A87:A89,"P")</f>
        <v>0</v>
      </c>
      <c r="J86" s="36"/>
    </row>
    <row r="87">
      <c r="A87" s="37" t="s">
        <v>193</v>
      </c>
      <c r="B87" s="37">
        <v>17</v>
      </c>
      <c r="C87" s="38" t="s">
        <v>718</v>
      </c>
      <c r="D87" s="37" t="s">
        <v>232</v>
      </c>
      <c r="E87" s="39" t="s">
        <v>719</v>
      </c>
      <c r="F87" s="40" t="s">
        <v>720</v>
      </c>
      <c r="G87" s="41">
        <v>611.55999999999995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719</v>
      </c>
      <c r="F88" s="46"/>
      <c r="G88" s="46"/>
      <c r="H88" s="46"/>
      <c r="I88" s="46"/>
      <c r="J88" s="47"/>
    </row>
    <row r="89" ht="409.5">
      <c r="A89" s="37" t="s">
        <v>202</v>
      </c>
      <c r="B89" s="45"/>
      <c r="C89" s="46"/>
      <c r="D89" s="46"/>
      <c r="E89" s="39" t="s">
        <v>721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345</v>
      </c>
      <c r="D90" s="34"/>
      <c r="E90" s="31" t="s">
        <v>722</v>
      </c>
      <c r="F90" s="34"/>
      <c r="G90" s="34"/>
      <c r="H90" s="34"/>
      <c r="I90" s="35">
        <f>SUMIFS(I91:I114,A91:A114,"P")</f>
        <v>0</v>
      </c>
      <c r="J90" s="36"/>
    </row>
    <row r="91">
      <c r="A91" s="37" t="s">
        <v>193</v>
      </c>
      <c r="B91" s="37">
        <v>18</v>
      </c>
      <c r="C91" s="38" t="s">
        <v>723</v>
      </c>
      <c r="D91" s="37" t="s">
        <v>232</v>
      </c>
      <c r="E91" s="39" t="s">
        <v>724</v>
      </c>
      <c r="F91" s="40" t="s">
        <v>213</v>
      </c>
      <c r="G91" s="41">
        <v>10.205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724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48" t="s">
        <v>725</v>
      </c>
      <c r="F93" s="46"/>
      <c r="G93" s="46"/>
      <c r="H93" s="46"/>
      <c r="I93" s="46"/>
      <c r="J93" s="47"/>
    </row>
    <row r="94" ht="330">
      <c r="A94" s="37" t="s">
        <v>202</v>
      </c>
      <c r="B94" s="45"/>
      <c r="C94" s="46"/>
      <c r="D94" s="46"/>
      <c r="E94" s="39" t="s">
        <v>726</v>
      </c>
      <c r="F94" s="46"/>
      <c r="G94" s="46"/>
      <c r="H94" s="46"/>
      <c r="I94" s="46"/>
      <c r="J94" s="47"/>
    </row>
    <row r="95">
      <c r="A95" s="37" t="s">
        <v>193</v>
      </c>
      <c r="B95" s="37">
        <v>19</v>
      </c>
      <c r="C95" s="38" t="s">
        <v>727</v>
      </c>
      <c r="D95" s="37" t="s">
        <v>232</v>
      </c>
      <c r="E95" s="39" t="s">
        <v>728</v>
      </c>
      <c r="F95" s="40" t="s">
        <v>213</v>
      </c>
      <c r="G95" s="41">
        <v>11.927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728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48" t="s">
        <v>729</v>
      </c>
      <c r="F97" s="46"/>
      <c r="G97" s="46"/>
      <c r="H97" s="46"/>
      <c r="I97" s="46"/>
      <c r="J97" s="47"/>
    </row>
    <row r="98" ht="409.5">
      <c r="A98" s="37" t="s">
        <v>202</v>
      </c>
      <c r="B98" s="45"/>
      <c r="C98" s="46"/>
      <c r="D98" s="46"/>
      <c r="E98" s="39" t="s">
        <v>730</v>
      </c>
      <c r="F98" s="46"/>
      <c r="G98" s="46"/>
      <c r="H98" s="46"/>
      <c r="I98" s="46"/>
      <c r="J98" s="47"/>
    </row>
    <row r="99">
      <c r="A99" s="37" t="s">
        <v>193</v>
      </c>
      <c r="B99" s="37">
        <v>20</v>
      </c>
      <c r="C99" s="38" t="s">
        <v>731</v>
      </c>
      <c r="D99" s="37" t="s">
        <v>232</v>
      </c>
      <c r="E99" s="39" t="s">
        <v>732</v>
      </c>
      <c r="F99" s="40" t="s">
        <v>213</v>
      </c>
      <c r="G99" s="41">
        <v>4081.107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732</v>
      </c>
      <c r="F100" s="46"/>
      <c r="G100" s="46"/>
      <c r="H100" s="46"/>
      <c r="I100" s="46"/>
      <c r="J100" s="47"/>
    </row>
    <row r="101" ht="30">
      <c r="A101" s="37" t="s">
        <v>200</v>
      </c>
      <c r="B101" s="45"/>
      <c r="C101" s="46"/>
      <c r="D101" s="46"/>
      <c r="E101" s="48" t="s">
        <v>733</v>
      </c>
      <c r="F101" s="46"/>
      <c r="G101" s="46"/>
      <c r="H101" s="46"/>
      <c r="I101" s="46"/>
      <c r="J101" s="47"/>
    </row>
    <row r="102" ht="105">
      <c r="A102" s="37" t="s">
        <v>202</v>
      </c>
      <c r="B102" s="45"/>
      <c r="C102" s="46"/>
      <c r="D102" s="46"/>
      <c r="E102" s="39" t="s">
        <v>734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21</v>
      </c>
      <c r="C103" s="38" t="s">
        <v>735</v>
      </c>
      <c r="D103" s="37" t="s">
        <v>232</v>
      </c>
      <c r="E103" s="39" t="s">
        <v>736</v>
      </c>
      <c r="F103" s="40" t="s">
        <v>213</v>
      </c>
      <c r="G103" s="41">
        <v>94.796999999999997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736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48" t="s">
        <v>737</v>
      </c>
      <c r="F105" s="46"/>
      <c r="G105" s="46"/>
      <c r="H105" s="46"/>
      <c r="I105" s="46"/>
      <c r="J105" s="47"/>
    </row>
    <row r="106" ht="105">
      <c r="A106" s="37" t="s">
        <v>202</v>
      </c>
      <c r="B106" s="45"/>
      <c r="C106" s="46"/>
      <c r="D106" s="46"/>
      <c r="E106" s="39" t="s">
        <v>734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22</v>
      </c>
      <c r="C107" s="38" t="s">
        <v>738</v>
      </c>
      <c r="D107" s="37" t="s">
        <v>232</v>
      </c>
      <c r="E107" s="39" t="s">
        <v>739</v>
      </c>
      <c r="F107" s="40" t="s">
        <v>213</v>
      </c>
      <c r="G107" s="41">
        <v>16.559999999999999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739</v>
      </c>
      <c r="F108" s="46"/>
      <c r="G108" s="46"/>
      <c r="H108" s="46"/>
      <c r="I108" s="46"/>
      <c r="J108" s="47"/>
    </row>
    <row r="109">
      <c r="A109" s="37" t="s">
        <v>200</v>
      </c>
      <c r="B109" s="45"/>
      <c r="C109" s="46"/>
      <c r="D109" s="46"/>
      <c r="E109" s="48" t="s">
        <v>740</v>
      </c>
      <c r="F109" s="46"/>
      <c r="G109" s="46"/>
      <c r="H109" s="46"/>
      <c r="I109" s="46"/>
      <c r="J109" s="47"/>
    </row>
    <row r="110" ht="60">
      <c r="A110" s="37" t="s">
        <v>202</v>
      </c>
      <c r="B110" s="45"/>
      <c r="C110" s="46"/>
      <c r="D110" s="46"/>
      <c r="E110" s="39" t="s">
        <v>741</v>
      </c>
      <c r="F110" s="46"/>
      <c r="G110" s="46"/>
      <c r="H110" s="46"/>
      <c r="I110" s="46"/>
      <c r="J110" s="47"/>
    </row>
    <row r="111">
      <c r="A111" s="37" t="s">
        <v>193</v>
      </c>
      <c r="B111" s="37">
        <v>23</v>
      </c>
      <c r="C111" s="38" t="s">
        <v>742</v>
      </c>
      <c r="D111" s="37" t="s">
        <v>232</v>
      </c>
      <c r="E111" s="39" t="s">
        <v>743</v>
      </c>
      <c r="F111" s="40" t="s">
        <v>213</v>
      </c>
      <c r="G111" s="41">
        <v>0.52300000000000002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39" t="s">
        <v>743</v>
      </c>
      <c r="F112" s="46"/>
      <c r="G112" s="46"/>
      <c r="H112" s="46"/>
      <c r="I112" s="46"/>
      <c r="J112" s="47"/>
    </row>
    <row r="113">
      <c r="A113" s="37" t="s">
        <v>200</v>
      </c>
      <c r="B113" s="45"/>
      <c r="C113" s="46"/>
      <c r="D113" s="46"/>
      <c r="E113" s="48" t="s">
        <v>744</v>
      </c>
      <c r="F113" s="46"/>
      <c r="G113" s="46"/>
      <c r="H113" s="46"/>
      <c r="I113" s="46"/>
      <c r="J113" s="47"/>
    </row>
    <row r="114" ht="409.5">
      <c r="A114" s="37" t="s">
        <v>202</v>
      </c>
      <c r="B114" s="45"/>
      <c r="C114" s="46"/>
      <c r="D114" s="46"/>
      <c r="E114" s="39" t="s">
        <v>730</v>
      </c>
      <c r="F114" s="46"/>
      <c r="G114" s="46"/>
      <c r="H114" s="46"/>
      <c r="I114" s="46"/>
      <c r="J114" s="47"/>
    </row>
    <row r="115">
      <c r="A115" s="31" t="s">
        <v>190</v>
      </c>
      <c r="B115" s="32"/>
      <c r="C115" s="33" t="s">
        <v>745</v>
      </c>
      <c r="D115" s="34"/>
      <c r="E115" s="31" t="s">
        <v>746</v>
      </c>
      <c r="F115" s="34"/>
      <c r="G115" s="34"/>
      <c r="H115" s="34"/>
      <c r="I115" s="35">
        <f>SUMIFS(I116:I122,A116:A122,"P")</f>
        <v>0</v>
      </c>
      <c r="J115" s="36"/>
    </row>
    <row r="116">
      <c r="A116" s="37" t="s">
        <v>193</v>
      </c>
      <c r="B116" s="37">
        <v>24</v>
      </c>
      <c r="C116" s="38" t="s">
        <v>747</v>
      </c>
      <c r="D116" s="37" t="s">
        <v>232</v>
      </c>
      <c r="E116" s="39" t="s">
        <v>748</v>
      </c>
      <c r="F116" s="40" t="s">
        <v>213</v>
      </c>
      <c r="G116" s="41">
        <v>1.75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748</v>
      </c>
      <c r="F117" s="46"/>
      <c r="G117" s="46"/>
      <c r="H117" s="46"/>
      <c r="I117" s="46"/>
      <c r="J117" s="47"/>
    </row>
    <row r="118">
      <c r="A118" s="37" t="s">
        <v>200</v>
      </c>
      <c r="B118" s="45"/>
      <c r="C118" s="46"/>
      <c r="D118" s="46"/>
      <c r="E118" s="48" t="s">
        <v>749</v>
      </c>
      <c r="F118" s="46"/>
      <c r="G118" s="46"/>
      <c r="H118" s="46"/>
      <c r="I118" s="46"/>
      <c r="J118" s="47"/>
    </row>
    <row r="119" ht="150">
      <c r="A119" s="37" t="s">
        <v>202</v>
      </c>
      <c r="B119" s="45"/>
      <c r="C119" s="46"/>
      <c r="D119" s="46"/>
      <c r="E119" s="39" t="s">
        <v>750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25</v>
      </c>
      <c r="C120" s="38" t="s">
        <v>751</v>
      </c>
      <c r="D120" s="37" t="s">
        <v>232</v>
      </c>
      <c r="E120" s="39" t="s">
        <v>752</v>
      </c>
      <c r="F120" s="40" t="s">
        <v>226</v>
      </c>
      <c r="G120" s="41">
        <v>631.98000000000002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752</v>
      </c>
      <c r="F121" s="46"/>
      <c r="G121" s="46"/>
      <c r="H121" s="46"/>
      <c r="I121" s="46"/>
      <c r="J121" s="47"/>
    </row>
    <row r="122" ht="180">
      <c r="A122" s="37" t="s">
        <v>202</v>
      </c>
      <c r="B122" s="45"/>
      <c r="C122" s="46"/>
      <c r="D122" s="46"/>
      <c r="E122" s="39" t="s">
        <v>753</v>
      </c>
      <c r="F122" s="46"/>
      <c r="G122" s="46"/>
      <c r="H122" s="46"/>
      <c r="I122" s="46"/>
      <c r="J122" s="47"/>
    </row>
    <row r="123">
      <c r="A123" s="31" t="s">
        <v>190</v>
      </c>
      <c r="B123" s="32"/>
      <c r="C123" s="33" t="s">
        <v>754</v>
      </c>
      <c r="D123" s="34"/>
      <c r="E123" s="31" t="s">
        <v>755</v>
      </c>
      <c r="F123" s="34"/>
      <c r="G123" s="34"/>
      <c r="H123" s="34"/>
      <c r="I123" s="35">
        <f>SUMIFS(I124:I147,A124:A147,"P")</f>
        <v>0</v>
      </c>
      <c r="J123" s="36"/>
    </row>
    <row r="124" ht="30">
      <c r="A124" s="37" t="s">
        <v>193</v>
      </c>
      <c r="B124" s="37">
        <v>26</v>
      </c>
      <c r="C124" s="38" t="s">
        <v>756</v>
      </c>
      <c r="D124" s="37" t="s">
        <v>232</v>
      </c>
      <c r="E124" s="39" t="s">
        <v>757</v>
      </c>
      <c r="F124" s="40" t="s">
        <v>213</v>
      </c>
      <c r="G124" s="41">
        <v>4839.2790000000005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198</v>
      </c>
      <c r="B125" s="45"/>
      <c r="C125" s="46"/>
      <c r="D125" s="46"/>
      <c r="E125" s="39" t="s">
        <v>757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48" t="s">
        <v>758</v>
      </c>
      <c r="F126" s="46"/>
      <c r="G126" s="46"/>
      <c r="H126" s="46"/>
      <c r="I126" s="46"/>
      <c r="J126" s="47"/>
    </row>
    <row r="127" ht="409.5">
      <c r="A127" s="37" t="s">
        <v>202</v>
      </c>
      <c r="B127" s="45"/>
      <c r="C127" s="46"/>
      <c r="D127" s="46"/>
      <c r="E127" s="39" t="s">
        <v>759</v>
      </c>
      <c r="F127" s="46"/>
      <c r="G127" s="46"/>
      <c r="H127" s="46"/>
      <c r="I127" s="46"/>
      <c r="J127" s="47"/>
    </row>
    <row r="128" ht="30">
      <c r="A128" s="37" t="s">
        <v>193</v>
      </c>
      <c r="B128" s="37">
        <v>27</v>
      </c>
      <c r="C128" s="38" t="s">
        <v>760</v>
      </c>
      <c r="D128" s="37" t="s">
        <v>232</v>
      </c>
      <c r="E128" s="39" t="s">
        <v>761</v>
      </c>
      <c r="F128" s="40" t="s">
        <v>213</v>
      </c>
      <c r="G128" s="41">
        <v>7504.1840000000002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 ht="30">
      <c r="A129" s="37" t="s">
        <v>198</v>
      </c>
      <c r="B129" s="45"/>
      <c r="C129" s="46"/>
      <c r="D129" s="46"/>
      <c r="E129" s="39" t="s">
        <v>761</v>
      </c>
      <c r="F129" s="46"/>
      <c r="G129" s="46"/>
      <c r="H129" s="46"/>
      <c r="I129" s="46"/>
      <c r="J129" s="47"/>
    </row>
    <row r="130">
      <c r="A130" s="37" t="s">
        <v>200</v>
      </c>
      <c r="B130" s="45"/>
      <c r="C130" s="46"/>
      <c r="D130" s="46"/>
      <c r="E130" s="48" t="s">
        <v>762</v>
      </c>
      <c r="F130" s="46"/>
      <c r="G130" s="46"/>
      <c r="H130" s="46"/>
      <c r="I130" s="46"/>
      <c r="J130" s="47"/>
    </row>
    <row r="131" ht="409.5">
      <c r="A131" s="37" t="s">
        <v>202</v>
      </c>
      <c r="B131" s="45"/>
      <c r="C131" s="46"/>
      <c r="D131" s="46"/>
      <c r="E131" s="39" t="s">
        <v>763</v>
      </c>
      <c r="F131" s="46"/>
      <c r="G131" s="46"/>
      <c r="H131" s="46"/>
      <c r="I131" s="46"/>
      <c r="J131" s="47"/>
    </row>
    <row r="132" ht="30">
      <c r="A132" s="37" t="s">
        <v>193</v>
      </c>
      <c r="B132" s="37">
        <v>28</v>
      </c>
      <c r="C132" s="38" t="s">
        <v>764</v>
      </c>
      <c r="D132" s="37" t="s">
        <v>232</v>
      </c>
      <c r="E132" s="39" t="s">
        <v>765</v>
      </c>
      <c r="F132" s="40" t="s">
        <v>213</v>
      </c>
      <c r="G132" s="41">
        <v>530.79999999999995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 ht="30">
      <c r="A133" s="37" t="s">
        <v>198</v>
      </c>
      <c r="B133" s="45"/>
      <c r="C133" s="46"/>
      <c r="D133" s="46"/>
      <c r="E133" s="39" t="s">
        <v>765</v>
      </c>
      <c r="F133" s="46"/>
      <c r="G133" s="46"/>
      <c r="H133" s="46"/>
      <c r="I133" s="46"/>
      <c r="J133" s="47"/>
    </row>
    <row r="134">
      <c r="A134" s="37" t="s">
        <v>200</v>
      </c>
      <c r="B134" s="45"/>
      <c r="C134" s="46"/>
      <c r="D134" s="46"/>
      <c r="E134" s="48" t="s">
        <v>766</v>
      </c>
      <c r="F134" s="46"/>
      <c r="G134" s="46"/>
      <c r="H134" s="46"/>
      <c r="I134" s="46"/>
      <c r="J134" s="47"/>
    </row>
    <row r="135" ht="409.5">
      <c r="A135" s="37" t="s">
        <v>202</v>
      </c>
      <c r="B135" s="45"/>
      <c r="C135" s="46"/>
      <c r="D135" s="46"/>
      <c r="E135" s="39" t="s">
        <v>767</v>
      </c>
      <c r="F135" s="46"/>
      <c r="G135" s="46"/>
      <c r="H135" s="46"/>
      <c r="I135" s="46"/>
      <c r="J135" s="47"/>
    </row>
    <row r="136" ht="30">
      <c r="A136" s="37" t="s">
        <v>193</v>
      </c>
      <c r="B136" s="37">
        <v>70</v>
      </c>
      <c r="C136" s="38" t="s">
        <v>768</v>
      </c>
      <c r="D136" s="37" t="s">
        <v>195</v>
      </c>
      <c r="E136" s="39" t="s">
        <v>769</v>
      </c>
      <c r="F136" s="40" t="s">
        <v>213</v>
      </c>
      <c r="G136" s="41">
        <v>779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198</v>
      </c>
      <c r="B137" s="45"/>
      <c r="C137" s="46"/>
      <c r="D137" s="46"/>
      <c r="E137" s="39" t="s">
        <v>769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48" t="s">
        <v>770</v>
      </c>
      <c r="F138" s="46"/>
      <c r="G138" s="46"/>
      <c r="H138" s="46"/>
      <c r="I138" s="46"/>
      <c r="J138" s="47"/>
    </row>
    <row r="139" ht="409.5">
      <c r="A139" s="37" t="s">
        <v>202</v>
      </c>
      <c r="B139" s="45"/>
      <c r="C139" s="46"/>
      <c r="D139" s="46"/>
      <c r="E139" s="39" t="s">
        <v>771</v>
      </c>
      <c r="F139" s="46"/>
      <c r="G139" s="46"/>
      <c r="H139" s="46"/>
      <c r="I139" s="46"/>
      <c r="J139" s="47"/>
    </row>
    <row r="140" ht="30">
      <c r="A140" s="37" t="s">
        <v>193</v>
      </c>
      <c r="B140" s="37">
        <v>29</v>
      </c>
      <c r="C140" s="38" t="s">
        <v>768</v>
      </c>
      <c r="D140" s="37" t="s">
        <v>232</v>
      </c>
      <c r="E140" s="39" t="s">
        <v>769</v>
      </c>
      <c r="F140" s="40" t="s">
        <v>213</v>
      </c>
      <c r="G140" s="41">
        <v>1541.4000000000001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198</v>
      </c>
      <c r="B141" s="45"/>
      <c r="C141" s="46"/>
      <c r="D141" s="46"/>
      <c r="E141" s="39" t="s">
        <v>769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48" t="s">
        <v>772</v>
      </c>
      <c r="F142" s="46"/>
      <c r="G142" s="46"/>
      <c r="H142" s="46"/>
      <c r="I142" s="46"/>
      <c r="J142" s="47"/>
    </row>
    <row r="143" ht="409.5">
      <c r="A143" s="37" t="s">
        <v>202</v>
      </c>
      <c r="B143" s="45"/>
      <c r="C143" s="46"/>
      <c r="D143" s="46"/>
      <c r="E143" s="39" t="s">
        <v>773</v>
      </c>
      <c r="F143" s="46"/>
      <c r="G143" s="46"/>
      <c r="H143" s="46"/>
      <c r="I143" s="46"/>
      <c r="J143" s="47"/>
    </row>
    <row r="144" ht="30">
      <c r="A144" s="37" t="s">
        <v>193</v>
      </c>
      <c r="B144" s="37">
        <v>30</v>
      </c>
      <c r="C144" s="38" t="s">
        <v>774</v>
      </c>
      <c r="D144" s="37" t="s">
        <v>232</v>
      </c>
      <c r="E144" s="39" t="s">
        <v>775</v>
      </c>
      <c r="F144" s="40" t="s">
        <v>226</v>
      </c>
      <c r="G144" s="41">
        <v>8585.0699999999997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198</v>
      </c>
      <c r="B145" s="45"/>
      <c r="C145" s="46"/>
      <c r="D145" s="46"/>
      <c r="E145" s="39" t="s">
        <v>775</v>
      </c>
      <c r="F145" s="46"/>
      <c r="G145" s="46"/>
      <c r="H145" s="46"/>
      <c r="I145" s="46"/>
      <c r="J145" s="47"/>
    </row>
    <row r="146">
      <c r="A146" s="37" t="s">
        <v>200</v>
      </c>
      <c r="B146" s="45"/>
      <c r="C146" s="46"/>
      <c r="D146" s="46"/>
      <c r="E146" s="48" t="s">
        <v>776</v>
      </c>
      <c r="F146" s="46"/>
      <c r="G146" s="46"/>
      <c r="H146" s="46"/>
      <c r="I146" s="46"/>
      <c r="J146" s="47"/>
    </row>
    <row r="147" ht="409.5">
      <c r="A147" s="37" t="s">
        <v>202</v>
      </c>
      <c r="B147" s="45"/>
      <c r="C147" s="46"/>
      <c r="D147" s="46"/>
      <c r="E147" s="39" t="s">
        <v>777</v>
      </c>
      <c r="F147" s="46"/>
      <c r="G147" s="46"/>
      <c r="H147" s="46"/>
      <c r="I147" s="46"/>
      <c r="J147" s="47"/>
    </row>
    <row r="148">
      <c r="A148" s="31" t="s">
        <v>190</v>
      </c>
      <c r="B148" s="32"/>
      <c r="C148" s="33" t="s">
        <v>431</v>
      </c>
      <c r="D148" s="34"/>
      <c r="E148" s="31" t="s">
        <v>432</v>
      </c>
      <c r="F148" s="34"/>
      <c r="G148" s="34"/>
      <c r="H148" s="34"/>
      <c r="I148" s="35">
        <f>SUMIFS(I149:I152,A149:A152,"P")</f>
        <v>0</v>
      </c>
      <c r="J148" s="36"/>
    </row>
    <row r="149">
      <c r="A149" s="37" t="s">
        <v>193</v>
      </c>
      <c r="B149" s="37">
        <v>31</v>
      </c>
      <c r="C149" s="38" t="s">
        <v>778</v>
      </c>
      <c r="D149" s="37" t="s">
        <v>232</v>
      </c>
      <c r="E149" s="39" t="s">
        <v>779</v>
      </c>
      <c r="F149" s="40" t="s">
        <v>226</v>
      </c>
      <c r="G149" s="41">
        <v>9.3000000000000007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779</v>
      </c>
      <c r="F150" s="46"/>
      <c r="G150" s="46"/>
      <c r="H150" s="46"/>
      <c r="I150" s="46"/>
      <c r="J150" s="47"/>
    </row>
    <row r="151">
      <c r="A151" s="37" t="s">
        <v>200</v>
      </c>
      <c r="B151" s="45"/>
      <c r="C151" s="46"/>
      <c r="D151" s="46"/>
      <c r="E151" s="48" t="s">
        <v>780</v>
      </c>
      <c r="F151" s="46"/>
      <c r="G151" s="46"/>
      <c r="H151" s="46"/>
      <c r="I151" s="46"/>
      <c r="J151" s="47"/>
    </row>
    <row r="152" ht="90">
      <c r="A152" s="37" t="s">
        <v>202</v>
      </c>
      <c r="B152" s="45"/>
      <c r="C152" s="46"/>
      <c r="D152" s="46"/>
      <c r="E152" s="39" t="s">
        <v>781</v>
      </c>
      <c r="F152" s="46"/>
      <c r="G152" s="46"/>
      <c r="H152" s="46"/>
      <c r="I152" s="46"/>
      <c r="J152" s="47"/>
    </row>
    <row r="153">
      <c r="A153" s="31" t="s">
        <v>190</v>
      </c>
      <c r="B153" s="32"/>
      <c r="C153" s="33" t="s">
        <v>438</v>
      </c>
      <c r="D153" s="34"/>
      <c r="E153" s="31" t="s">
        <v>432</v>
      </c>
      <c r="F153" s="34"/>
      <c r="G153" s="34"/>
      <c r="H153" s="34"/>
      <c r="I153" s="35">
        <f>SUMIFS(I154:I160,A154:A160,"P")</f>
        <v>0</v>
      </c>
      <c r="J153" s="36"/>
    </row>
    <row r="154">
      <c r="A154" s="37" t="s">
        <v>193</v>
      </c>
      <c r="B154" s="37">
        <v>32</v>
      </c>
      <c r="C154" s="38" t="s">
        <v>782</v>
      </c>
      <c r="D154" s="37" t="s">
        <v>232</v>
      </c>
      <c r="E154" s="39" t="s">
        <v>783</v>
      </c>
      <c r="F154" s="40" t="s">
        <v>226</v>
      </c>
      <c r="G154" s="41">
        <v>31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198</v>
      </c>
      <c r="B155" s="45"/>
      <c r="C155" s="46"/>
      <c r="D155" s="46"/>
      <c r="E155" s="39" t="s">
        <v>783</v>
      </c>
      <c r="F155" s="46"/>
      <c r="G155" s="46"/>
      <c r="H155" s="46"/>
      <c r="I155" s="46"/>
      <c r="J155" s="47"/>
    </row>
    <row r="156">
      <c r="A156" s="37" t="s">
        <v>200</v>
      </c>
      <c r="B156" s="45"/>
      <c r="C156" s="46"/>
      <c r="D156" s="46"/>
      <c r="E156" s="48" t="s">
        <v>784</v>
      </c>
      <c r="F156" s="46"/>
      <c r="G156" s="46"/>
      <c r="H156" s="46"/>
      <c r="I156" s="46"/>
      <c r="J156" s="47"/>
    </row>
    <row r="157" ht="120">
      <c r="A157" s="37" t="s">
        <v>202</v>
      </c>
      <c r="B157" s="45"/>
      <c r="C157" s="46"/>
      <c r="D157" s="46"/>
      <c r="E157" s="39" t="s">
        <v>785</v>
      </c>
      <c r="F157" s="46"/>
      <c r="G157" s="46"/>
      <c r="H157" s="46"/>
      <c r="I157" s="46"/>
      <c r="J157" s="47"/>
    </row>
    <row r="158">
      <c r="A158" s="37" t="s">
        <v>193</v>
      </c>
      <c r="B158" s="37">
        <v>33</v>
      </c>
      <c r="C158" s="38" t="s">
        <v>786</v>
      </c>
      <c r="D158" s="37" t="s">
        <v>232</v>
      </c>
      <c r="E158" s="39" t="s">
        <v>787</v>
      </c>
      <c r="F158" s="40" t="s">
        <v>226</v>
      </c>
      <c r="G158" s="41">
        <v>31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>
      <c r="A159" s="37" t="s">
        <v>198</v>
      </c>
      <c r="B159" s="45"/>
      <c r="C159" s="46"/>
      <c r="D159" s="46"/>
      <c r="E159" s="39" t="s">
        <v>787</v>
      </c>
      <c r="F159" s="46"/>
      <c r="G159" s="46"/>
      <c r="H159" s="46"/>
      <c r="I159" s="46"/>
      <c r="J159" s="47"/>
    </row>
    <row r="160" ht="120">
      <c r="A160" s="37" t="s">
        <v>202</v>
      </c>
      <c r="B160" s="45"/>
      <c r="C160" s="46"/>
      <c r="D160" s="46"/>
      <c r="E160" s="39" t="s">
        <v>785</v>
      </c>
      <c r="F160" s="46"/>
      <c r="G160" s="46"/>
      <c r="H160" s="46"/>
      <c r="I160" s="46"/>
      <c r="J160" s="47"/>
    </row>
    <row r="161">
      <c r="A161" s="31" t="s">
        <v>190</v>
      </c>
      <c r="B161" s="32"/>
      <c r="C161" s="33" t="s">
        <v>788</v>
      </c>
      <c r="D161" s="34"/>
      <c r="E161" s="31" t="s">
        <v>432</v>
      </c>
      <c r="F161" s="34"/>
      <c r="G161" s="34"/>
      <c r="H161" s="34"/>
      <c r="I161" s="35">
        <f>SUMIFS(I162:I165,A162:A165,"P")</f>
        <v>0</v>
      </c>
      <c r="J161" s="36"/>
    </row>
    <row r="162">
      <c r="A162" s="37" t="s">
        <v>193</v>
      </c>
      <c r="B162" s="37">
        <v>34</v>
      </c>
      <c r="C162" s="38" t="s">
        <v>789</v>
      </c>
      <c r="D162" s="37" t="s">
        <v>232</v>
      </c>
      <c r="E162" s="39" t="s">
        <v>790</v>
      </c>
      <c r="F162" s="40" t="s">
        <v>226</v>
      </c>
      <c r="G162" s="41">
        <v>29.152999999999999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>
      <c r="A163" s="37" t="s">
        <v>198</v>
      </c>
      <c r="B163" s="45"/>
      <c r="C163" s="46"/>
      <c r="D163" s="46"/>
      <c r="E163" s="39" t="s">
        <v>790</v>
      </c>
      <c r="F163" s="46"/>
      <c r="G163" s="46"/>
      <c r="H163" s="46"/>
      <c r="I163" s="46"/>
      <c r="J163" s="47"/>
    </row>
    <row r="164">
      <c r="A164" s="37" t="s">
        <v>200</v>
      </c>
      <c r="B164" s="45"/>
      <c r="C164" s="46"/>
      <c r="D164" s="46"/>
      <c r="E164" s="48" t="s">
        <v>791</v>
      </c>
      <c r="F164" s="46"/>
      <c r="G164" s="46"/>
      <c r="H164" s="46"/>
      <c r="I164" s="46"/>
      <c r="J164" s="47"/>
    </row>
    <row r="165" ht="225">
      <c r="A165" s="37" t="s">
        <v>202</v>
      </c>
      <c r="B165" s="45"/>
      <c r="C165" s="46"/>
      <c r="D165" s="46"/>
      <c r="E165" s="39" t="s">
        <v>792</v>
      </c>
      <c r="F165" s="46"/>
      <c r="G165" s="46"/>
      <c r="H165" s="46"/>
      <c r="I165" s="46"/>
      <c r="J165" s="47"/>
    </row>
    <row r="166">
      <c r="A166" s="31" t="s">
        <v>190</v>
      </c>
      <c r="B166" s="32"/>
      <c r="C166" s="33" t="s">
        <v>793</v>
      </c>
      <c r="D166" s="34"/>
      <c r="E166" s="31" t="s">
        <v>794</v>
      </c>
      <c r="F166" s="34"/>
      <c r="G166" s="34"/>
      <c r="H166" s="34"/>
      <c r="I166" s="35">
        <f>SUMIFS(I167:I174,A167:A174,"P")</f>
        <v>0</v>
      </c>
      <c r="J166" s="36"/>
    </row>
    <row r="167">
      <c r="A167" s="37" t="s">
        <v>193</v>
      </c>
      <c r="B167" s="37">
        <v>35</v>
      </c>
      <c r="C167" s="38" t="s">
        <v>795</v>
      </c>
      <c r="D167" s="37" t="s">
        <v>232</v>
      </c>
      <c r="E167" s="39" t="s">
        <v>796</v>
      </c>
      <c r="F167" s="40" t="s">
        <v>226</v>
      </c>
      <c r="G167" s="41">
        <v>23.260000000000002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198</v>
      </c>
      <c r="B168" s="45"/>
      <c r="C168" s="46"/>
      <c r="D168" s="46"/>
      <c r="E168" s="39" t="s">
        <v>796</v>
      </c>
      <c r="F168" s="46"/>
      <c r="G168" s="46"/>
      <c r="H168" s="46"/>
      <c r="I168" s="46"/>
      <c r="J168" s="47"/>
    </row>
    <row r="169">
      <c r="A169" s="37" t="s">
        <v>200</v>
      </c>
      <c r="B169" s="45"/>
      <c r="C169" s="46"/>
      <c r="D169" s="46"/>
      <c r="E169" s="48" t="s">
        <v>797</v>
      </c>
      <c r="F169" s="46"/>
      <c r="G169" s="46"/>
      <c r="H169" s="46"/>
      <c r="I169" s="46"/>
      <c r="J169" s="47"/>
    </row>
    <row r="170" ht="120">
      <c r="A170" s="37" t="s">
        <v>202</v>
      </c>
      <c r="B170" s="45"/>
      <c r="C170" s="46"/>
      <c r="D170" s="46"/>
      <c r="E170" s="39" t="s">
        <v>798</v>
      </c>
      <c r="F170" s="46"/>
      <c r="G170" s="46"/>
      <c r="H170" s="46"/>
      <c r="I170" s="46"/>
      <c r="J170" s="47"/>
    </row>
    <row r="171">
      <c r="A171" s="37" t="s">
        <v>193</v>
      </c>
      <c r="B171" s="37">
        <v>36</v>
      </c>
      <c r="C171" s="38" t="s">
        <v>799</v>
      </c>
      <c r="D171" s="37" t="s">
        <v>232</v>
      </c>
      <c r="E171" s="39" t="s">
        <v>800</v>
      </c>
      <c r="F171" s="40" t="s">
        <v>226</v>
      </c>
      <c r="G171" s="41">
        <v>23.260000000000002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198</v>
      </c>
      <c r="B172" s="45"/>
      <c r="C172" s="46"/>
      <c r="D172" s="46"/>
      <c r="E172" s="39" t="s">
        <v>800</v>
      </c>
      <c r="F172" s="46"/>
      <c r="G172" s="46"/>
      <c r="H172" s="46"/>
      <c r="I172" s="46"/>
      <c r="J172" s="47"/>
    </row>
    <row r="173">
      <c r="A173" s="37" t="s">
        <v>200</v>
      </c>
      <c r="B173" s="45"/>
      <c r="C173" s="46"/>
      <c r="D173" s="46"/>
      <c r="E173" s="48" t="s">
        <v>797</v>
      </c>
      <c r="F173" s="46"/>
      <c r="G173" s="46"/>
      <c r="H173" s="46"/>
      <c r="I173" s="46"/>
      <c r="J173" s="47"/>
    </row>
    <row r="174" ht="120">
      <c r="A174" s="37" t="s">
        <v>202</v>
      </c>
      <c r="B174" s="45"/>
      <c r="C174" s="46"/>
      <c r="D174" s="46"/>
      <c r="E174" s="39" t="s">
        <v>798</v>
      </c>
      <c r="F174" s="46"/>
      <c r="G174" s="46"/>
      <c r="H174" s="46"/>
      <c r="I174" s="46"/>
      <c r="J174" s="47"/>
    </row>
    <row r="175">
      <c r="A175" s="31" t="s">
        <v>190</v>
      </c>
      <c r="B175" s="32"/>
      <c r="C175" s="33" t="s">
        <v>801</v>
      </c>
      <c r="D175" s="34"/>
      <c r="E175" s="31" t="s">
        <v>802</v>
      </c>
      <c r="F175" s="34"/>
      <c r="G175" s="34"/>
      <c r="H175" s="34"/>
      <c r="I175" s="35">
        <f>SUMIFS(I176:I183,A176:A183,"P")</f>
        <v>0</v>
      </c>
      <c r="J175" s="36"/>
    </row>
    <row r="176">
      <c r="A176" s="37" t="s">
        <v>193</v>
      </c>
      <c r="B176" s="37">
        <v>37</v>
      </c>
      <c r="C176" s="38" t="s">
        <v>803</v>
      </c>
      <c r="D176" s="37" t="s">
        <v>232</v>
      </c>
      <c r="E176" s="39" t="s">
        <v>804</v>
      </c>
      <c r="F176" s="40" t="s">
        <v>226</v>
      </c>
      <c r="G176" s="41">
        <v>23.260000000000002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198</v>
      </c>
      <c r="B177" s="45"/>
      <c r="C177" s="46"/>
      <c r="D177" s="46"/>
      <c r="E177" s="39" t="s">
        <v>804</v>
      </c>
      <c r="F177" s="46"/>
      <c r="G177" s="46"/>
      <c r="H177" s="46"/>
      <c r="I177" s="46"/>
      <c r="J177" s="47"/>
    </row>
    <row r="178">
      <c r="A178" s="37" t="s">
        <v>200</v>
      </c>
      <c r="B178" s="45"/>
      <c r="C178" s="46"/>
      <c r="D178" s="46"/>
      <c r="E178" s="48" t="s">
        <v>805</v>
      </c>
      <c r="F178" s="46"/>
      <c r="G178" s="46"/>
      <c r="H178" s="46"/>
      <c r="I178" s="46"/>
      <c r="J178" s="47"/>
    </row>
    <row r="179" ht="285">
      <c r="A179" s="37" t="s">
        <v>202</v>
      </c>
      <c r="B179" s="45"/>
      <c r="C179" s="46"/>
      <c r="D179" s="46"/>
      <c r="E179" s="39" t="s">
        <v>806</v>
      </c>
      <c r="F179" s="46"/>
      <c r="G179" s="46"/>
      <c r="H179" s="46"/>
      <c r="I179" s="46"/>
      <c r="J179" s="47"/>
    </row>
    <row r="180">
      <c r="A180" s="37" t="s">
        <v>193</v>
      </c>
      <c r="B180" s="37">
        <v>38</v>
      </c>
      <c r="C180" s="38" t="s">
        <v>807</v>
      </c>
      <c r="D180" s="37" t="s">
        <v>232</v>
      </c>
      <c r="E180" s="39" t="s">
        <v>808</v>
      </c>
      <c r="F180" s="40" t="s">
        <v>226</v>
      </c>
      <c r="G180" s="41">
        <v>13.956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198</v>
      </c>
      <c r="B181" s="45"/>
      <c r="C181" s="46"/>
      <c r="D181" s="46"/>
      <c r="E181" s="39" t="s">
        <v>808</v>
      </c>
      <c r="F181" s="46"/>
      <c r="G181" s="46"/>
      <c r="H181" s="46"/>
      <c r="I181" s="46"/>
      <c r="J181" s="47"/>
    </row>
    <row r="182">
      <c r="A182" s="37" t="s">
        <v>200</v>
      </c>
      <c r="B182" s="45"/>
      <c r="C182" s="46"/>
      <c r="D182" s="46"/>
      <c r="E182" s="48" t="s">
        <v>809</v>
      </c>
      <c r="F182" s="46"/>
      <c r="G182" s="46"/>
      <c r="H182" s="46"/>
      <c r="I182" s="46"/>
      <c r="J182" s="47"/>
    </row>
    <row r="183" ht="120">
      <c r="A183" s="37" t="s">
        <v>202</v>
      </c>
      <c r="B183" s="45"/>
      <c r="C183" s="46"/>
      <c r="D183" s="46"/>
      <c r="E183" s="39" t="s">
        <v>810</v>
      </c>
      <c r="F183" s="46"/>
      <c r="G183" s="46"/>
      <c r="H183" s="46"/>
      <c r="I183" s="46"/>
      <c r="J183" s="47"/>
    </row>
    <row r="184">
      <c r="A184" s="31" t="s">
        <v>190</v>
      </c>
      <c r="B184" s="32"/>
      <c r="C184" s="33" t="s">
        <v>811</v>
      </c>
      <c r="D184" s="34"/>
      <c r="E184" s="31" t="s">
        <v>812</v>
      </c>
      <c r="F184" s="34"/>
      <c r="G184" s="34"/>
      <c r="H184" s="34"/>
      <c r="I184" s="35">
        <f>SUMIFS(I185:I187,A185:A187,"P")</f>
        <v>0</v>
      </c>
      <c r="J184" s="36"/>
    </row>
    <row r="185">
      <c r="A185" s="37" t="s">
        <v>193</v>
      </c>
      <c r="B185" s="37">
        <v>39</v>
      </c>
      <c r="C185" s="38" t="s">
        <v>813</v>
      </c>
      <c r="D185" s="37" t="s">
        <v>232</v>
      </c>
      <c r="E185" s="39" t="s">
        <v>814</v>
      </c>
      <c r="F185" s="40" t="s">
        <v>197</v>
      </c>
      <c r="G185" s="41">
        <v>16.129999999999999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198</v>
      </c>
      <c r="B186" s="45"/>
      <c r="C186" s="46"/>
      <c r="D186" s="46"/>
      <c r="E186" s="39" t="s">
        <v>814</v>
      </c>
      <c r="F186" s="46"/>
      <c r="G186" s="46"/>
      <c r="H186" s="46"/>
      <c r="I186" s="46"/>
      <c r="J186" s="47"/>
    </row>
    <row r="187" ht="330">
      <c r="A187" s="37" t="s">
        <v>202</v>
      </c>
      <c r="B187" s="45"/>
      <c r="C187" s="46"/>
      <c r="D187" s="46"/>
      <c r="E187" s="39" t="s">
        <v>815</v>
      </c>
      <c r="F187" s="46"/>
      <c r="G187" s="46"/>
      <c r="H187" s="46"/>
      <c r="I187" s="46"/>
      <c r="J187" s="47"/>
    </row>
    <row r="188">
      <c r="A188" s="31" t="s">
        <v>190</v>
      </c>
      <c r="B188" s="32"/>
      <c r="C188" s="33" t="s">
        <v>816</v>
      </c>
      <c r="D188" s="34"/>
      <c r="E188" s="31" t="s">
        <v>817</v>
      </c>
      <c r="F188" s="34"/>
      <c r="G188" s="34"/>
      <c r="H188" s="34"/>
      <c r="I188" s="35">
        <f>SUMIFS(I189:I200,A189:A200,"P")</f>
        <v>0</v>
      </c>
      <c r="J188" s="36"/>
    </row>
    <row r="189">
      <c r="A189" s="37" t="s">
        <v>193</v>
      </c>
      <c r="B189" s="37">
        <v>40</v>
      </c>
      <c r="C189" s="38" t="s">
        <v>818</v>
      </c>
      <c r="D189" s="37" t="s">
        <v>232</v>
      </c>
      <c r="E189" s="39" t="s">
        <v>819</v>
      </c>
      <c r="F189" s="40" t="s">
        <v>292</v>
      </c>
      <c r="G189" s="41">
        <v>1</v>
      </c>
      <c r="H189" s="42">
        <v>0</v>
      </c>
      <c r="I189" s="43">
        <f>ROUND(G189*H189,P4)</f>
        <v>0</v>
      </c>
      <c r="J189" s="37"/>
      <c r="O189" s="44">
        <f>I189*0.21</f>
        <v>0</v>
      </c>
      <c r="P189">
        <v>3</v>
      </c>
    </row>
    <row r="190">
      <c r="A190" s="37" t="s">
        <v>198</v>
      </c>
      <c r="B190" s="45"/>
      <c r="C190" s="46"/>
      <c r="D190" s="46"/>
      <c r="E190" s="39" t="s">
        <v>819</v>
      </c>
      <c r="F190" s="46"/>
      <c r="G190" s="46"/>
      <c r="H190" s="46"/>
      <c r="I190" s="46"/>
      <c r="J190" s="47"/>
    </row>
    <row r="191" ht="375">
      <c r="A191" s="37" t="s">
        <v>202</v>
      </c>
      <c r="B191" s="45"/>
      <c r="C191" s="46"/>
      <c r="D191" s="46"/>
      <c r="E191" s="39" t="s">
        <v>820</v>
      </c>
      <c r="F191" s="46"/>
      <c r="G191" s="46"/>
      <c r="H191" s="46"/>
      <c r="I191" s="46"/>
      <c r="J191" s="47"/>
    </row>
    <row r="192">
      <c r="A192" s="37" t="s">
        <v>193</v>
      </c>
      <c r="B192" s="37">
        <v>41</v>
      </c>
      <c r="C192" s="38" t="s">
        <v>821</v>
      </c>
      <c r="D192" s="37" t="s">
        <v>232</v>
      </c>
      <c r="E192" s="39" t="s">
        <v>822</v>
      </c>
      <c r="F192" s="40" t="s">
        <v>292</v>
      </c>
      <c r="G192" s="41">
        <v>1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198</v>
      </c>
      <c r="B193" s="45"/>
      <c r="C193" s="46"/>
      <c r="D193" s="46"/>
      <c r="E193" s="39" t="s">
        <v>822</v>
      </c>
      <c r="F193" s="46"/>
      <c r="G193" s="46"/>
      <c r="H193" s="46"/>
      <c r="I193" s="46"/>
      <c r="J193" s="47"/>
    </row>
    <row r="194" ht="409.5">
      <c r="A194" s="37" t="s">
        <v>202</v>
      </c>
      <c r="B194" s="45"/>
      <c r="C194" s="46"/>
      <c r="D194" s="46"/>
      <c r="E194" s="39" t="s">
        <v>823</v>
      </c>
      <c r="F194" s="46"/>
      <c r="G194" s="46"/>
      <c r="H194" s="46"/>
      <c r="I194" s="46"/>
      <c r="J194" s="47"/>
    </row>
    <row r="195">
      <c r="A195" s="37" t="s">
        <v>193</v>
      </c>
      <c r="B195" s="37">
        <v>42</v>
      </c>
      <c r="C195" s="38" t="s">
        <v>824</v>
      </c>
      <c r="D195" s="37" t="s">
        <v>232</v>
      </c>
      <c r="E195" s="39" t="s">
        <v>825</v>
      </c>
      <c r="F195" s="40" t="s">
        <v>292</v>
      </c>
      <c r="G195" s="41">
        <v>14</v>
      </c>
      <c r="H195" s="42">
        <v>0</v>
      </c>
      <c r="I195" s="43">
        <f>ROUND(G195*H195,P4)</f>
        <v>0</v>
      </c>
      <c r="J195" s="37"/>
      <c r="O195" s="44">
        <f>I195*0.21</f>
        <v>0</v>
      </c>
      <c r="P195">
        <v>3</v>
      </c>
    </row>
    <row r="196">
      <c r="A196" s="37" t="s">
        <v>198</v>
      </c>
      <c r="B196" s="45"/>
      <c r="C196" s="46"/>
      <c r="D196" s="46"/>
      <c r="E196" s="39" t="s">
        <v>825</v>
      </c>
      <c r="F196" s="46"/>
      <c r="G196" s="46"/>
      <c r="H196" s="46"/>
      <c r="I196" s="46"/>
      <c r="J196" s="47"/>
    </row>
    <row r="197" ht="135">
      <c r="A197" s="37" t="s">
        <v>202</v>
      </c>
      <c r="B197" s="45"/>
      <c r="C197" s="46"/>
      <c r="D197" s="46"/>
      <c r="E197" s="39" t="s">
        <v>826</v>
      </c>
      <c r="F197" s="46"/>
      <c r="G197" s="46"/>
      <c r="H197" s="46"/>
      <c r="I197" s="46"/>
      <c r="J197" s="47"/>
    </row>
    <row r="198">
      <c r="A198" s="37" t="s">
        <v>193</v>
      </c>
      <c r="B198" s="37">
        <v>43</v>
      </c>
      <c r="C198" s="38" t="s">
        <v>827</v>
      </c>
      <c r="D198" s="37" t="s">
        <v>232</v>
      </c>
      <c r="E198" s="39" t="s">
        <v>828</v>
      </c>
      <c r="F198" s="40" t="s">
        <v>213</v>
      </c>
      <c r="G198" s="41">
        <v>0.96799999999999997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198</v>
      </c>
      <c r="B199" s="45"/>
      <c r="C199" s="46"/>
      <c r="D199" s="46"/>
      <c r="E199" s="39" t="s">
        <v>828</v>
      </c>
      <c r="F199" s="46"/>
      <c r="G199" s="46"/>
      <c r="H199" s="46"/>
      <c r="I199" s="46"/>
      <c r="J199" s="47"/>
    </row>
    <row r="200" ht="409.5">
      <c r="A200" s="37" t="s">
        <v>202</v>
      </c>
      <c r="B200" s="45"/>
      <c r="C200" s="46"/>
      <c r="D200" s="46"/>
      <c r="E200" s="39" t="s">
        <v>829</v>
      </c>
      <c r="F200" s="46"/>
      <c r="G200" s="46"/>
      <c r="H200" s="46"/>
      <c r="I200" s="46"/>
      <c r="J200" s="47"/>
    </row>
    <row r="201">
      <c r="A201" s="31" t="s">
        <v>190</v>
      </c>
      <c r="B201" s="32"/>
      <c r="C201" s="33" t="s">
        <v>464</v>
      </c>
      <c r="D201" s="34"/>
      <c r="E201" s="31" t="s">
        <v>465</v>
      </c>
      <c r="F201" s="34"/>
      <c r="G201" s="34"/>
      <c r="H201" s="34"/>
      <c r="I201" s="35">
        <f>SUMIFS(I202:I207,A202:A207,"P")</f>
        <v>0</v>
      </c>
      <c r="J201" s="36"/>
    </row>
    <row r="202">
      <c r="A202" s="37" t="s">
        <v>193</v>
      </c>
      <c r="B202" s="37">
        <v>44</v>
      </c>
      <c r="C202" s="38" t="s">
        <v>830</v>
      </c>
      <c r="D202" s="37" t="s">
        <v>232</v>
      </c>
      <c r="E202" s="39" t="s">
        <v>831</v>
      </c>
      <c r="F202" s="40" t="s">
        <v>213</v>
      </c>
      <c r="G202" s="41">
        <v>4.056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198</v>
      </c>
      <c r="B203" s="45"/>
      <c r="C203" s="46"/>
      <c r="D203" s="46"/>
      <c r="E203" s="39" t="s">
        <v>831</v>
      </c>
      <c r="F203" s="46"/>
      <c r="G203" s="46"/>
      <c r="H203" s="46"/>
      <c r="I203" s="46"/>
      <c r="J203" s="47"/>
    </row>
    <row r="204" ht="90">
      <c r="A204" s="37" t="s">
        <v>202</v>
      </c>
      <c r="B204" s="45"/>
      <c r="C204" s="46"/>
      <c r="D204" s="46"/>
      <c r="E204" s="39" t="s">
        <v>832</v>
      </c>
      <c r="F204" s="46"/>
      <c r="G204" s="46"/>
      <c r="H204" s="46"/>
      <c r="I204" s="46"/>
      <c r="J204" s="47"/>
    </row>
    <row r="205" ht="30">
      <c r="A205" s="37" t="s">
        <v>193</v>
      </c>
      <c r="B205" s="37">
        <v>45</v>
      </c>
      <c r="C205" s="38" t="s">
        <v>833</v>
      </c>
      <c r="D205" s="37" t="s">
        <v>232</v>
      </c>
      <c r="E205" s="39" t="s">
        <v>834</v>
      </c>
      <c r="F205" s="40" t="s">
        <v>197</v>
      </c>
      <c r="G205" s="41">
        <v>8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198</v>
      </c>
      <c r="B206" s="45"/>
      <c r="C206" s="46"/>
      <c r="D206" s="46"/>
      <c r="E206" s="39" t="s">
        <v>834</v>
      </c>
      <c r="F206" s="46"/>
      <c r="G206" s="46"/>
      <c r="H206" s="46"/>
      <c r="I206" s="46"/>
      <c r="J206" s="47"/>
    </row>
    <row r="207" ht="90">
      <c r="A207" s="37" t="s">
        <v>202</v>
      </c>
      <c r="B207" s="45"/>
      <c r="C207" s="46"/>
      <c r="D207" s="46"/>
      <c r="E207" s="39" t="s">
        <v>835</v>
      </c>
      <c r="F207" s="46"/>
      <c r="G207" s="46"/>
      <c r="H207" s="46"/>
      <c r="I207" s="46"/>
      <c r="J207" s="47"/>
    </row>
    <row r="208">
      <c r="A208" s="31" t="s">
        <v>190</v>
      </c>
      <c r="B208" s="32"/>
      <c r="C208" s="33" t="s">
        <v>469</v>
      </c>
      <c r="D208" s="34"/>
      <c r="E208" s="31" t="s">
        <v>470</v>
      </c>
      <c r="F208" s="34"/>
      <c r="G208" s="34"/>
      <c r="H208" s="34"/>
      <c r="I208" s="35">
        <f>SUMIFS(I209:I214,A209:A214,"P")</f>
        <v>0</v>
      </c>
      <c r="J208" s="36"/>
    </row>
    <row r="209" ht="30">
      <c r="A209" s="37" t="s">
        <v>193</v>
      </c>
      <c r="B209" s="37">
        <v>46</v>
      </c>
      <c r="C209" s="38" t="s">
        <v>836</v>
      </c>
      <c r="D209" s="37" t="s">
        <v>232</v>
      </c>
      <c r="E209" s="39" t="s">
        <v>837</v>
      </c>
      <c r="F209" s="40" t="s">
        <v>226</v>
      </c>
      <c r="G209" s="41">
        <v>14.5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198</v>
      </c>
      <c r="B210" s="45"/>
      <c r="C210" s="46"/>
      <c r="D210" s="46"/>
      <c r="E210" s="39" t="s">
        <v>837</v>
      </c>
      <c r="F210" s="46"/>
      <c r="G210" s="46"/>
      <c r="H210" s="46"/>
      <c r="I210" s="46"/>
      <c r="J210" s="47"/>
    </row>
    <row r="211" ht="225">
      <c r="A211" s="37" t="s">
        <v>202</v>
      </c>
      <c r="B211" s="45"/>
      <c r="C211" s="46"/>
      <c r="D211" s="46"/>
      <c r="E211" s="39" t="s">
        <v>838</v>
      </c>
      <c r="F211" s="46"/>
      <c r="G211" s="46"/>
      <c r="H211" s="46"/>
      <c r="I211" s="46"/>
      <c r="J211" s="47"/>
    </row>
    <row r="212">
      <c r="A212" s="37" t="s">
        <v>193</v>
      </c>
      <c r="B212" s="37">
        <v>47</v>
      </c>
      <c r="C212" s="38" t="s">
        <v>839</v>
      </c>
      <c r="D212" s="37" t="s">
        <v>232</v>
      </c>
      <c r="E212" s="39" t="s">
        <v>840</v>
      </c>
      <c r="F212" s="40" t="s">
        <v>226</v>
      </c>
      <c r="G212" s="41">
        <v>9723.3999999999996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198</v>
      </c>
      <c r="B213" s="45"/>
      <c r="C213" s="46"/>
      <c r="D213" s="46"/>
      <c r="E213" s="39" t="s">
        <v>840</v>
      </c>
      <c r="F213" s="46"/>
      <c r="G213" s="46"/>
      <c r="H213" s="46"/>
      <c r="I213" s="46"/>
      <c r="J213" s="47"/>
    </row>
    <row r="214" ht="195">
      <c r="A214" s="37" t="s">
        <v>202</v>
      </c>
      <c r="B214" s="45"/>
      <c r="C214" s="46"/>
      <c r="D214" s="46"/>
      <c r="E214" s="39" t="s">
        <v>509</v>
      </c>
      <c r="F214" s="46"/>
      <c r="G214" s="46"/>
      <c r="H214" s="46"/>
      <c r="I214" s="46"/>
      <c r="J214" s="47"/>
    </row>
    <row r="215">
      <c r="A215" s="31" t="s">
        <v>190</v>
      </c>
      <c r="B215" s="32"/>
      <c r="C215" s="33" t="s">
        <v>510</v>
      </c>
      <c r="D215" s="34"/>
      <c r="E215" s="31" t="s">
        <v>841</v>
      </c>
      <c r="F215" s="34"/>
      <c r="G215" s="34"/>
      <c r="H215" s="34"/>
      <c r="I215" s="35">
        <f>SUMIFS(I216:I230,A216:A230,"P")</f>
        <v>0</v>
      </c>
      <c r="J215" s="36"/>
    </row>
    <row r="216">
      <c r="A216" s="37" t="s">
        <v>193</v>
      </c>
      <c r="B216" s="37">
        <v>48</v>
      </c>
      <c r="C216" s="38" t="s">
        <v>842</v>
      </c>
      <c r="D216" s="37" t="s">
        <v>232</v>
      </c>
      <c r="E216" s="39" t="s">
        <v>843</v>
      </c>
      <c r="F216" s="40" t="s">
        <v>197</v>
      </c>
      <c r="G216" s="41">
        <v>42</v>
      </c>
      <c r="H216" s="42">
        <v>0</v>
      </c>
      <c r="I216" s="43">
        <f>ROUND(G216*H216,P4)</f>
        <v>0</v>
      </c>
      <c r="J216" s="37"/>
      <c r="O216" s="44">
        <f>I216*0.21</f>
        <v>0</v>
      </c>
      <c r="P216">
        <v>3</v>
      </c>
    </row>
    <row r="217">
      <c r="A217" s="37" t="s">
        <v>198</v>
      </c>
      <c r="B217" s="45"/>
      <c r="C217" s="46"/>
      <c r="D217" s="46"/>
      <c r="E217" s="39" t="s">
        <v>843</v>
      </c>
      <c r="F217" s="46"/>
      <c r="G217" s="46"/>
      <c r="H217" s="46"/>
      <c r="I217" s="46"/>
      <c r="J217" s="47"/>
    </row>
    <row r="218" ht="90">
      <c r="A218" s="37" t="s">
        <v>202</v>
      </c>
      <c r="B218" s="45"/>
      <c r="C218" s="46"/>
      <c r="D218" s="46"/>
      <c r="E218" s="39" t="s">
        <v>844</v>
      </c>
      <c r="F218" s="46"/>
      <c r="G218" s="46"/>
      <c r="H218" s="46"/>
      <c r="I218" s="46"/>
      <c r="J218" s="47"/>
    </row>
    <row r="219" ht="30">
      <c r="A219" s="37" t="s">
        <v>193</v>
      </c>
      <c r="B219" s="37">
        <v>49</v>
      </c>
      <c r="C219" s="38" t="s">
        <v>845</v>
      </c>
      <c r="D219" s="37" t="s">
        <v>232</v>
      </c>
      <c r="E219" s="39" t="s">
        <v>846</v>
      </c>
      <c r="F219" s="40" t="s">
        <v>197</v>
      </c>
      <c r="G219" s="41">
        <v>167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 ht="30">
      <c r="A220" s="37" t="s">
        <v>198</v>
      </c>
      <c r="B220" s="45"/>
      <c r="C220" s="46"/>
      <c r="D220" s="46"/>
      <c r="E220" s="39" t="s">
        <v>846</v>
      </c>
      <c r="F220" s="46"/>
      <c r="G220" s="46"/>
      <c r="H220" s="46"/>
      <c r="I220" s="46"/>
      <c r="J220" s="47"/>
    </row>
    <row r="221" ht="165">
      <c r="A221" s="37" t="s">
        <v>202</v>
      </c>
      <c r="B221" s="45"/>
      <c r="C221" s="46"/>
      <c r="D221" s="46"/>
      <c r="E221" s="39" t="s">
        <v>847</v>
      </c>
      <c r="F221" s="46"/>
      <c r="G221" s="46"/>
      <c r="H221" s="46"/>
      <c r="I221" s="46"/>
      <c r="J221" s="47"/>
    </row>
    <row r="222" ht="30">
      <c r="A222" s="37" t="s">
        <v>193</v>
      </c>
      <c r="B222" s="37">
        <v>50</v>
      </c>
      <c r="C222" s="38" t="s">
        <v>848</v>
      </c>
      <c r="D222" s="37" t="s">
        <v>232</v>
      </c>
      <c r="E222" s="39" t="s">
        <v>849</v>
      </c>
      <c r="F222" s="40" t="s">
        <v>197</v>
      </c>
      <c r="G222" s="41">
        <v>243.09999999999999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 ht="30">
      <c r="A223" s="37" t="s">
        <v>198</v>
      </c>
      <c r="B223" s="45"/>
      <c r="C223" s="46"/>
      <c r="D223" s="46"/>
      <c r="E223" s="39" t="s">
        <v>849</v>
      </c>
      <c r="F223" s="46"/>
      <c r="G223" s="46"/>
      <c r="H223" s="46"/>
      <c r="I223" s="46"/>
      <c r="J223" s="47"/>
    </row>
    <row r="224" ht="165">
      <c r="A224" s="37" t="s">
        <v>202</v>
      </c>
      <c r="B224" s="45"/>
      <c r="C224" s="46"/>
      <c r="D224" s="46"/>
      <c r="E224" s="39" t="s">
        <v>847</v>
      </c>
      <c r="F224" s="46"/>
      <c r="G224" s="46"/>
      <c r="H224" s="46"/>
      <c r="I224" s="46"/>
      <c r="J224" s="47"/>
    </row>
    <row r="225" ht="30">
      <c r="A225" s="37" t="s">
        <v>193</v>
      </c>
      <c r="B225" s="37">
        <v>51</v>
      </c>
      <c r="C225" s="38" t="s">
        <v>850</v>
      </c>
      <c r="D225" s="37" t="s">
        <v>232</v>
      </c>
      <c r="E225" s="39" t="s">
        <v>851</v>
      </c>
      <c r="F225" s="40" t="s">
        <v>197</v>
      </c>
      <c r="G225" s="41">
        <v>55.200000000000003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 ht="30">
      <c r="A226" s="37" t="s">
        <v>198</v>
      </c>
      <c r="B226" s="45"/>
      <c r="C226" s="46"/>
      <c r="D226" s="46"/>
      <c r="E226" s="39" t="s">
        <v>851</v>
      </c>
      <c r="F226" s="46"/>
      <c r="G226" s="46"/>
      <c r="H226" s="46"/>
      <c r="I226" s="46"/>
      <c r="J226" s="47"/>
    </row>
    <row r="227" ht="90">
      <c r="A227" s="37" t="s">
        <v>202</v>
      </c>
      <c r="B227" s="45"/>
      <c r="C227" s="46"/>
      <c r="D227" s="46"/>
      <c r="E227" s="39" t="s">
        <v>852</v>
      </c>
      <c r="F227" s="46"/>
      <c r="G227" s="46"/>
      <c r="H227" s="46"/>
      <c r="I227" s="46"/>
      <c r="J227" s="47"/>
    </row>
    <row r="228">
      <c r="A228" s="37" t="s">
        <v>193</v>
      </c>
      <c r="B228" s="37">
        <v>52</v>
      </c>
      <c r="C228" s="38" t="s">
        <v>853</v>
      </c>
      <c r="D228" s="37" t="s">
        <v>232</v>
      </c>
      <c r="E228" s="39" t="s">
        <v>854</v>
      </c>
      <c r="F228" s="40" t="s">
        <v>292</v>
      </c>
      <c r="G228" s="41">
        <v>2</v>
      </c>
      <c r="H228" s="42">
        <v>0</v>
      </c>
      <c r="I228" s="43">
        <f>ROUND(G228*H228,P4)</f>
        <v>0</v>
      </c>
      <c r="J228" s="37"/>
      <c r="O228" s="44">
        <f>I228*0.21</f>
        <v>0</v>
      </c>
      <c r="P228">
        <v>3</v>
      </c>
    </row>
    <row r="229">
      <c r="A229" s="37" t="s">
        <v>198</v>
      </c>
      <c r="B229" s="45"/>
      <c r="C229" s="46"/>
      <c r="D229" s="46"/>
      <c r="E229" s="39" t="s">
        <v>854</v>
      </c>
      <c r="F229" s="46"/>
      <c r="G229" s="46"/>
      <c r="H229" s="46"/>
      <c r="I229" s="46"/>
      <c r="J229" s="47"/>
    </row>
    <row r="230" ht="90">
      <c r="A230" s="37" t="s">
        <v>202</v>
      </c>
      <c r="B230" s="45"/>
      <c r="C230" s="46"/>
      <c r="D230" s="46"/>
      <c r="E230" s="39" t="s">
        <v>855</v>
      </c>
      <c r="F230" s="46"/>
      <c r="G230" s="46"/>
      <c r="H230" s="46"/>
      <c r="I230" s="46"/>
      <c r="J230" s="47"/>
    </row>
    <row r="231">
      <c r="A231" s="31" t="s">
        <v>190</v>
      </c>
      <c r="B231" s="32"/>
      <c r="C231" s="33" t="s">
        <v>517</v>
      </c>
      <c r="D231" s="34"/>
      <c r="E231" s="31" t="s">
        <v>518</v>
      </c>
      <c r="F231" s="34"/>
      <c r="G231" s="34"/>
      <c r="H231" s="34"/>
      <c r="I231" s="35">
        <f>SUMIFS(I232:I243,A232:A243,"P")</f>
        <v>0</v>
      </c>
      <c r="J231" s="36"/>
    </row>
    <row r="232">
      <c r="A232" s="37" t="s">
        <v>193</v>
      </c>
      <c r="B232" s="37">
        <v>53</v>
      </c>
      <c r="C232" s="38" t="s">
        <v>545</v>
      </c>
      <c r="D232" s="37" t="s">
        <v>232</v>
      </c>
      <c r="E232" s="39" t="s">
        <v>546</v>
      </c>
      <c r="F232" s="40" t="s">
        <v>226</v>
      </c>
      <c r="G232" s="41">
        <v>14.5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198</v>
      </c>
      <c r="B233" s="45"/>
      <c r="C233" s="46"/>
      <c r="D233" s="46"/>
      <c r="E233" s="39" t="s">
        <v>546</v>
      </c>
      <c r="F233" s="46"/>
      <c r="G233" s="46"/>
      <c r="H233" s="46"/>
      <c r="I233" s="46"/>
      <c r="J233" s="47"/>
    </row>
    <row r="234" ht="225">
      <c r="A234" s="37" t="s">
        <v>202</v>
      </c>
      <c r="B234" s="45"/>
      <c r="C234" s="46"/>
      <c r="D234" s="46"/>
      <c r="E234" s="39" t="s">
        <v>856</v>
      </c>
      <c r="F234" s="46"/>
      <c r="G234" s="46"/>
      <c r="H234" s="46"/>
      <c r="I234" s="46"/>
      <c r="J234" s="47"/>
    </row>
    <row r="235">
      <c r="A235" s="37" t="s">
        <v>193</v>
      </c>
      <c r="B235" s="37">
        <v>54</v>
      </c>
      <c r="C235" s="38" t="s">
        <v>857</v>
      </c>
      <c r="D235" s="37" t="s">
        <v>232</v>
      </c>
      <c r="E235" s="39" t="s">
        <v>858</v>
      </c>
      <c r="F235" s="40" t="s">
        <v>197</v>
      </c>
      <c r="G235" s="41">
        <v>220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198</v>
      </c>
      <c r="B236" s="45"/>
      <c r="C236" s="46"/>
      <c r="D236" s="46"/>
      <c r="E236" s="39" t="s">
        <v>858</v>
      </c>
      <c r="F236" s="46"/>
      <c r="G236" s="46"/>
      <c r="H236" s="46"/>
      <c r="I236" s="46"/>
      <c r="J236" s="47"/>
    </row>
    <row r="237" ht="195">
      <c r="A237" s="37" t="s">
        <v>202</v>
      </c>
      <c r="B237" s="45"/>
      <c r="C237" s="46"/>
      <c r="D237" s="46"/>
      <c r="E237" s="39" t="s">
        <v>859</v>
      </c>
      <c r="F237" s="46"/>
      <c r="G237" s="46"/>
      <c r="H237" s="46"/>
      <c r="I237" s="46"/>
      <c r="J237" s="47"/>
    </row>
    <row r="238">
      <c r="A238" s="37" t="s">
        <v>193</v>
      </c>
      <c r="B238" s="37">
        <v>55</v>
      </c>
      <c r="C238" s="38" t="s">
        <v>860</v>
      </c>
      <c r="D238" s="37" t="s">
        <v>232</v>
      </c>
      <c r="E238" s="39" t="s">
        <v>861</v>
      </c>
      <c r="F238" s="40" t="s">
        <v>292</v>
      </c>
      <c r="G238" s="41">
        <v>2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198</v>
      </c>
      <c r="B239" s="45"/>
      <c r="C239" s="46"/>
      <c r="D239" s="46"/>
      <c r="E239" s="39" t="s">
        <v>861</v>
      </c>
      <c r="F239" s="46"/>
      <c r="G239" s="46"/>
      <c r="H239" s="46"/>
      <c r="I239" s="46"/>
      <c r="J239" s="47"/>
    </row>
    <row r="240" ht="165">
      <c r="A240" s="37" t="s">
        <v>202</v>
      </c>
      <c r="B240" s="45"/>
      <c r="C240" s="46"/>
      <c r="D240" s="46"/>
      <c r="E240" s="39" t="s">
        <v>862</v>
      </c>
      <c r="F240" s="46"/>
      <c r="G240" s="46"/>
      <c r="H240" s="46"/>
      <c r="I240" s="46"/>
      <c r="J240" s="47"/>
    </row>
    <row r="241">
      <c r="A241" s="37" t="s">
        <v>193</v>
      </c>
      <c r="B241" s="37">
        <v>56</v>
      </c>
      <c r="C241" s="38" t="s">
        <v>863</v>
      </c>
      <c r="D241" s="37" t="s">
        <v>232</v>
      </c>
      <c r="E241" s="39" t="s">
        <v>864</v>
      </c>
      <c r="F241" s="40" t="s">
        <v>213</v>
      </c>
      <c r="G241" s="41">
        <v>33.25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>
      <c r="A242" s="37" t="s">
        <v>198</v>
      </c>
      <c r="B242" s="45"/>
      <c r="C242" s="46"/>
      <c r="D242" s="46"/>
      <c r="E242" s="39" t="s">
        <v>864</v>
      </c>
      <c r="F242" s="46"/>
      <c r="G242" s="46"/>
      <c r="H242" s="46"/>
      <c r="I242" s="46"/>
      <c r="J242" s="47"/>
    </row>
    <row r="243" ht="150">
      <c r="A243" s="37" t="s">
        <v>202</v>
      </c>
      <c r="B243" s="45"/>
      <c r="C243" s="46"/>
      <c r="D243" s="46"/>
      <c r="E243" s="39" t="s">
        <v>865</v>
      </c>
      <c r="F243" s="46"/>
      <c r="G243" s="46"/>
      <c r="H243" s="46"/>
      <c r="I243" s="46"/>
      <c r="J243" s="47"/>
    </row>
    <row r="244">
      <c r="A244" s="31" t="s">
        <v>190</v>
      </c>
      <c r="B244" s="32"/>
      <c r="C244" s="33" t="s">
        <v>562</v>
      </c>
      <c r="D244" s="34"/>
      <c r="E244" s="31" t="s">
        <v>563</v>
      </c>
      <c r="F244" s="34"/>
      <c r="G244" s="34"/>
      <c r="H244" s="34"/>
      <c r="I244" s="35">
        <f>SUMIFS(I245:I253,A245:A253,"P")</f>
        <v>0</v>
      </c>
      <c r="J244" s="36"/>
    </row>
    <row r="245">
      <c r="A245" s="37" t="s">
        <v>193</v>
      </c>
      <c r="B245" s="37">
        <v>61</v>
      </c>
      <c r="C245" s="38" t="s">
        <v>866</v>
      </c>
      <c r="D245" s="37" t="s">
        <v>232</v>
      </c>
      <c r="E245" s="39" t="s">
        <v>867</v>
      </c>
      <c r="F245" s="40" t="s">
        <v>234</v>
      </c>
      <c r="G245" s="41">
        <v>1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>
      <c r="A246" s="37" t="s">
        <v>198</v>
      </c>
      <c r="B246" s="45"/>
      <c r="C246" s="46"/>
      <c r="D246" s="46"/>
      <c r="E246" s="39" t="s">
        <v>867</v>
      </c>
      <c r="F246" s="46"/>
      <c r="G246" s="46"/>
      <c r="H246" s="46"/>
      <c r="I246" s="46"/>
      <c r="J246" s="47"/>
    </row>
    <row r="247" ht="60">
      <c r="A247" s="37" t="s">
        <v>202</v>
      </c>
      <c r="B247" s="45"/>
      <c r="C247" s="46"/>
      <c r="D247" s="46"/>
      <c r="E247" s="39" t="s">
        <v>235</v>
      </c>
      <c r="F247" s="46"/>
      <c r="G247" s="46"/>
      <c r="H247" s="46"/>
      <c r="I247" s="46"/>
      <c r="J247" s="47"/>
    </row>
    <row r="248">
      <c r="A248" s="37" t="s">
        <v>193</v>
      </c>
      <c r="B248" s="37">
        <v>62</v>
      </c>
      <c r="C248" s="38" t="s">
        <v>868</v>
      </c>
      <c r="D248" s="37" t="s">
        <v>232</v>
      </c>
      <c r="E248" s="39" t="s">
        <v>869</v>
      </c>
      <c r="F248" s="40" t="s">
        <v>213</v>
      </c>
      <c r="G248" s="41">
        <v>23.850000000000001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>
      <c r="A249" s="37" t="s">
        <v>198</v>
      </c>
      <c r="B249" s="45"/>
      <c r="C249" s="46"/>
      <c r="D249" s="46"/>
      <c r="E249" s="39" t="s">
        <v>869</v>
      </c>
      <c r="F249" s="46"/>
      <c r="G249" s="46"/>
      <c r="H249" s="46"/>
      <c r="I249" s="46"/>
      <c r="J249" s="47"/>
    </row>
    <row r="250" ht="105">
      <c r="A250" s="37" t="s">
        <v>202</v>
      </c>
      <c r="B250" s="45"/>
      <c r="C250" s="46"/>
      <c r="D250" s="46"/>
      <c r="E250" s="39" t="s">
        <v>870</v>
      </c>
      <c r="F250" s="46"/>
      <c r="G250" s="46"/>
      <c r="H250" s="46"/>
      <c r="I250" s="46"/>
      <c r="J250" s="47"/>
    </row>
    <row r="251">
      <c r="A251" s="37" t="s">
        <v>193</v>
      </c>
      <c r="B251" s="37">
        <v>63</v>
      </c>
      <c r="C251" s="38" t="s">
        <v>871</v>
      </c>
      <c r="D251" s="37" t="s">
        <v>232</v>
      </c>
      <c r="E251" s="39" t="s">
        <v>872</v>
      </c>
      <c r="F251" s="40" t="s">
        <v>292</v>
      </c>
      <c r="G251" s="41">
        <v>1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>
      <c r="A252" s="37" t="s">
        <v>198</v>
      </c>
      <c r="B252" s="45"/>
      <c r="C252" s="46"/>
      <c r="D252" s="46"/>
      <c r="E252" s="39" t="s">
        <v>872</v>
      </c>
      <c r="F252" s="46"/>
      <c r="G252" s="46"/>
      <c r="H252" s="46"/>
      <c r="I252" s="46"/>
      <c r="J252" s="47"/>
    </row>
    <row r="253" ht="120">
      <c r="A253" s="37" t="s">
        <v>202</v>
      </c>
      <c r="B253" s="45"/>
      <c r="C253" s="46"/>
      <c r="D253" s="46"/>
      <c r="E253" s="39" t="s">
        <v>873</v>
      </c>
      <c r="F253" s="46"/>
      <c r="G253" s="46"/>
      <c r="H253" s="46"/>
      <c r="I253" s="46"/>
      <c r="J253" s="47"/>
    </row>
    <row r="254">
      <c r="A254" s="31" t="s">
        <v>190</v>
      </c>
      <c r="B254" s="32"/>
      <c r="C254" s="33" t="s">
        <v>573</v>
      </c>
      <c r="D254" s="34"/>
      <c r="E254" s="31" t="s">
        <v>574</v>
      </c>
      <c r="F254" s="34"/>
      <c r="G254" s="34"/>
      <c r="H254" s="34"/>
      <c r="I254" s="35">
        <f>SUMIFS(I255:I269,A255:A269,"P")</f>
        <v>0</v>
      </c>
      <c r="J254" s="36"/>
    </row>
    <row r="255" ht="45">
      <c r="A255" s="37" t="s">
        <v>193</v>
      </c>
      <c r="B255" s="37">
        <v>57</v>
      </c>
      <c r="C255" s="38" t="s">
        <v>580</v>
      </c>
      <c r="D255" s="37" t="s">
        <v>581</v>
      </c>
      <c r="E255" s="39" t="s">
        <v>582</v>
      </c>
      <c r="F255" s="40" t="s">
        <v>286</v>
      </c>
      <c r="G255" s="41">
        <v>81730.712</v>
      </c>
      <c r="H255" s="42">
        <v>0</v>
      </c>
      <c r="I255" s="43">
        <f>ROUND(G255*H255,P4)</f>
        <v>0</v>
      </c>
      <c r="J255" s="37"/>
      <c r="O255" s="44">
        <f>I255*0.21</f>
        <v>0</v>
      </c>
      <c r="P255">
        <v>3</v>
      </c>
    </row>
    <row r="256" ht="30">
      <c r="A256" s="37" t="s">
        <v>198</v>
      </c>
      <c r="B256" s="45"/>
      <c r="C256" s="46"/>
      <c r="D256" s="46"/>
      <c r="E256" s="39" t="s">
        <v>578</v>
      </c>
      <c r="F256" s="46"/>
      <c r="G256" s="46"/>
      <c r="H256" s="46"/>
      <c r="I256" s="46"/>
      <c r="J256" s="47"/>
    </row>
    <row r="257" ht="210">
      <c r="A257" s="37" t="s">
        <v>202</v>
      </c>
      <c r="B257" s="45"/>
      <c r="C257" s="46"/>
      <c r="D257" s="46"/>
      <c r="E257" s="39" t="s">
        <v>579</v>
      </c>
      <c r="F257" s="46"/>
      <c r="G257" s="46"/>
      <c r="H257" s="46"/>
      <c r="I257" s="46"/>
      <c r="J257" s="47"/>
    </row>
    <row r="258" ht="45">
      <c r="A258" s="37" t="s">
        <v>193</v>
      </c>
      <c r="B258" s="37">
        <v>58</v>
      </c>
      <c r="C258" s="38" t="s">
        <v>586</v>
      </c>
      <c r="D258" s="37" t="s">
        <v>587</v>
      </c>
      <c r="E258" s="39" t="s">
        <v>588</v>
      </c>
      <c r="F258" s="40" t="s">
        <v>286</v>
      </c>
      <c r="G258" s="41">
        <v>27.280000000000001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 ht="30">
      <c r="A259" s="37" t="s">
        <v>198</v>
      </c>
      <c r="B259" s="45"/>
      <c r="C259" s="46"/>
      <c r="D259" s="46"/>
      <c r="E259" s="39" t="s">
        <v>578</v>
      </c>
      <c r="F259" s="46"/>
      <c r="G259" s="46"/>
      <c r="H259" s="46"/>
      <c r="I259" s="46"/>
      <c r="J259" s="47"/>
    </row>
    <row r="260" ht="210">
      <c r="A260" s="37" t="s">
        <v>202</v>
      </c>
      <c r="B260" s="45"/>
      <c r="C260" s="46"/>
      <c r="D260" s="46"/>
      <c r="E260" s="39" t="s">
        <v>579</v>
      </c>
      <c r="F260" s="46"/>
      <c r="G260" s="46"/>
      <c r="H260" s="46"/>
      <c r="I260" s="46"/>
      <c r="J260" s="47"/>
    </row>
    <row r="261" ht="45">
      <c r="A261" s="37" t="s">
        <v>193</v>
      </c>
      <c r="B261" s="37">
        <v>59</v>
      </c>
      <c r="C261" s="38" t="s">
        <v>874</v>
      </c>
      <c r="D261" s="37" t="s">
        <v>875</v>
      </c>
      <c r="E261" s="39" t="s">
        <v>876</v>
      </c>
      <c r="F261" s="40" t="s">
        <v>286</v>
      </c>
      <c r="G261" s="41">
        <v>177.529</v>
      </c>
      <c r="H261" s="42">
        <v>0</v>
      </c>
      <c r="I261" s="43">
        <f>ROUND(G261*H261,P4)</f>
        <v>0</v>
      </c>
      <c r="J261" s="37"/>
      <c r="O261" s="44">
        <f>I261*0.21</f>
        <v>0</v>
      </c>
      <c r="P261">
        <v>3</v>
      </c>
    </row>
    <row r="262" ht="30">
      <c r="A262" s="37" t="s">
        <v>198</v>
      </c>
      <c r="B262" s="45"/>
      <c r="C262" s="46"/>
      <c r="D262" s="46"/>
      <c r="E262" s="39" t="s">
        <v>578</v>
      </c>
      <c r="F262" s="46"/>
      <c r="G262" s="46"/>
      <c r="H262" s="46"/>
      <c r="I262" s="46"/>
      <c r="J262" s="47"/>
    </row>
    <row r="263" ht="210">
      <c r="A263" s="37" t="s">
        <v>202</v>
      </c>
      <c r="B263" s="45"/>
      <c r="C263" s="46"/>
      <c r="D263" s="46"/>
      <c r="E263" s="39" t="s">
        <v>579</v>
      </c>
      <c r="F263" s="46"/>
      <c r="G263" s="46"/>
      <c r="H263" s="46"/>
      <c r="I263" s="46"/>
      <c r="J263" s="47"/>
    </row>
    <row r="264" ht="45">
      <c r="A264" s="37" t="s">
        <v>193</v>
      </c>
      <c r="B264" s="37">
        <v>69</v>
      </c>
      <c r="C264" s="38" t="s">
        <v>877</v>
      </c>
      <c r="D264" s="37" t="s">
        <v>878</v>
      </c>
      <c r="E264" s="39" t="s">
        <v>879</v>
      </c>
      <c r="F264" s="40" t="s">
        <v>286</v>
      </c>
      <c r="G264" s="41">
        <v>624.39999999999998</v>
      </c>
      <c r="H264" s="42">
        <v>0</v>
      </c>
      <c r="I264" s="43">
        <f>ROUND(G264*H264,P4)</f>
        <v>0</v>
      </c>
      <c r="J264" s="37"/>
      <c r="O264" s="44">
        <f>I264*0.21</f>
        <v>0</v>
      </c>
      <c r="P264">
        <v>3</v>
      </c>
    </row>
    <row r="265" ht="30">
      <c r="A265" s="37" t="s">
        <v>198</v>
      </c>
      <c r="B265" s="45"/>
      <c r="C265" s="46"/>
      <c r="D265" s="46"/>
      <c r="E265" s="39" t="s">
        <v>880</v>
      </c>
      <c r="F265" s="46"/>
      <c r="G265" s="46"/>
      <c r="H265" s="46"/>
      <c r="I265" s="46"/>
      <c r="J265" s="47"/>
    </row>
    <row r="266" ht="409.5">
      <c r="A266" s="37" t="s">
        <v>202</v>
      </c>
      <c r="B266" s="45"/>
      <c r="C266" s="46"/>
      <c r="D266" s="46"/>
      <c r="E266" s="52" t="s">
        <v>881</v>
      </c>
      <c r="F266" s="46"/>
      <c r="G266" s="46"/>
      <c r="H266" s="46"/>
      <c r="I266" s="46"/>
      <c r="J266" s="47"/>
    </row>
    <row r="267" ht="45">
      <c r="A267" s="37" t="s">
        <v>193</v>
      </c>
      <c r="B267" s="37">
        <v>60</v>
      </c>
      <c r="C267" s="38" t="s">
        <v>882</v>
      </c>
      <c r="D267" s="37" t="s">
        <v>883</v>
      </c>
      <c r="E267" s="39" t="s">
        <v>884</v>
      </c>
      <c r="F267" s="40" t="s">
        <v>286</v>
      </c>
      <c r="G267" s="41">
        <v>2420</v>
      </c>
      <c r="H267" s="42">
        <v>0</v>
      </c>
      <c r="I267" s="43">
        <f>ROUND(G267*H267,P4)</f>
        <v>0</v>
      </c>
      <c r="J267" s="37"/>
      <c r="O267" s="44">
        <f>I267*0.21</f>
        <v>0</v>
      </c>
      <c r="P267">
        <v>3</v>
      </c>
    </row>
    <row r="268" ht="30">
      <c r="A268" s="37" t="s">
        <v>198</v>
      </c>
      <c r="B268" s="45"/>
      <c r="C268" s="46"/>
      <c r="D268" s="46"/>
      <c r="E268" s="39" t="s">
        <v>578</v>
      </c>
      <c r="F268" s="46"/>
      <c r="G268" s="46"/>
      <c r="H268" s="46"/>
      <c r="I268" s="46"/>
      <c r="J268" s="47"/>
    </row>
    <row r="269" ht="210">
      <c r="A269" s="37" t="s">
        <v>202</v>
      </c>
      <c r="B269" s="49"/>
      <c r="C269" s="50"/>
      <c r="D269" s="50"/>
      <c r="E269" s="39" t="s">
        <v>579</v>
      </c>
      <c r="F269" s="50"/>
      <c r="G269" s="50"/>
      <c r="H269" s="50"/>
      <c r="I269" s="50"/>
      <c r="J269" s="51"/>
    </row>
  </sheetData>
  <sheetProtection sheet="1" objects="1" scenarios="1" spinCount="100000" saltValue="ym61/XyQHMfzI6A13Di/zP2nYrQTOnJC+6oEoknvaC75IyjTvyYUlL3P8k8hXIhLuTbK8zBdMpOouBQa3krICA==" hashValue="mA3fvUMu4fSxZoJFpfyLZZoc/RYYltyXur6Wu4JZKpQ17h9Y3uYN3PgVA9hTK1IBGNOCI7TCjZD2ZpTXPycq/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885</v>
      </c>
      <c r="I3" s="25">
        <f>SUMIFS(I9:I39,A9:A39,"SD")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885</v>
      </c>
      <c r="D5" s="22"/>
      <c r="E5" s="23" t="s">
        <v>30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216</v>
      </c>
      <c r="D9" s="34"/>
      <c r="E9" s="31" t="s">
        <v>659</v>
      </c>
      <c r="F9" s="34"/>
      <c r="G9" s="34"/>
      <c r="H9" s="34"/>
      <c r="I9" s="35">
        <f>SUMIFS(I10:I12,A10:A12,"P")</f>
        <v>0</v>
      </c>
      <c r="J9" s="36"/>
    </row>
    <row r="10">
      <c r="A10" s="37" t="s">
        <v>193</v>
      </c>
      <c r="B10" s="37">
        <v>1</v>
      </c>
      <c r="C10" s="38" t="s">
        <v>663</v>
      </c>
      <c r="D10" s="37" t="s">
        <v>232</v>
      </c>
      <c r="E10" s="39" t="s">
        <v>664</v>
      </c>
      <c r="F10" s="40" t="s">
        <v>213</v>
      </c>
      <c r="G10" s="41">
        <v>645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664</v>
      </c>
      <c r="F11" s="46"/>
      <c r="G11" s="46"/>
      <c r="H11" s="46"/>
      <c r="I11" s="46"/>
      <c r="J11" s="47"/>
    </row>
    <row r="12" ht="409.5">
      <c r="A12" s="37" t="s">
        <v>202</v>
      </c>
      <c r="B12" s="45"/>
      <c r="C12" s="46"/>
      <c r="D12" s="46"/>
      <c r="E12" s="39" t="s">
        <v>662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672</v>
      </c>
      <c r="D13" s="34"/>
      <c r="E13" s="31" t="s">
        <v>673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674</v>
      </c>
      <c r="D14" s="37" t="s">
        <v>232</v>
      </c>
      <c r="E14" s="39" t="s">
        <v>675</v>
      </c>
      <c r="F14" s="40" t="s">
        <v>213</v>
      </c>
      <c r="G14" s="41">
        <v>11.4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675</v>
      </c>
      <c r="F15" s="46"/>
      <c r="G15" s="46"/>
      <c r="H15" s="46"/>
      <c r="I15" s="46"/>
      <c r="J15" s="47"/>
    </row>
    <row r="16" ht="409.5">
      <c r="A16" s="37" t="s">
        <v>202</v>
      </c>
      <c r="B16" s="45"/>
      <c r="C16" s="46"/>
      <c r="D16" s="46"/>
      <c r="E16" s="39" t="s">
        <v>677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698</v>
      </c>
      <c r="D17" s="34"/>
      <c r="E17" s="31" t="s">
        <v>699</v>
      </c>
      <c r="F17" s="34"/>
      <c r="G17" s="34"/>
      <c r="H17" s="34"/>
      <c r="I17" s="35">
        <f>SUMIFS(I18:I20,A18:A20,"P")</f>
        <v>0</v>
      </c>
      <c r="J17" s="36"/>
    </row>
    <row r="18">
      <c r="A18" s="37" t="s">
        <v>193</v>
      </c>
      <c r="B18" s="37">
        <v>3</v>
      </c>
      <c r="C18" s="38" t="s">
        <v>700</v>
      </c>
      <c r="D18" s="37" t="s">
        <v>232</v>
      </c>
      <c r="E18" s="39" t="s">
        <v>701</v>
      </c>
      <c r="F18" s="40" t="s">
        <v>226</v>
      </c>
      <c r="G18" s="41">
        <v>219.5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701</v>
      </c>
      <c r="F19" s="46"/>
      <c r="G19" s="46"/>
      <c r="H19" s="46"/>
      <c r="I19" s="46"/>
      <c r="J19" s="47"/>
    </row>
    <row r="20" ht="105">
      <c r="A20" s="37" t="s">
        <v>202</v>
      </c>
      <c r="B20" s="45"/>
      <c r="C20" s="46"/>
      <c r="D20" s="46"/>
      <c r="E20" s="39" t="s">
        <v>703</v>
      </c>
      <c r="F20" s="46"/>
      <c r="G20" s="46"/>
      <c r="H20" s="46"/>
      <c r="I20" s="46"/>
      <c r="J20" s="47"/>
    </row>
    <row r="21">
      <c r="A21" s="31" t="s">
        <v>190</v>
      </c>
      <c r="B21" s="32"/>
      <c r="C21" s="33" t="s">
        <v>345</v>
      </c>
      <c r="D21" s="34"/>
      <c r="E21" s="31" t="s">
        <v>722</v>
      </c>
      <c r="F21" s="34"/>
      <c r="G21" s="34"/>
      <c r="H21" s="34"/>
      <c r="I21" s="35">
        <f>SUMIFS(I22:I24,A22:A24,"P")</f>
        <v>0</v>
      </c>
      <c r="J21" s="36"/>
    </row>
    <row r="22">
      <c r="A22" s="37" t="s">
        <v>193</v>
      </c>
      <c r="B22" s="37">
        <v>4</v>
      </c>
      <c r="C22" s="38" t="s">
        <v>731</v>
      </c>
      <c r="D22" s="37" t="s">
        <v>232</v>
      </c>
      <c r="E22" s="39" t="s">
        <v>732</v>
      </c>
      <c r="F22" s="40" t="s">
        <v>213</v>
      </c>
      <c r="G22" s="41">
        <v>46.899999999999999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732</v>
      </c>
      <c r="F23" s="46"/>
      <c r="G23" s="46"/>
      <c r="H23" s="46"/>
      <c r="I23" s="46"/>
      <c r="J23" s="47"/>
    </row>
    <row r="24" ht="105">
      <c r="A24" s="37" t="s">
        <v>202</v>
      </c>
      <c r="B24" s="45"/>
      <c r="C24" s="46"/>
      <c r="D24" s="46"/>
      <c r="E24" s="39" t="s">
        <v>734</v>
      </c>
      <c r="F24" s="46"/>
      <c r="G24" s="46"/>
      <c r="H24" s="46"/>
      <c r="I24" s="46"/>
      <c r="J24" s="47"/>
    </row>
    <row r="25">
      <c r="A25" s="31" t="s">
        <v>190</v>
      </c>
      <c r="B25" s="32"/>
      <c r="C25" s="33" t="s">
        <v>745</v>
      </c>
      <c r="D25" s="34"/>
      <c r="E25" s="31" t="s">
        <v>746</v>
      </c>
      <c r="F25" s="34"/>
      <c r="G25" s="34"/>
      <c r="H25" s="34"/>
      <c r="I25" s="35">
        <f>SUMIFS(I26:I28,A26:A28,"P")</f>
        <v>0</v>
      </c>
      <c r="J25" s="36"/>
    </row>
    <row r="26">
      <c r="A26" s="37" t="s">
        <v>193</v>
      </c>
      <c r="B26" s="37">
        <v>5</v>
      </c>
      <c r="C26" s="38" t="s">
        <v>751</v>
      </c>
      <c r="D26" s="37" t="s">
        <v>232</v>
      </c>
      <c r="E26" s="39" t="s">
        <v>752</v>
      </c>
      <c r="F26" s="40" t="s">
        <v>226</v>
      </c>
      <c r="G26" s="41">
        <v>155.5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752</v>
      </c>
      <c r="F27" s="46"/>
      <c r="G27" s="46"/>
      <c r="H27" s="46"/>
      <c r="I27" s="46"/>
      <c r="J27" s="47"/>
    </row>
    <row r="28" ht="180">
      <c r="A28" s="37" t="s">
        <v>202</v>
      </c>
      <c r="B28" s="45"/>
      <c r="C28" s="46"/>
      <c r="D28" s="46"/>
      <c r="E28" s="39" t="s">
        <v>753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754</v>
      </c>
      <c r="D29" s="34"/>
      <c r="E29" s="31" t="s">
        <v>755</v>
      </c>
      <c r="F29" s="34"/>
      <c r="G29" s="34"/>
      <c r="H29" s="34"/>
      <c r="I29" s="35">
        <f>SUMIFS(I30:I32,A30:A32,"P")</f>
        <v>0</v>
      </c>
      <c r="J29" s="36"/>
    </row>
    <row r="30" ht="30">
      <c r="A30" s="37" t="s">
        <v>193</v>
      </c>
      <c r="B30" s="37">
        <v>6</v>
      </c>
      <c r="C30" s="38" t="s">
        <v>760</v>
      </c>
      <c r="D30" s="37" t="s">
        <v>232</v>
      </c>
      <c r="E30" s="39" t="s">
        <v>761</v>
      </c>
      <c r="F30" s="40" t="s">
        <v>213</v>
      </c>
      <c r="G30" s="41">
        <v>121.3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761</v>
      </c>
      <c r="F31" s="46"/>
      <c r="G31" s="46"/>
      <c r="H31" s="46"/>
      <c r="I31" s="46"/>
      <c r="J31" s="47"/>
    </row>
    <row r="32" ht="409.5">
      <c r="A32" s="37" t="s">
        <v>202</v>
      </c>
      <c r="B32" s="45"/>
      <c r="C32" s="46"/>
      <c r="D32" s="46"/>
      <c r="E32" s="39" t="s">
        <v>886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573</v>
      </c>
      <c r="D33" s="34"/>
      <c r="E33" s="31" t="s">
        <v>574</v>
      </c>
      <c r="F33" s="34"/>
      <c r="G33" s="34"/>
      <c r="H33" s="34"/>
      <c r="I33" s="35">
        <f>SUMIFS(I34:I39,A34:A39,"P")</f>
        <v>0</v>
      </c>
      <c r="J33" s="36"/>
    </row>
    <row r="34" ht="45">
      <c r="A34" s="37" t="s">
        <v>193</v>
      </c>
      <c r="B34" s="37">
        <v>7</v>
      </c>
      <c r="C34" s="38" t="s">
        <v>580</v>
      </c>
      <c r="D34" s="37" t="s">
        <v>581</v>
      </c>
      <c r="E34" s="39" t="s">
        <v>582</v>
      </c>
      <c r="F34" s="40" t="s">
        <v>286</v>
      </c>
      <c r="G34" s="41">
        <v>1312.8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578</v>
      </c>
      <c r="F35" s="46"/>
      <c r="G35" s="46"/>
      <c r="H35" s="46"/>
      <c r="I35" s="46"/>
      <c r="J35" s="47"/>
    </row>
    <row r="36" ht="210">
      <c r="A36" s="37" t="s">
        <v>202</v>
      </c>
      <c r="B36" s="45"/>
      <c r="C36" s="46"/>
      <c r="D36" s="46"/>
      <c r="E36" s="39" t="s">
        <v>579</v>
      </c>
      <c r="F36" s="46"/>
      <c r="G36" s="46"/>
      <c r="H36" s="46"/>
      <c r="I36" s="46"/>
      <c r="J36" s="47"/>
    </row>
    <row r="37" ht="45">
      <c r="A37" s="37" t="s">
        <v>193</v>
      </c>
      <c r="B37" s="37">
        <v>8</v>
      </c>
      <c r="C37" s="38" t="s">
        <v>604</v>
      </c>
      <c r="D37" s="37" t="s">
        <v>605</v>
      </c>
      <c r="E37" s="39" t="s">
        <v>606</v>
      </c>
      <c r="F37" s="40" t="s">
        <v>286</v>
      </c>
      <c r="G37" s="41">
        <v>15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578</v>
      </c>
      <c r="F38" s="46"/>
      <c r="G38" s="46"/>
      <c r="H38" s="46"/>
      <c r="I38" s="46"/>
      <c r="J38" s="47"/>
    </row>
    <row r="39" ht="210">
      <c r="A39" s="37" t="s">
        <v>202</v>
      </c>
      <c r="B39" s="49"/>
      <c r="C39" s="50"/>
      <c r="D39" s="50"/>
      <c r="E39" s="39" t="s">
        <v>579</v>
      </c>
      <c r="F39" s="50"/>
      <c r="G39" s="50"/>
      <c r="H39" s="50"/>
      <c r="I39" s="50"/>
      <c r="J39" s="51"/>
    </row>
  </sheetData>
  <sheetProtection sheet="1" objects="1" scenarios="1" spinCount="100000" saltValue="pWlFsUicESLHOO3aPgouObsMTZGoLmlLYcG0/am9O3+9GJRnMyLnGx2cWeYJyWQXyum94NTS2mOEt1icH3mfGg==" hashValue="PXO8v6C9FkvfTNupR7thGS1wiZGtL4PALd5DVqBjjnLQ5ylZp8fIrDUuiXkED7llYv9Vb94+qHpybppR6bgw9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887</v>
      </c>
      <c r="I3" s="25">
        <f>SUMIFS(I9:I45,A9:A45,"SD")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25</v>
      </c>
      <c r="D4" s="22"/>
      <c r="E4" s="23" t="s">
        <v>26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887</v>
      </c>
      <c r="D5" s="22"/>
      <c r="E5" s="23" t="s">
        <v>32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216</v>
      </c>
      <c r="D9" s="34"/>
      <c r="E9" s="31" t="s">
        <v>659</v>
      </c>
      <c r="F9" s="34"/>
      <c r="G9" s="34"/>
      <c r="H9" s="34"/>
      <c r="I9" s="35">
        <f>SUMIFS(I10:I12,A10:A12,"P")</f>
        <v>0</v>
      </c>
      <c r="J9" s="36"/>
    </row>
    <row r="10">
      <c r="A10" s="37" t="s">
        <v>193</v>
      </c>
      <c r="B10" s="37">
        <v>1</v>
      </c>
      <c r="C10" s="38" t="s">
        <v>663</v>
      </c>
      <c r="D10" s="37" t="s">
        <v>232</v>
      </c>
      <c r="E10" s="39" t="s">
        <v>664</v>
      </c>
      <c r="F10" s="40" t="s">
        <v>213</v>
      </c>
      <c r="G10" s="41">
        <v>439.89999999999998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664</v>
      </c>
      <c r="F11" s="46"/>
      <c r="G11" s="46"/>
      <c r="H11" s="46"/>
      <c r="I11" s="46"/>
      <c r="J11" s="47"/>
    </row>
    <row r="12" ht="409.5">
      <c r="A12" s="37" t="s">
        <v>202</v>
      </c>
      <c r="B12" s="45"/>
      <c r="C12" s="46"/>
      <c r="D12" s="46"/>
      <c r="E12" s="39" t="s">
        <v>662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698</v>
      </c>
      <c r="D13" s="34"/>
      <c r="E13" s="31" t="s">
        <v>699</v>
      </c>
      <c r="F13" s="34"/>
      <c r="G13" s="34"/>
      <c r="H13" s="34"/>
      <c r="I13" s="35">
        <f>SUMIFS(I14:I19,A14:A19,"P")</f>
        <v>0</v>
      </c>
      <c r="J13" s="36"/>
    </row>
    <row r="14">
      <c r="A14" s="37" t="s">
        <v>193</v>
      </c>
      <c r="B14" s="37">
        <v>2</v>
      </c>
      <c r="C14" s="38" t="s">
        <v>700</v>
      </c>
      <c r="D14" s="37" t="s">
        <v>232</v>
      </c>
      <c r="E14" s="39" t="s">
        <v>701</v>
      </c>
      <c r="F14" s="40" t="s">
        <v>226</v>
      </c>
      <c r="G14" s="41">
        <v>40.799999999999997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701</v>
      </c>
      <c r="F15" s="46"/>
      <c r="G15" s="46"/>
      <c r="H15" s="46"/>
      <c r="I15" s="46"/>
      <c r="J15" s="47"/>
    </row>
    <row r="16" ht="105">
      <c r="A16" s="37" t="s">
        <v>202</v>
      </c>
      <c r="B16" s="45"/>
      <c r="C16" s="46"/>
      <c r="D16" s="46"/>
      <c r="E16" s="39" t="s">
        <v>703</v>
      </c>
      <c r="F16" s="46"/>
      <c r="G16" s="46"/>
      <c r="H16" s="46"/>
      <c r="I16" s="46"/>
      <c r="J16" s="47"/>
    </row>
    <row r="17">
      <c r="A17" s="37" t="s">
        <v>193</v>
      </c>
      <c r="B17" s="37">
        <v>3</v>
      </c>
      <c r="C17" s="38" t="s">
        <v>704</v>
      </c>
      <c r="D17" s="37" t="s">
        <v>232</v>
      </c>
      <c r="E17" s="39" t="s">
        <v>705</v>
      </c>
      <c r="F17" s="40" t="s">
        <v>197</v>
      </c>
      <c r="G17" s="41">
        <v>24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>
      <c r="A18" s="37" t="s">
        <v>198</v>
      </c>
      <c r="B18" s="45"/>
      <c r="C18" s="46"/>
      <c r="D18" s="46"/>
      <c r="E18" s="39" t="s">
        <v>705</v>
      </c>
      <c r="F18" s="46"/>
      <c r="G18" s="46"/>
      <c r="H18" s="46"/>
      <c r="I18" s="46"/>
      <c r="J18" s="47"/>
    </row>
    <row r="19" ht="225">
      <c r="A19" s="37" t="s">
        <v>202</v>
      </c>
      <c r="B19" s="45"/>
      <c r="C19" s="46"/>
      <c r="D19" s="46"/>
      <c r="E19" s="39" t="s">
        <v>706</v>
      </c>
      <c r="F19" s="46"/>
      <c r="G19" s="46"/>
      <c r="H19" s="46"/>
      <c r="I19" s="46"/>
      <c r="J19" s="47"/>
    </row>
    <row r="20">
      <c r="A20" s="31" t="s">
        <v>190</v>
      </c>
      <c r="B20" s="32"/>
      <c r="C20" s="33" t="s">
        <v>754</v>
      </c>
      <c r="D20" s="34"/>
      <c r="E20" s="31" t="s">
        <v>755</v>
      </c>
      <c r="F20" s="34"/>
      <c r="G20" s="34"/>
      <c r="H20" s="34"/>
      <c r="I20" s="35">
        <f>SUMIFS(I21:I26,A21:A26,"P")</f>
        <v>0</v>
      </c>
      <c r="J20" s="36"/>
    </row>
    <row r="21" ht="30">
      <c r="A21" s="37" t="s">
        <v>193</v>
      </c>
      <c r="B21" s="37">
        <v>4</v>
      </c>
      <c r="C21" s="38" t="s">
        <v>760</v>
      </c>
      <c r="D21" s="37" t="s">
        <v>232</v>
      </c>
      <c r="E21" s="39" t="s">
        <v>761</v>
      </c>
      <c r="F21" s="40" t="s">
        <v>213</v>
      </c>
      <c r="G21" s="41">
        <v>74.400000000000006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761</v>
      </c>
      <c r="F22" s="46"/>
      <c r="G22" s="46"/>
      <c r="H22" s="46"/>
      <c r="I22" s="46"/>
      <c r="J22" s="47"/>
    </row>
    <row r="23" ht="409.5">
      <c r="A23" s="37" t="s">
        <v>202</v>
      </c>
      <c r="B23" s="45"/>
      <c r="C23" s="46"/>
      <c r="D23" s="46"/>
      <c r="E23" s="39" t="s">
        <v>886</v>
      </c>
      <c r="F23" s="46"/>
      <c r="G23" s="46"/>
      <c r="H23" s="46"/>
      <c r="I23" s="46"/>
      <c r="J23" s="47"/>
    </row>
    <row r="24" ht="30">
      <c r="A24" s="37" t="s">
        <v>193</v>
      </c>
      <c r="B24" s="37">
        <v>5</v>
      </c>
      <c r="C24" s="38" t="s">
        <v>768</v>
      </c>
      <c r="D24" s="37" t="s">
        <v>232</v>
      </c>
      <c r="E24" s="39" t="s">
        <v>769</v>
      </c>
      <c r="F24" s="40" t="s">
        <v>213</v>
      </c>
      <c r="G24" s="41">
        <v>34.899999999999999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198</v>
      </c>
      <c r="B25" s="45"/>
      <c r="C25" s="46"/>
      <c r="D25" s="46"/>
      <c r="E25" s="39" t="s">
        <v>769</v>
      </c>
      <c r="F25" s="46"/>
      <c r="G25" s="46"/>
      <c r="H25" s="46"/>
      <c r="I25" s="46"/>
      <c r="J25" s="47"/>
    </row>
    <row r="26" ht="360">
      <c r="A26" s="37" t="s">
        <v>202</v>
      </c>
      <c r="B26" s="45"/>
      <c r="C26" s="46"/>
      <c r="D26" s="46"/>
      <c r="E26" s="39" t="s">
        <v>888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811</v>
      </c>
      <c r="D27" s="34"/>
      <c r="E27" s="31" t="s">
        <v>812</v>
      </c>
      <c r="F27" s="34"/>
      <c r="G27" s="34"/>
      <c r="H27" s="34"/>
      <c r="I27" s="35">
        <f>SUMIFS(I28:I30,A28:A30,"P")</f>
        <v>0</v>
      </c>
      <c r="J27" s="36"/>
    </row>
    <row r="28">
      <c r="A28" s="37" t="s">
        <v>193</v>
      </c>
      <c r="B28" s="37">
        <v>6</v>
      </c>
      <c r="C28" s="38" t="s">
        <v>813</v>
      </c>
      <c r="D28" s="37" t="s">
        <v>232</v>
      </c>
      <c r="E28" s="39" t="s">
        <v>814</v>
      </c>
      <c r="F28" s="40" t="s">
        <v>197</v>
      </c>
      <c r="G28" s="41">
        <v>4.4000000000000004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814</v>
      </c>
      <c r="F29" s="46"/>
      <c r="G29" s="46"/>
      <c r="H29" s="46"/>
      <c r="I29" s="46"/>
      <c r="J29" s="47"/>
    </row>
    <row r="30" ht="330">
      <c r="A30" s="37" t="s">
        <v>202</v>
      </c>
      <c r="B30" s="45"/>
      <c r="C30" s="46"/>
      <c r="D30" s="46"/>
      <c r="E30" s="39" t="s">
        <v>815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816</v>
      </c>
      <c r="D31" s="34"/>
      <c r="E31" s="31" t="s">
        <v>817</v>
      </c>
      <c r="F31" s="34"/>
      <c r="G31" s="34"/>
      <c r="H31" s="34"/>
      <c r="I31" s="35">
        <f>SUMIFS(I32:I37,A32:A37,"P")</f>
        <v>0</v>
      </c>
      <c r="J31" s="36"/>
    </row>
    <row r="32">
      <c r="A32" s="37" t="s">
        <v>193</v>
      </c>
      <c r="B32" s="37">
        <v>7</v>
      </c>
      <c r="C32" s="38" t="s">
        <v>824</v>
      </c>
      <c r="D32" s="37" t="s">
        <v>232</v>
      </c>
      <c r="E32" s="39" t="s">
        <v>825</v>
      </c>
      <c r="F32" s="40" t="s">
        <v>292</v>
      </c>
      <c r="G32" s="41">
        <v>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825</v>
      </c>
      <c r="F33" s="46"/>
      <c r="G33" s="46"/>
      <c r="H33" s="46"/>
      <c r="I33" s="46"/>
      <c r="J33" s="47"/>
    </row>
    <row r="34" ht="135">
      <c r="A34" s="37" t="s">
        <v>202</v>
      </c>
      <c r="B34" s="45"/>
      <c r="C34" s="46"/>
      <c r="D34" s="46"/>
      <c r="E34" s="39" t="s">
        <v>826</v>
      </c>
      <c r="F34" s="46"/>
      <c r="G34" s="46"/>
      <c r="H34" s="46"/>
      <c r="I34" s="46"/>
      <c r="J34" s="47"/>
    </row>
    <row r="35">
      <c r="A35" s="37" t="s">
        <v>193</v>
      </c>
      <c r="B35" s="37">
        <v>8</v>
      </c>
      <c r="C35" s="38" t="s">
        <v>827</v>
      </c>
      <c r="D35" s="37" t="s">
        <v>232</v>
      </c>
      <c r="E35" s="39" t="s">
        <v>828</v>
      </c>
      <c r="F35" s="40" t="s">
        <v>213</v>
      </c>
      <c r="G35" s="41">
        <v>12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828</v>
      </c>
      <c r="F36" s="46"/>
      <c r="G36" s="46"/>
      <c r="H36" s="46"/>
      <c r="I36" s="46"/>
      <c r="J36" s="47"/>
    </row>
    <row r="37" ht="409.5">
      <c r="A37" s="37" t="s">
        <v>202</v>
      </c>
      <c r="B37" s="45"/>
      <c r="C37" s="46"/>
      <c r="D37" s="46"/>
      <c r="E37" s="39" t="s">
        <v>829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562</v>
      </c>
      <c r="D38" s="34"/>
      <c r="E38" s="31" t="s">
        <v>563</v>
      </c>
      <c r="F38" s="34"/>
      <c r="G38" s="34"/>
      <c r="H38" s="34"/>
      <c r="I38" s="35">
        <f>SUMIFS(I39:I41,A39:A41,"P")</f>
        <v>0</v>
      </c>
      <c r="J38" s="36"/>
    </row>
    <row r="39" ht="30">
      <c r="A39" s="37" t="s">
        <v>193</v>
      </c>
      <c r="B39" s="37">
        <v>10</v>
      </c>
      <c r="C39" s="38" t="s">
        <v>889</v>
      </c>
      <c r="D39" s="37" t="s">
        <v>232</v>
      </c>
      <c r="E39" s="39" t="s">
        <v>890</v>
      </c>
      <c r="F39" s="40" t="s">
        <v>226</v>
      </c>
      <c r="G39" s="41">
        <v>83.700000000000003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30">
      <c r="A40" s="37" t="s">
        <v>198</v>
      </c>
      <c r="B40" s="45"/>
      <c r="C40" s="46"/>
      <c r="D40" s="46"/>
      <c r="E40" s="39" t="s">
        <v>890</v>
      </c>
      <c r="F40" s="46"/>
      <c r="G40" s="46"/>
      <c r="H40" s="46"/>
      <c r="I40" s="46"/>
      <c r="J40" s="47"/>
    </row>
    <row r="41" ht="105">
      <c r="A41" s="37" t="s">
        <v>202</v>
      </c>
      <c r="B41" s="45"/>
      <c r="C41" s="46"/>
      <c r="D41" s="46"/>
      <c r="E41" s="39" t="s">
        <v>870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573</v>
      </c>
      <c r="D42" s="34"/>
      <c r="E42" s="31" t="s">
        <v>574</v>
      </c>
      <c r="F42" s="34"/>
      <c r="G42" s="34"/>
      <c r="H42" s="34"/>
      <c r="I42" s="35">
        <f>SUMIFS(I43:I45,A43:A45,"P")</f>
        <v>0</v>
      </c>
      <c r="J42" s="36"/>
    </row>
    <row r="43" ht="45">
      <c r="A43" s="37" t="s">
        <v>193</v>
      </c>
      <c r="B43" s="37">
        <v>9</v>
      </c>
      <c r="C43" s="38" t="s">
        <v>580</v>
      </c>
      <c r="D43" s="37" t="s">
        <v>581</v>
      </c>
      <c r="E43" s="39" t="s">
        <v>582</v>
      </c>
      <c r="F43" s="40" t="s">
        <v>286</v>
      </c>
      <c r="G43" s="41">
        <v>1014.2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578</v>
      </c>
      <c r="F44" s="46"/>
      <c r="G44" s="46"/>
      <c r="H44" s="46"/>
      <c r="I44" s="46"/>
      <c r="J44" s="47"/>
    </row>
    <row r="45" ht="210">
      <c r="A45" s="37" t="s">
        <v>202</v>
      </c>
      <c r="B45" s="49"/>
      <c r="C45" s="50"/>
      <c r="D45" s="50"/>
      <c r="E45" s="39" t="s">
        <v>579</v>
      </c>
      <c r="F45" s="50"/>
      <c r="G45" s="50"/>
      <c r="H45" s="50"/>
      <c r="I45" s="50"/>
      <c r="J45" s="51"/>
    </row>
  </sheetData>
  <sheetProtection sheet="1" objects="1" scenarios="1" spinCount="100000" saltValue="CNhSBj/C8+qYgyu94yGAyUG4KzeAND/eomC+oEZcJTpT5CiOzVnJcO06h+UbCG6PbrdIRQaxcjfdmfyi/mKIsw==" hashValue="WxKQYiVidJbOSbTtb/MWXLHO+gD+6WGJFgwLwUNKyAQ7mO6p2Wlu5JzMqWsYjcmI6xw6nwnUsrp8d7BOo8WJZ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891</v>
      </c>
      <c r="I3" s="25">
        <f>SUMIFS(I9:I52,A9:A52,"SD")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33</v>
      </c>
      <c r="D4" s="22"/>
      <c r="E4" s="23" t="s">
        <v>34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891</v>
      </c>
      <c r="D5" s="22"/>
      <c r="E5" s="23" t="s">
        <v>36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10.6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893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579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894</v>
      </c>
      <c r="D14" s="34"/>
      <c r="E14" s="31" t="s">
        <v>895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674</v>
      </c>
      <c r="D15" s="37" t="s">
        <v>232</v>
      </c>
      <c r="E15" s="39" t="s">
        <v>675</v>
      </c>
      <c r="F15" s="40" t="s">
        <v>213</v>
      </c>
      <c r="G15" s="41">
        <v>10.6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30">
      <c r="A16" s="37" t="s">
        <v>198</v>
      </c>
      <c r="B16" s="45"/>
      <c r="C16" s="46"/>
      <c r="D16" s="46"/>
      <c r="E16" s="39" t="s">
        <v>896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48" t="s">
        <v>897</v>
      </c>
      <c r="F17" s="46"/>
      <c r="G17" s="46"/>
      <c r="H17" s="46"/>
      <c r="I17" s="46"/>
      <c r="J17" s="47"/>
    </row>
    <row r="18" ht="409.5">
      <c r="A18" s="37" t="s">
        <v>202</v>
      </c>
      <c r="B18" s="45"/>
      <c r="C18" s="46"/>
      <c r="D18" s="46"/>
      <c r="E18" s="39" t="s">
        <v>677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898</v>
      </c>
      <c r="D19" s="37" t="s">
        <v>232</v>
      </c>
      <c r="E19" s="39" t="s">
        <v>899</v>
      </c>
      <c r="F19" s="40" t="s">
        <v>213</v>
      </c>
      <c r="G19" s="41">
        <v>10.6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900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897</v>
      </c>
      <c r="F21" s="46"/>
      <c r="G21" s="46"/>
      <c r="H21" s="46"/>
      <c r="I21" s="46"/>
      <c r="J21" s="47"/>
    </row>
    <row r="22" ht="330">
      <c r="A22" s="37" t="s">
        <v>202</v>
      </c>
      <c r="B22" s="45"/>
      <c r="C22" s="46"/>
      <c r="D22" s="46"/>
      <c r="E22" s="39" t="s">
        <v>901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229</v>
      </c>
      <c r="D23" s="34"/>
      <c r="E23" s="31" t="s">
        <v>902</v>
      </c>
      <c r="F23" s="34"/>
      <c r="G23" s="34"/>
      <c r="H23" s="34"/>
      <c r="I23" s="35">
        <f>SUMIFS(I24:I39,A24:A39,"P")</f>
        <v>0</v>
      </c>
      <c r="J23" s="36"/>
    </row>
    <row r="24">
      <c r="A24" s="37" t="s">
        <v>193</v>
      </c>
      <c r="B24" s="37">
        <v>4</v>
      </c>
      <c r="C24" s="38" t="s">
        <v>903</v>
      </c>
      <c r="D24" s="37" t="s">
        <v>232</v>
      </c>
      <c r="E24" s="39" t="s">
        <v>904</v>
      </c>
      <c r="F24" s="40" t="s">
        <v>213</v>
      </c>
      <c r="G24" s="41">
        <v>11.300000000000001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905</v>
      </c>
      <c r="F25" s="46"/>
      <c r="G25" s="46"/>
      <c r="H25" s="46"/>
      <c r="I25" s="46"/>
      <c r="J25" s="47"/>
    </row>
    <row r="26">
      <c r="A26" s="37" t="s">
        <v>200</v>
      </c>
      <c r="B26" s="45"/>
      <c r="C26" s="46"/>
      <c r="D26" s="46"/>
      <c r="E26" s="48" t="s">
        <v>906</v>
      </c>
      <c r="F26" s="46"/>
      <c r="G26" s="46"/>
      <c r="H26" s="46"/>
      <c r="I26" s="46"/>
      <c r="J26" s="47"/>
    </row>
    <row r="27" ht="409.5">
      <c r="A27" s="37" t="s">
        <v>202</v>
      </c>
      <c r="B27" s="45"/>
      <c r="C27" s="46"/>
      <c r="D27" s="46"/>
      <c r="E27" s="39" t="s">
        <v>907</v>
      </c>
      <c r="F27" s="46"/>
      <c r="G27" s="46"/>
      <c r="H27" s="46"/>
      <c r="I27" s="46"/>
      <c r="J27" s="47"/>
    </row>
    <row r="28">
      <c r="A28" s="37" t="s">
        <v>193</v>
      </c>
      <c r="B28" s="37">
        <v>5</v>
      </c>
      <c r="C28" s="38" t="s">
        <v>908</v>
      </c>
      <c r="D28" s="37" t="s">
        <v>232</v>
      </c>
      <c r="E28" s="39" t="s">
        <v>909</v>
      </c>
      <c r="F28" s="40" t="s">
        <v>213</v>
      </c>
      <c r="G28" s="41">
        <v>1.3999999999999999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910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48" t="s">
        <v>911</v>
      </c>
      <c r="F30" s="46"/>
      <c r="G30" s="46"/>
      <c r="H30" s="46"/>
      <c r="I30" s="46"/>
      <c r="J30" s="47"/>
    </row>
    <row r="31" ht="409.5">
      <c r="A31" s="37" t="s">
        <v>202</v>
      </c>
      <c r="B31" s="45"/>
      <c r="C31" s="46"/>
      <c r="D31" s="46"/>
      <c r="E31" s="39" t="s">
        <v>907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912</v>
      </c>
      <c r="D32" s="37" t="s">
        <v>232</v>
      </c>
      <c r="E32" s="39" t="s">
        <v>913</v>
      </c>
      <c r="F32" s="40" t="s">
        <v>286</v>
      </c>
      <c r="G32" s="41">
        <v>1.2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914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915</v>
      </c>
      <c r="F34" s="46"/>
      <c r="G34" s="46"/>
      <c r="H34" s="46"/>
      <c r="I34" s="46"/>
      <c r="J34" s="47"/>
    </row>
    <row r="35" ht="360">
      <c r="A35" s="37" t="s">
        <v>202</v>
      </c>
      <c r="B35" s="45"/>
      <c r="C35" s="46"/>
      <c r="D35" s="46"/>
      <c r="E35" s="39" t="s">
        <v>916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917</v>
      </c>
      <c r="D36" s="37" t="s">
        <v>232</v>
      </c>
      <c r="E36" s="39" t="s">
        <v>918</v>
      </c>
      <c r="F36" s="40" t="s">
        <v>197</v>
      </c>
      <c r="G36" s="41">
        <v>40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919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920</v>
      </c>
      <c r="F38" s="46"/>
      <c r="G38" s="46"/>
      <c r="H38" s="46"/>
      <c r="I38" s="46"/>
      <c r="J38" s="47"/>
    </row>
    <row r="39" ht="255">
      <c r="A39" s="37" t="s">
        <v>202</v>
      </c>
      <c r="B39" s="45"/>
      <c r="C39" s="46"/>
      <c r="D39" s="46"/>
      <c r="E39" s="39" t="s">
        <v>921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922</v>
      </c>
      <c r="D40" s="34"/>
      <c r="E40" s="31" t="s">
        <v>923</v>
      </c>
      <c r="F40" s="34"/>
      <c r="G40" s="34"/>
      <c r="H40" s="34"/>
      <c r="I40" s="35">
        <f>SUMIFS(I41:I52,A41:A52,"P")</f>
        <v>0</v>
      </c>
      <c r="J40" s="36"/>
    </row>
    <row r="41">
      <c r="A41" s="37" t="s">
        <v>193</v>
      </c>
      <c r="B41" s="37">
        <v>8</v>
      </c>
      <c r="C41" s="38" t="s">
        <v>924</v>
      </c>
      <c r="D41" s="37" t="s">
        <v>232</v>
      </c>
      <c r="E41" s="39" t="s">
        <v>925</v>
      </c>
      <c r="F41" s="40" t="s">
        <v>286</v>
      </c>
      <c r="G41" s="41">
        <v>0.90000000000000002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926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927</v>
      </c>
      <c r="F43" s="46"/>
      <c r="G43" s="46"/>
      <c r="H43" s="46"/>
      <c r="I43" s="46"/>
      <c r="J43" s="47"/>
    </row>
    <row r="44" ht="409.5">
      <c r="A44" s="37" t="s">
        <v>202</v>
      </c>
      <c r="B44" s="45"/>
      <c r="C44" s="46"/>
      <c r="D44" s="46"/>
      <c r="E44" s="39" t="s">
        <v>928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929</v>
      </c>
      <c r="D45" s="37" t="s">
        <v>232</v>
      </c>
      <c r="E45" s="39" t="s">
        <v>930</v>
      </c>
      <c r="F45" s="40" t="s">
        <v>226</v>
      </c>
      <c r="G45" s="41">
        <v>19.600000000000001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931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932</v>
      </c>
      <c r="F47" s="46"/>
      <c r="G47" s="46"/>
      <c r="H47" s="46"/>
      <c r="I47" s="46"/>
      <c r="J47" s="47"/>
    </row>
    <row r="48" ht="345">
      <c r="A48" s="37" t="s">
        <v>202</v>
      </c>
      <c r="B48" s="45"/>
      <c r="C48" s="46"/>
      <c r="D48" s="46"/>
      <c r="E48" s="39" t="s">
        <v>933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934</v>
      </c>
      <c r="D49" s="37" t="s">
        <v>232</v>
      </c>
      <c r="E49" s="39" t="s">
        <v>935</v>
      </c>
      <c r="F49" s="40" t="s">
        <v>226</v>
      </c>
      <c r="G49" s="41">
        <v>56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936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937</v>
      </c>
      <c r="F51" s="46"/>
      <c r="G51" s="46"/>
      <c r="H51" s="46"/>
      <c r="I51" s="46"/>
      <c r="J51" s="47"/>
    </row>
    <row r="52" ht="409.5">
      <c r="A52" s="37" t="s">
        <v>202</v>
      </c>
      <c r="B52" s="49"/>
      <c r="C52" s="50"/>
      <c r="D52" s="50"/>
      <c r="E52" s="39" t="s">
        <v>721</v>
      </c>
      <c r="F52" s="50"/>
      <c r="G52" s="50"/>
      <c r="H52" s="50"/>
      <c r="I52" s="50"/>
      <c r="J52" s="51"/>
    </row>
  </sheetData>
  <sheetProtection sheet="1" objects="1" scenarios="1" spinCount="100000" saltValue="vPCK+fWrnxxQwjeGONN9qexuZjxj7wj9ggZnjaQD9V7D1JTYUJIFJ1Pu0+0cMavP3bZqIax5whSkZ9/B1vM8Kg==" hashValue="rqMo2aU6ZXpTak5NhFl7NpdvCdGRhrBVAi7aj4vOySrhpz+8vz6AVWvZtaEFh5YrHvkLiQOSl6d0JMuEqjiS3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938</v>
      </c>
      <c r="I3" s="25">
        <f>SUMIFS(I9:I98,A9:A98,"SD")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33</v>
      </c>
      <c r="D4" s="22"/>
      <c r="E4" s="23" t="s">
        <v>34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938</v>
      </c>
      <c r="D5" s="22"/>
      <c r="E5" s="23" t="s">
        <v>38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SUMIFS(I10:I28,A10:A28,"P")</f>
        <v>0</v>
      </c>
      <c r="J9" s="36"/>
    </row>
    <row r="10">
      <c r="A10" s="37" t="s">
        <v>193</v>
      </c>
      <c r="B10" s="37">
        <v>18</v>
      </c>
      <c r="C10" s="38" t="s">
        <v>939</v>
      </c>
      <c r="D10" s="37" t="s">
        <v>232</v>
      </c>
      <c r="E10" s="39" t="s">
        <v>940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940</v>
      </c>
      <c r="F11" s="46"/>
      <c r="G11" s="46"/>
      <c r="H11" s="46"/>
      <c r="I11" s="46"/>
      <c r="J11" s="47"/>
    </row>
    <row r="12" ht="60">
      <c r="A12" s="37" t="s">
        <v>202</v>
      </c>
      <c r="B12" s="45"/>
      <c r="C12" s="46"/>
      <c r="D12" s="46"/>
      <c r="E12" s="39" t="s">
        <v>941</v>
      </c>
      <c r="F12" s="46"/>
      <c r="G12" s="46"/>
      <c r="H12" s="46"/>
      <c r="I12" s="46"/>
      <c r="J12" s="47"/>
    </row>
    <row r="13">
      <c r="A13" s="37" t="s">
        <v>193</v>
      </c>
      <c r="B13" s="37">
        <v>21</v>
      </c>
      <c r="C13" s="38" t="s">
        <v>942</v>
      </c>
      <c r="D13" s="37" t="s">
        <v>232</v>
      </c>
      <c r="E13" s="39" t="s">
        <v>943</v>
      </c>
      <c r="F13" s="40" t="s">
        <v>234</v>
      </c>
      <c r="G13" s="41">
        <v>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944</v>
      </c>
      <c r="F14" s="46"/>
      <c r="G14" s="46"/>
      <c r="H14" s="46"/>
      <c r="I14" s="46"/>
      <c r="J14" s="47"/>
    </row>
    <row r="15" ht="60">
      <c r="A15" s="37" t="s">
        <v>202</v>
      </c>
      <c r="B15" s="45"/>
      <c r="C15" s="46"/>
      <c r="D15" s="46"/>
      <c r="E15" s="39" t="s">
        <v>945</v>
      </c>
      <c r="F15" s="46"/>
      <c r="G15" s="46"/>
      <c r="H15" s="46"/>
      <c r="I15" s="46"/>
      <c r="J15" s="47"/>
    </row>
    <row r="16">
      <c r="A16" s="37" t="s">
        <v>193</v>
      </c>
      <c r="B16" s="37">
        <v>22</v>
      </c>
      <c r="C16" s="38" t="s">
        <v>946</v>
      </c>
      <c r="D16" s="37" t="s">
        <v>232</v>
      </c>
      <c r="E16" s="39" t="s">
        <v>947</v>
      </c>
      <c r="F16" s="40" t="s">
        <v>234</v>
      </c>
      <c r="G16" s="41">
        <v>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948</v>
      </c>
      <c r="F17" s="46"/>
      <c r="G17" s="46"/>
      <c r="H17" s="46"/>
      <c r="I17" s="46"/>
      <c r="J17" s="47"/>
    </row>
    <row r="18" ht="60">
      <c r="A18" s="37" t="s">
        <v>202</v>
      </c>
      <c r="B18" s="45"/>
      <c r="C18" s="46"/>
      <c r="D18" s="46"/>
      <c r="E18" s="39" t="s">
        <v>949</v>
      </c>
      <c r="F18" s="46"/>
      <c r="G18" s="46"/>
      <c r="H18" s="46"/>
      <c r="I18" s="46"/>
      <c r="J18" s="47"/>
    </row>
    <row r="19">
      <c r="A19" s="37" t="s">
        <v>193</v>
      </c>
      <c r="B19" s="37">
        <v>23</v>
      </c>
      <c r="C19" s="38" t="s">
        <v>950</v>
      </c>
      <c r="D19" s="37" t="s">
        <v>232</v>
      </c>
      <c r="E19" s="39" t="s">
        <v>951</v>
      </c>
      <c r="F19" s="40" t="s">
        <v>234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952</v>
      </c>
      <c r="F20" s="46"/>
      <c r="G20" s="46"/>
      <c r="H20" s="46"/>
      <c r="I20" s="46"/>
      <c r="J20" s="47"/>
    </row>
    <row r="21" ht="60">
      <c r="A21" s="37" t="s">
        <v>202</v>
      </c>
      <c r="B21" s="45"/>
      <c r="C21" s="46"/>
      <c r="D21" s="46"/>
      <c r="E21" s="39" t="s">
        <v>949</v>
      </c>
      <c r="F21" s="46"/>
      <c r="G21" s="46"/>
      <c r="H21" s="46"/>
      <c r="I21" s="46"/>
      <c r="J21" s="47"/>
    </row>
    <row r="22">
      <c r="A22" s="37" t="s">
        <v>193</v>
      </c>
      <c r="B22" s="37">
        <v>27</v>
      </c>
      <c r="C22" s="38" t="s">
        <v>953</v>
      </c>
      <c r="D22" s="37" t="s">
        <v>232</v>
      </c>
      <c r="E22" s="39" t="s">
        <v>954</v>
      </c>
      <c r="F22" s="40" t="s">
        <v>234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955</v>
      </c>
      <c r="F23" s="46"/>
      <c r="G23" s="46"/>
      <c r="H23" s="46"/>
      <c r="I23" s="46"/>
      <c r="J23" s="47"/>
    </row>
    <row r="24" ht="60">
      <c r="A24" s="37" t="s">
        <v>202</v>
      </c>
      <c r="B24" s="45"/>
      <c r="C24" s="46"/>
      <c r="D24" s="46"/>
      <c r="E24" s="39" t="s">
        <v>949</v>
      </c>
      <c r="F24" s="46"/>
      <c r="G24" s="46"/>
      <c r="H24" s="46"/>
      <c r="I24" s="46"/>
      <c r="J24" s="47"/>
    </row>
    <row r="25" ht="45">
      <c r="A25" s="37" t="s">
        <v>193</v>
      </c>
      <c r="B25" s="37">
        <v>28</v>
      </c>
      <c r="C25" s="38" t="s">
        <v>580</v>
      </c>
      <c r="D25" s="37" t="s">
        <v>581</v>
      </c>
      <c r="E25" s="39" t="s">
        <v>582</v>
      </c>
      <c r="F25" s="40" t="s">
        <v>286</v>
      </c>
      <c r="G25" s="41">
        <v>68.040000000000006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578</v>
      </c>
      <c r="F26" s="46"/>
      <c r="G26" s="46"/>
      <c r="H26" s="46"/>
      <c r="I26" s="46"/>
      <c r="J26" s="47"/>
    </row>
    <row r="27" ht="30">
      <c r="A27" s="37" t="s">
        <v>200</v>
      </c>
      <c r="B27" s="45"/>
      <c r="C27" s="46"/>
      <c r="D27" s="46"/>
      <c r="E27" s="48" t="s">
        <v>956</v>
      </c>
      <c r="F27" s="46"/>
      <c r="G27" s="46"/>
      <c r="H27" s="46"/>
      <c r="I27" s="46"/>
      <c r="J27" s="47"/>
    </row>
    <row r="28" ht="210">
      <c r="A28" s="37" t="s">
        <v>202</v>
      </c>
      <c r="B28" s="45"/>
      <c r="C28" s="46"/>
      <c r="D28" s="46"/>
      <c r="E28" s="39" t="s">
        <v>579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894</v>
      </c>
      <c r="D29" s="34"/>
      <c r="E29" s="31" t="s">
        <v>895</v>
      </c>
      <c r="F29" s="34"/>
      <c r="G29" s="34"/>
      <c r="H29" s="34"/>
      <c r="I29" s="35">
        <f>SUMIFS(I30:I68,A30:A68,"P")</f>
        <v>0</v>
      </c>
      <c r="J29" s="36"/>
    </row>
    <row r="30">
      <c r="A30" s="37" t="s">
        <v>193</v>
      </c>
      <c r="B30" s="37">
        <v>1</v>
      </c>
      <c r="C30" s="38" t="s">
        <v>957</v>
      </c>
      <c r="D30" s="37" t="s">
        <v>232</v>
      </c>
      <c r="E30" s="39" t="s">
        <v>958</v>
      </c>
      <c r="F30" s="40" t="s">
        <v>226</v>
      </c>
      <c r="G30" s="41">
        <v>160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958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959</v>
      </c>
      <c r="F32" s="46"/>
      <c r="G32" s="46"/>
      <c r="H32" s="46"/>
      <c r="I32" s="46"/>
      <c r="J32" s="47"/>
    </row>
    <row r="33" ht="60">
      <c r="A33" s="37" t="s">
        <v>202</v>
      </c>
      <c r="B33" s="45"/>
      <c r="C33" s="46"/>
      <c r="D33" s="46"/>
      <c r="E33" s="39" t="s">
        <v>960</v>
      </c>
      <c r="F33" s="46"/>
      <c r="G33" s="46"/>
      <c r="H33" s="46"/>
      <c r="I33" s="46"/>
      <c r="J33" s="47"/>
    </row>
    <row r="34">
      <c r="A34" s="37" t="s">
        <v>193</v>
      </c>
      <c r="B34" s="37">
        <v>2</v>
      </c>
      <c r="C34" s="38" t="s">
        <v>961</v>
      </c>
      <c r="D34" s="37" t="s">
        <v>232</v>
      </c>
      <c r="E34" s="39" t="s">
        <v>962</v>
      </c>
      <c r="F34" s="40" t="s">
        <v>226</v>
      </c>
      <c r="G34" s="41">
        <v>160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962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959</v>
      </c>
      <c r="F36" s="46"/>
      <c r="G36" s="46"/>
      <c r="H36" s="46"/>
      <c r="I36" s="46"/>
      <c r="J36" s="47"/>
    </row>
    <row r="37" ht="90">
      <c r="A37" s="37" t="s">
        <v>202</v>
      </c>
      <c r="B37" s="45"/>
      <c r="C37" s="46"/>
      <c r="D37" s="46"/>
      <c r="E37" s="39" t="s">
        <v>963</v>
      </c>
      <c r="F37" s="46"/>
      <c r="G37" s="46"/>
      <c r="H37" s="46"/>
      <c r="I37" s="46"/>
      <c r="J37" s="47"/>
    </row>
    <row r="38">
      <c r="A38" s="37" t="s">
        <v>193</v>
      </c>
      <c r="B38" s="37">
        <v>3</v>
      </c>
      <c r="C38" s="38" t="s">
        <v>964</v>
      </c>
      <c r="D38" s="37" t="s">
        <v>232</v>
      </c>
      <c r="E38" s="39" t="s">
        <v>965</v>
      </c>
      <c r="F38" s="40" t="s">
        <v>213</v>
      </c>
      <c r="G38" s="41">
        <v>24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965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966</v>
      </c>
      <c r="F40" s="46"/>
      <c r="G40" s="46"/>
      <c r="H40" s="46"/>
      <c r="I40" s="46"/>
      <c r="J40" s="47"/>
    </row>
    <row r="41" ht="75">
      <c r="A41" s="37" t="s">
        <v>202</v>
      </c>
      <c r="B41" s="45"/>
      <c r="C41" s="46"/>
      <c r="D41" s="46"/>
      <c r="E41" s="39" t="s">
        <v>967</v>
      </c>
      <c r="F41" s="46"/>
      <c r="G41" s="46"/>
      <c r="H41" s="46"/>
      <c r="I41" s="46"/>
      <c r="J41" s="47"/>
    </row>
    <row r="42">
      <c r="A42" s="37" t="s">
        <v>193</v>
      </c>
      <c r="B42" s="37">
        <v>4</v>
      </c>
      <c r="C42" s="38" t="s">
        <v>968</v>
      </c>
      <c r="D42" s="37" t="s">
        <v>232</v>
      </c>
      <c r="E42" s="39" t="s">
        <v>969</v>
      </c>
      <c r="F42" s="40" t="s">
        <v>213</v>
      </c>
      <c r="G42" s="41">
        <v>49.835999999999999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970</v>
      </c>
      <c r="F43" s="46"/>
      <c r="G43" s="46"/>
      <c r="H43" s="46"/>
      <c r="I43" s="46"/>
      <c r="J43" s="47"/>
    </row>
    <row r="44" ht="30">
      <c r="A44" s="37" t="s">
        <v>200</v>
      </c>
      <c r="B44" s="45"/>
      <c r="C44" s="46"/>
      <c r="D44" s="46"/>
      <c r="E44" s="48" t="s">
        <v>971</v>
      </c>
      <c r="F44" s="46"/>
      <c r="G44" s="46"/>
      <c r="H44" s="46"/>
      <c r="I44" s="46"/>
      <c r="J44" s="47"/>
    </row>
    <row r="45" ht="409.5">
      <c r="A45" s="37" t="s">
        <v>202</v>
      </c>
      <c r="B45" s="45"/>
      <c r="C45" s="46"/>
      <c r="D45" s="46"/>
      <c r="E45" s="39" t="s">
        <v>972</v>
      </c>
      <c r="F45" s="46"/>
      <c r="G45" s="46"/>
      <c r="H45" s="46"/>
      <c r="I45" s="46"/>
      <c r="J45" s="47"/>
    </row>
    <row r="46">
      <c r="A46" s="37" t="s">
        <v>193</v>
      </c>
      <c r="B46" s="37">
        <v>6</v>
      </c>
      <c r="C46" s="38" t="s">
        <v>973</v>
      </c>
      <c r="D46" s="37" t="s">
        <v>232</v>
      </c>
      <c r="E46" s="39" t="s">
        <v>974</v>
      </c>
      <c r="F46" s="40" t="s">
        <v>213</v>
      </c>
      <c r="G46" s="41">
        <v>53.204999999999998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970</v>
      </c>
      <c r="F47" s="46"/>
      <c r="G47" s="46"/>
      <c r="H47" s="46"/>
      <c r="I47" s="46"/>
      <c r="J47" s="47"/>
    </row>
    <row r="48" ht="409.5">
      <c r="A48" s="37" t="s">
        <v>202</v>
      </c>
      <c r="B48" s="45"/>
      <c r="C48" s="46"/>
      <c r="D48" s="46"/>
      <c r="E48" s="39" t="s">
        <v>975</v>
      </c>
      <c r="F48" s="46"/>
      <c r="G48" s="46"/>
      <c r="H48" s="46"/>
      <c r="I48" s="46"/>
      <c r="J48" s="47"/>
    </row>
    <row r="49">
      <c r="A49" s="37" t="s">
        <v>193</v>
      </c>
      <c r="B49" s="37">
        <v>5</v>
      </c>
      <c r="C49" s="38" t="s">
        <v>976</v>
      </c>
      <c r="D49" s="37" t="s">
        <v>232</v>
      </c>
      <c r="E49" s="39" t="s">
        <v>977</v>
      </c>
      <c r="F49" s="40" t="s">
        <v>213</v>
      </c>
      <c r="G49" s="41">
        <v>13.800000000000001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977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978</v>
      </c>
      <c r="F51" s="46"/>
      <c r="G51" s="46"/>
      <c r="H51" s="46"/>
      <c r="I51" s="46"/>
      <c r="J51" s="47"/>
    </row>
    <row r="52" ht="409.5">
      <c r="A52" s="37" t="s">
        <v>202</v>
      </c>
      <c r="B52" s="45"/>
      <c r="C52" s="46"/>
      <c r="D52" s="46"/>
      <c r="E52" s="39" t="s">
        <v>975</v>
      </c>
      <c r="F52" s="46"/>
      <c r="G52" s="46"/>
      <c r="H52" s="46"/>
      <c r="I52" s="46"/>
      <c r="J52" s="47"/>
    </row>
    <row r="53">
      <c r="A53" s="37" t="s">
        <v>193</v>
      </c>
      <c r="B53" s="37">
        <v>7</v>
      </c>
      <c r="C53" s="38" t="s">
        <v>685</v>
      </c>
      <c r="D53" s="37" t="s">
        <v>232</v>
      </c>
      <c r="E53" s="39" t="s">
        <v>686</v>
      </c>
      <c r="F53" s="40" t="s">
        <v>213</v>
      </c>
      <c r="G53" s="41">
        <v>102.43000000000001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979</v>
      </c>
      <c r="F54" s="46"/>
      <c r="G54" s="46"/>
      <c r="H54" s="46"/>
      <c r="I54" s="46"/>
      <c r="J54" s="47"/>
    </row>
    <row r="55" ht="30">
      <c r="A55" s="37" t="s">
        <v>200</v>
      </c>
      <c r="B55" s="45"/>
      <c r="C55" s="46"/>
      <c r="D55" s="46"/>
      <c r="E55" s="48" t="s">
        <v>980</v>
      </c>
      <c r="F55" s="46"/>
      <c r="G55" s="46"/>
      <c r="H55" s="46"/>
      <c r="I55" s="46"/>
      <c r="J55" s="47"/>
    </row>
    <row r="56" ht="330">
      <c r="A56" s="37" t="s">
        <v>202</v>
      </c>
      <c r="B56" s="45"/>
      <c r="C56" s="46"/>
      <c r="D56" s="46"/>
      <c r="E56" s="39" t="s">
        <v>981</v>
      </c>
      <c r="F56" s="46"/>
      <c r="G56" s="46"/>
      <c r="H56" s="46"/>
      <c r="I56" s="46"/>
      <c r="J56" s="47"/>
    </row>
    <row r="57">
      <c r="A57" s="37" t="s">
        <v>193</v>
      </c>
      <c r="B57" s="37">
        <v>8</v>
      </c>
      <c r="C57" s="38" t="s">
        <v>982</v>
      </c>
      <c r="D57" s="37" t="s">
        <v>232</v>
      </c>
      <c r="E57" s="39" t="s">
        <v>983</v>
      </c>
      <c r="F57" s="40" t="s">
        <v>226</v>
      </c>
      <c r="G57" s="41">
        <v>160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983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959</v>
      </c>
      <c r="F59" s="46"/>
      <c r="G59" s="46"/>
      <c r="H59" s="46"/>
      <c r="I59" s="46"/>
      <c r="J59" s="47"/>
    </row>
    <row r="60" ht="60">
      <c r="A60" s="37" t="s">
        <v>202</v>
      </c>
      <c r="B60" s="45"/>
      <c r="C60" s="46"/>
      <c r="D60" s="46"/>
      <c r="E60" s="39" t="s">
        <v>984</v>
      </c>
      <c r="F60" s="46"/>
      <c r="G60" s="46"/>
      <c r="H60" s="46"/>
      <c r="I60" s="46"/>
      <c r="J60" s="47"/>
    </row>
    <row r="61">
      <c r="A61" s="37" t="s">
        <v>193</v>
      </c>
      <c r="B61" s="37">
        <v>9</v>
      </c>
      <c r="C61" s="38" t="s">
        <v>985</v>
      </c>
      <c r="D61" s="37" t="s">
        <v>232</v>
      </c>
      <c r="E61" s="39" t="s">
        <v>986</v>
      </c>
      <c r="F61" s="40" t="s">
        <v>226</v>
      </c>
      <c r="G61" s="41">
        <v>160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986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959</v>
      </c>
      <c r="F63" s="46"/>
      <c r="G63" s="46"/>
      <c r="H63" s="46"/>
      <c r="I63" s="46"/>
      <c r="J63" s="47"/>
    </row>
    <row r="64" ht="75">
      <c r="A64" s="37" t="s">
        <v>202</v>
      </c>
      <c r="B64" s="45"/>
      <c r="C64" s="46"/>
      <c r="D64" s="46"/>
      <c r="E64" s="39" t="s">
        <v>987</v>
      </c>
      <c r="F64" s="46"/>
      <c r="G64" s="46"/>
      <c r="H64" s="46"/>
      <c r="I64" s="46"/>
      <c r="J64" s="47"/>
    </row>
    <row r="65">
      <c r="A65" s="37" t="s">
        <v>193</v>
      </c>
      <c r="B65" s="37">
        <v>10</v>
      </c>
      <c r="C65" s="38" t="s">
        <v>988</v>
      </c>
      <c r="D65" s="37" t="s">
        <v>232</v>
      </c>
      <c r="E65" s="39" t="s">
        <v>989</v>
      </c>
      <c r="F65" s="40" t="s">
        <v>226</v>
      </c>
      <c r="G65" s="41">
        <v>160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989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48" t="s">
        <v>959</v>
      </c>
      <c r="F67" s="46"/>
      <c r="G67" s="46"/>
      <c r="H67" s="46"/>
      <c r="I67" s="46"/>
      <c r="J67" s="47"/>
    </row>
    <row r="68" ht="75">
      <c r="A68" s="37" t="s">
        <v>202</v>
      </c>
      <c r="B68" s="45"/>
      <c r="C68" s="46"/>
      <c r="D68" s="46"/>
      <c r="E68" s="39" t="s">
        <v>990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229</v>
      </c>
      <c r="D69" s="34"/>
      <c r="E69" s="31" t="s">
        <v>902</v>
      </c>
      <c r="F69" s="34"/>
      <c r="G69" s="34"/>
      <c r="H69" s="34"/>
      <c r="I69" s="35">
        <f>SUMIFS(I70:I85,A70:A85,"P")</f>
        <v>0</v>
      </c>
      <c r="J69" s="36"/>
    </row>
    <row r="70">
      <c r="A70" s="37" t="s">
        <v>193</v>
      </c>
      <c r="B70" s="37">
        <v>13</v>
      </c>
      <c r="C70" s="38" t="s">
        <v>991</v>
      </c>
      <c r="D70" s="37" t="s">
        <v>232</v>
      </c>
      <c r="E70" s="39" t="s">
        <v>992</v>
      </c>
      <c r="F70" s="40" t="s">
        <v>213</v>
      </c>
      <c r="G70" s="41">
        <v>11.6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993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994</v>
      </c>
      <c r="F72" s="46"/>
      <c r="G72" s="46"/>
      <c r="H72" s="46"/>
      <c r="I72" s="46"/>
      <c r="J72" s="47"/>
    </row>
    <row r="73" ht="345">
      <c r="A73" s="37" t="s">
        <v>202</v>
      </c>
      <c r="B73" s="45"/>
      <c r="C73" s="46"/>
      <c r="D73" s="46"/>
      <c r="E73" s="39" t="s">
        <v>995</v>
      </c>
      <c r="F73" s="46"/>
      <c r="G73" s="46"/>
      <c r="H73" s="46"/>
      <c r="I73" s="46"/>
      <c r="J73" s="47"/>
    </row>
    <row r="74">
      <c r="A74" s="37" t="s">
        <v>193</v>
      </c>
      <c r="B74" s="37">
        <v>11</v>
      </c>
      <c r="C74" s="38" t="s">
        <v>996</v>
      </c>
      <c r="D74" s="37" t="s">
        <v>232</v>
      </c>
      <c r="E74" s="39" t="s">
        <v>997</v>
      </c>
      <c r="F74" s="40" t="s">
        <v>213</v>
      </c>
      <c r="G74" s="41">
        <v>2.145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998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999</v>
      </c>
      <c r="F76" s="46"/>
      <c r="G76" s="46"/>
      <c r="H76" s="46"/>
      <c r="I76" s="46"/>
      <c r="J76" s="47"/>
    </row>
    <row r="77" ht="409.5">
      <c r="A77" s="37" t="s">
        <v>202</v>
      </c>
      <c r="B77" s="45"/>
      <c r="C77" s="46"/>
      <c r="D77" s="46"/>
      <c r="E77" s="39" t="s">
        <v>1000</v>
      </c>
      <c r="F77" s="46"/>
      <c r="G77" s="46"/>
      <c r="H77" s="46"/>
      <c r="I77" s="46"/>
      <c r="J77" s="47"/>
    </row>
    <row r="78">
      <c r="A78" s="37" t="s">
        <v>193</v>
      </c>
      <c r="B78" s="37">
        <v>12</v>
      </c>
      <c r="C78" s="38" t="s">
        <v>1001</v>
      </c>
      <c r="D78" s="37" t="s">
        <v>232</v>
      </c>
      <c r="E78" s="39" t="s">
        <v>1002</v>
      </c>
      <c r="F78" s="40" t="s">
        <v>286</v>
      </c>
      <c r="G78" s="41">
        <v>0.11600000000000001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1003</v>
      </c>
      <c r="F79" s="46"/>
      <c r="G79" s="46"/>
      <c r="H79" s="46"/>
      <c r="I79" s="46"/>
      <c r="J79" s="47"/>
    </row>
    <row r="80" ht="30">
      <c r="A80" s="37" t="s">
        <v>200</v>
      </c>
      <c r="B80" s="45"/>
      <c r="C80" s="46"/>
      <c r="D80" s="46"/>
      <c r="E80" s="48" t="s">
        <v>1004</v>
      </c>
      <c r="F80" s="46"/>
      <c r="G80" s="46"/>
      <c r="H80" s="46"/>
      <c r="I80" s="46"/>
      <c r="J80" s="47"/>
    </row>
    <row r="81" ht="375">
      <c r="A81" s="37" t="s">
        <v>202</v>
      </c>
      <c r="B81" s="45"/>
      <c r="C81" s="46"/>
      <c r="D81" s="46"/>
      <c r="E81" s="39" t="s">
        <v>1005</v>
      </c>
      <c r="F81" s="46"/>
      <c r="G81" s="46"/>
      <c r="H81" s="46"/>
      <c r="I81" s="46"/>
      <c r="J81" s="47"/>
    </row>
    <row r="82">
      <c r="A82" s="37" t="s">
        <v>193</v>
      </c>
      <c r="B82" s="37">
        <v>14</v>
      </c>
      <c r="C82" s="38" t="s">
        <v>1006</v>
      </c>
      <c r="D82" s="37" t="s">
        <v>232</v>
      </c>
      <c r="E82" s="39" t="s">
        <v>1007</v>
      </c>
      <c r="F82" s="40" t="s">
        <v>213</v>
      </c>
      <c r="G82" s="41">
        <v>0.91800000000000004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1008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48" t="s">
        <v>1009</v>
      </c>
      <c r="F84" s="46"/>
      <c r="G84" s="46"/>
      <c r="H84" s="46"/>
      <c r="I84" s="46"/>
      <c r="J84" s="47"/>
    </row>
    <row r="85" ht="135">
      <c r="A85" s="37" t="s">
        <v>202</v>
      </c>
      <c r="B85" s="45"/>
      <c r="C85" s="46"/>
      <c r="D85" s="46"/>
      <c r="E85" s="39" t="s">
        <v>1010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922</v>
      </c>
      <c r="D86" s="34"/>
      <c r="E86" s="31" t="s">
        <v>923</v>
      </c>
      <c r="F86" s="34"/>
      <c r="G86" s="34"/>
      <c r="H86" s="34"/>
      <c r="I86" s="35">
        <f>SUMIFS(I87:I98,A87:A98,"P")</f>
        <v>0</v>
      </c>
      <c r="J86" s="36"/>
    </row>
    <row r="87">
      <c r="A87" s="37" t="s">
        <v>193</v>
      </c>
      <c r="B87" s="37">
        <v>15</v>
      </c>
      <c r="C87" s="38" t="s">
        <v>1011</v>
      </c>
      <c r="D87" s="37" t="s">
        <v>232</v>
      </c>
      <c r="E87" s="39" t="s">
        <v>1012</v>
      </c>
      <c r="F87" s="40" t="s">
        <v>213</v>
      </c>
      <c r="G87" s="41">
        <v>2.9849999999999999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1013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48" t="s">
        <v>1014</v>
      </c>
      <c r="F89" s="46"/>
      <c r="G89" s="46"/>
      <c r="H89" s="46"/>
      <c r="I89" s="46"/>
      <c r="J89" s="47"/>
    </row>
    <row r="90" ht="345">
      <c r="A90" s="37" t="s">
        <v>202</v>
      </c>
      <c r="B90" s="45"/>
      <c r="C90" s="46"/>
      <c r="D90" s="46"/>
      <c r="E90" s="39" t="s">
        <v>1015</v>
      </c>
      <c r="F90" s="46"/>
      <c r="G90" s="46"/>
      <c r="H90" s="46"/>
      <c r="I90" s="46"/>
      <c r="J90" s="47"/>
    </row>
    <row r="91">
      <c r="A91" s="37" t="s">
        <v>193</v>
      </c>
      <c r="B91" s="37">
        <v>16</v>
      </c>
      <c r="C91" s="38" t="s">
        <v>929</v>
      </c>
      <c r="D91" s="37" t="s">
        <v>232</v>
      </c>
      <c r="E91" s="39" t="s">
        <v>930</v>
      </c>
      <c r="F91" s="40" t="s">
        <v>226</v>
      </c>
      <c r="G91" s="41">
        <v>80.936999999999998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1016</v>
      </c>
      <c r="F92" s="46"/>
      <c r="G92" s="46"/>
      <c r="H92" s="46"/>
      <c r="I92" s="46"/>
      <c r="J92" s="47"/>
    </row>
    <row r="93" ht="30">
      <c r="A93" s="37" t="s">
        <v>200</v>
      </c>
      <c r="B93" s="45"/>
      <c r="C93" s="46"/>
      <c r="D93" s="46"/>
      <c r="E93" s="48" t="s">
        <v>1017</v>
      </c>
      <c r="F93" s="46"/>
      <c r="G93" s="46"/>
      <c r="H93" s="46"/>
      <c r="I93" s="46"/>
      <c r="J93" s="47"/>
    </row>
    <row r="94" ht="345">
      <c r="A94" s="37" t="s">
        <v>202</v>
      </c>
      <c r="B94" s="45"/>
      <c r="C94" s="46"/>
      <c r="D94" s="46"/>
      <c r="E94" s="39" t="s">
        <v>995</v>
      </c>
      <c r="F94" s="46"/>
      <c r="G94" s="46"/>
      <c r="H94" s="46"/>
      <c r="I94" s="46"/>
      <c r="J94" s="47"/>
    </row>
    <row r="95">
      <c r="A95" s="37" t="s">
        <v>193</v>
      </c>
      <c r="B95" s="37">
        <v>17</v>
      </c>
      <c r="C95" s="38" t="s">
        <v>1018</v>
      </c>
      <c r="D95" s="37" t="s">
        <v>232</v>
      </c>
      <c r="E95" s="39" t="s">
        <v>1019</v>
      </c>
      <c r="F95" s="40" t="s">
        <v>226</v>
      </c>
      <c r="G95" s="41">
        <v>52.649999999999999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1020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48" t="s">
        <v>1021</v>
      </c>
      <c r="F97" s="46"/>
      <c r="G97" s="46"/>
      <c r="H97" s="46"/>
      <c r="I97" s="46"/>
      <c r="J97" s="47"/>
    </row>
    <row r="98" ht="330">
      <c r="A98" s="37" t="s">
        <v>202</v>
      </c>
      <c r="B98" s="49"/>
      <c r="C98" s="50"/>
      <c r="D98" s="50"/>
      <c r="E98" s="39" t="s">
        <v>1022</v>
      </c>
      <c r="F98" s="50"/>
      <c r="G98" s="50"/>
      <c r="H98" s="50"/>
      <c r="I98" s="50"/>
      <c r="J98" s="51"/>
    </row>
  </sheetData>
  <sheetProtection sheet="1" objects="1" scenarios="1" spinCount="100000" saltValue="8AfMiiuJ7CIi+XUBOMAWT80DNHZJF5r48quEj/3Inx7lhJY788v2jz41Q+eqO2NYztSWkP4FtFCajknoXR0i/g==" hashValue="XCcnRaZbgAHY1pSEnvG8InQMF5Gqqvy8KgcV2Gc+ydfbH59M8D9EI2amx9H7tRJHIKvrl92o3Jykp1zshUdxs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1023</v>
      </c>
      <c r="I3" s="25">
        <f>SUMIFS(I9:I134,A9:A134,"SD")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39</v>
      </c>
      <c r="D4" s="22"/>
      <c r="E4" s="23" t="s">
        <v>40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1023</v>
      </c>
      <c r="D5" s="22"/>
      <c r="E5" s="23" t="s">
        <v>42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209</v>
      </c>
      <c r="D9" s="34"/>
      <c r="E9" s="31" t="s">
        <v>210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1024</v>
      </c>
      <c r="D10" s="37" t="s">
        <v>232</v>
      </c>
      <c r="E10" s="39" t="s">
        <v>1025</v>
      </c>
      <c r="F10" s="40" t="s">
        <v>213</v>
      </c>
      <c r="G10" s="41">
        <v>14.722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1025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1026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1027</v>
      </c>
      <c r="F13" s="46"/>
      <c r="G13" s="46"/>
      <c r="H13" s="46"/>
      <c r="I13" s="46"/>
      <c r="J13" s="47"/>
    </row>
    <row r="14" ht="30">
      <c r="A14" s="37" t="s">
        <v>193</v>
      </c>
      <c r="B14" s="37">
        <v>2</v>
      </c>
      <c r="C14" s="38" t="s">
        <v>1028</v>
      </c>
      <c r="D14" s="37" t="s">
        <v>232</v>
      </c>
      <c r="E14" s="39" t="s">
        <v>1029</v>
      </c>
      <c r="F14" s="40" t="s">
        <v>213</v>
      </c>
      <c r="G14" s="41">
        <v>114.422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1029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1030</v>
      </c>
      <c r="F16" s="46"/>
      <c r="G16" s="46"/>
      <c r="H16" s="46"/>
      <c r="I16" s="46"/>
      <c r="J16" s="47"/>
    </row>
    <row r="17">
      <c r="A17" s="37" t="s">
        <v>202</v>
      </c>
      <c r="B17" s="45"/>
      <c r="C17" s="46"/>
      <c r="D17" s="46"/>
      <c r="E17" s="39" t="s">
        <v>1027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216</v>
      </c>
      <c r="D18" s="34"/>
      <c r="E18" s="31" t="s">
        <v>659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193</v>
      </c>
      <c r="B19" s="37">
        <v>3</v>
      </c>
      <c r="C19" s="38" t="s">
        <v>660</v>
      </c>
      <c r="D19" s="37" t="s">
        <v>232</v>
      </c>
      <c r="E19" s="39" t="s">
        <v>661</v>
      </c>
      <c r="F19" s="40" t="s">
        <v>213</v>
      </c>
      <c r="G19" s="41">
        <v>44.939999999999998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661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1031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1027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672</v>
      </c>
      <c r="D23" s="34"/>
      <c r="E23" s="31" t="s">
        <v>673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193</v>
      </c>
      <c r="B24" s="37">
        <v>4</v>
      </c>
      <c r="C24" s="38" t="s">
        <v>1032</v>
      </c>
      <c r="D24" s="37" t="s">
        <v>232</v>
      </c>
      <c r="E24" s="39" t="s">
        <v>1033</v>
      </c>
      <c r="F24" s="40" t="s">
        <v>213</v>
      </c>
      <c r="G24" s="41">
        <v>97.340000000000003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1033</v>
      </c>
      <c r="F25" s="46"/>
      <c r="G25" s="46"/>
      <c r="H25" s="46"/>
      <c r="I25" s="46"/>
      <c r="J25" s="47"/>
    </row>
    <row r="26" ht="30">
      <c r="A26" s="37" t="s">
        <v>200</v>
      </c>
      <c r="B26" s="45"/>
      <c r="C26" s="46"/>
      <c r="D26" s="46"/>
      <c r="E26" s="48" t="s">
        <v>1034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1027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680</v>
      </c>
      <c r="D28" s="34"/>
      <c r="E28" s="31" t="s">
        <v>681</v>
      </c>
      <c r="F28" s="34"/>
      <c r="G28" s="34"/>
      <c r="H28" s="34"/>
      <c r="I28" s="35">
        <f>SUMIFS(I29:I32,A29:A32,"P")</f>
        <v>0</v>
      </c>
      <c r="J28" s="36"/>
    </row>
    <row r="29">
      <c r="A29" s="37" t="s">
        <v>193</v>
      </c>
      <c r="B29" s="37">
        <v>5</v>
      </c>
      <c r="C29" s="38" t="s">
        <v>1035</v>
      </c>
      <c r="D29" s="37" t="s">
        <v>232</v>
      </c>
      <c r="E29" s="39" t="s">
        <v>1036</v>
      </c>
      <c r="F29" s="40" t="s">
        <v>213</v>
      </c>
      <c r="G29" s="41">
        <v>15.605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1036</v>
      </c>
      <c r="F30" s="46"/>
      <c r="G30" s="46"/>
      <c r="H30" s="46"/>
      <c r="I30" s="46"/>
      <c r="J30" s="47"/>
    </row>
    <row r="31" ht="30">
      <c r="A31" s="37" t="s">
        <v>200</v>
      </c>
      <c r="B31" s="45"/>
      <c r="C31" s="46"/>
      <c r="D31" s="46"/>
      <c r="E31" s="48" t="s">
        <v>1037</v>
      </c>
      <c r="F31" s="46"/>
      <c r="G31" s="46"/>
      <c r="H31" s="46"/>
      <c r="I31" s="46"/>
      <c r="J31" s="47"/>
    </row>
    <row r="32">
      <c r="A32" s="37" t="s">
        <v>202</v>
      </c>
      <c r="B32" s="45"/>
      <c r="C32" s="46"/>
      <c r="D32" s="46"/>
      <c r="E32" s="39" t="s">
        <v>1027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222</v>
      </c>
      <c r="D33" s="34"/>
      <c r="E33" s="31" t="s">
        <v>693</v>
      </c>
      <c r="F33" s="34"/>
      <c r="G33" s="34"/>
      <c r="H33" s="34"/>
      <c r="I33" s="35">
        <f>SUMIFS(I34:I37,A34:A37,"P")</f>
        <v>0</v>
      </c>
      <c r="J33" s="36"/>
    </row>
    <row r="34">
      <c r="A34" s="37" t="s">
        <v>193</v>
      </c>
      <c r="B34" s="37">
        <v>6</v>
      </c>
      <c r="C34" s="38" t="s">
        <v>224</v>
      </c>
      <c r="D34" s="37" t="s">
        <v>232</v>
      </c>
      <c r="E34" s="39" t="s">
        <v>225</v>
      </c>
      <c r="F34" s="40" t="s">
        <v>226</v>
      </c>
      <c r="G34" s="41">
        <v>194.25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225</v>
      </c>
      <c r="F35" s="46"/>
      <c r="G35" s="46"/>
      <c r="H35" s="46"/>
      <c r="I35" s="46"/>
      <c r="J35" s="47"/>
    </row>
    <row r="36" ht="30">
      <c r="A36" s="37" t="s">
        <v>200</v>
      </c>
      <c r="B36" s="45"/>
      <c r="C36" s="46"/>
      <c r="D36" s="46"/>
      <c r="E36" s="48" t="s">
        <v>1038</v>
      </c>
      <c r="F36" s="46"/>
      <c r="G36" s="46"/>
      <c r="H36" s="46"/>
      <c r="I36" s="46"/>
      <c r="J36" s="47"/>
    </row>
    <row r="37">
      <c r="A37" s="37" t="s">
        <v>202</v>
      </c>
      <c r="B37" s="45"/>
      <c r="C37" s="46"/>
      <c r="D37" s="46"/>
      <c r="E37" s="39" t="s">
        <v>1027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698</v>
      </c>
      <c r="D38" s="34"/>
      <c r="E38" s="31" t="s">
        <v>699</v>
      </c>
      <c r="F38" s="34"/>
      <c r="G38" s="34"/>
      <c r="H38" s="34"/>
      <c r="I38" s="35">
        <f>SUMIFS(I39:I42,A39:A42,"P")</f>
        <v>0</v>
      </c>
      <c r="J38" s="36"/>
    </row>
    <row r="39">
      <c r="A39" s="37" t="s">
        <v>193</v>
      </c>
      <c r="B39" s="37">
        <v>7</v>
      </c>
      <c r="C39" s="38" t="s">
        <v>1039</v>
      </c>
      <c r="D39" s="37" t="s">
        <v>232</v>
      </c>
      <c r="E39" s="39" t="s">
        <v>1040</v>
      </c>
      <c r="F39" s="40" t="s">
        <v>226</v>
      </c>
      <c r="G39" s="41">
        <v>47.469999999999999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1040</v>
      </c>
      <c r="F40" s="46"/>
      <c r="G40" s="46"/>
      <c r="H40" s="46"/>
      <c r="I40" s="46"/>
      <c r="J40" s="47"/>
    </row>
    <row r="41" ht="30">
      <c r="A41" s="37" t="s">
        <v>200</v>
      </c>
      <c r="B41" s="45"/>
      <c r="C41" s="46"/>
      <c r="D41" s="46"/>
      <c r="E41" s="48" t="s">
        <v>1041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1027</v>
      </c>
      <c r="F42" s="46"/>
      <c r="G42" s="46"/>
      <c r="H42" s="46"/>
      <c r="I42" s="46"/>
      <c r="J42" s="47"/>
    </row>
    <row r="43">
      <c r="A43" s="31" t="s">
        <v>190</v>
      </c>
      <c r="B43" s="32"/>
      <c r="C43" s="33" t="s">
        <v>345</v>
      </c>
      <c r="D43" s="34"/>
      <c r="E43" s="31" t="s">
        <v>722</v>
      </c>
      <c r="F43" s="34"/>
      <c r="G43" s="34"/>
      <c r="H43" s="34"/>
      <c r="I43" s="35">
        <f>SUMIFS(I44:I55,A44:A55,"P")</f>
        <v>0</v>
      </c>
      <c r="J43" s="36"/>
    </row>
    <row r="44">
      <c r="A44" s="37" t="s">
        <v>193</v>
      </c>
      <c r="B44" s="37">
        <v>8</v>
      </c>
      <c r="C44" s="38" t="s">
        <v>1042</v>
      </c>
      <c r="D44" s="37" t="s">
        <v>232</v>
      </c>
      <c r="E44" s="39" t="s">
        <v>1043</v>
      </c>
      <c r="F44" s="40" t="s">
        <v>213</v>
      </c>
      <c r="G44" s="41">
        <v>16.129999999999999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1043</v>
      </c>
      <c r="F45" s="46"/>
      <c r="G45" s="46"/>
      <c r="H45" s="46"/>
      <c r="I45" s="46"/>
      <c r="J45" s="47"/>
    </row>
    <row r="46" ht="30">
      <c r="A46" s="37" t="s">
        <v>200</v>
      </c>
      <c r="B46" s="45"/>
      <c r="C46" s="46"/>
      <c r="D46" s="46"/>
      <c r="E46" s="48" t="s">
        <v>1044</v>
      </c>
      <c r="F46" s="46"/>
      <c r="G46" s="46"/>
      <c r="H46" s="46"/>
      <c r="I46" s="46"/>
      <c r="J46" s="47"/>
    </row>
    <row r="47">
      <c r="A47" s="37" t="s">
        <v>202</v>
      </c>
      <c r="B47" s="45"/>
      <c r="C47" s="46"/>
      <c r="D47" s="46"/>
      <c r="E47" s="39" t="s">
        <v>1027</v>
      </c>
      <c r="F47" s="46"/>
      <c r="G47" s="46"/>
      <c r="H47" s="46"/>
      <c r="I47" s="46"/>
      <c r="J47" s="47"/>
    </row>
    <row r="48">
      <c r="A48" s="37" t="s">
        <v>193</v>
      </c>
      <c r="B48" s="37">
        <v>9</v>
      </c>
      <c r="C48" s="38" t="s">
        <v>1045</v>
      </c>
      <c r="D48" s="37" t="s">
        <v>232</v>
      </c>
      <c r="E48" s="39" t="s">
        <v>1046</v>
      </c>
      <c r="F48" s="40" t="s">
        <v>213</v>
      </c>
      <c r="G48" s="41">
        <v>1.371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1046</v>
      </c>
      <c r="F49" s="46"/>
      <c r="G49" s="46"/>
      <c r="H49" s="46"/>
      <c r="I49" s="46"/>
      <c r="J49" s="47"/>
    </row>
    <row r="50" ht="30">
      <c r="A50" s="37" t="s">
        <v>200</v>
      </c>
      <c r="B50" s="45"/>
      <c r="C50" s="46"/>
      <c r="D50" s="46"/>
      <c r="E50" s="48" t="s">
        <v>1047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1027</v>
      </c>
      <c r="F51" s="46"/>
      <c r="G51" s="46"/>
      <c r="H51" s="46"/>
      <c r="I51" s="46"/>
      <c r="J51" s="47"/>
    </row>
    <row r="52">
      <c r="A52" s="37" t="s">
        <v>193</v>
      </c>
      <c r="B52" s="37">
        <v>10</v>
      </c>
      <c r="C52" s="38" t="s">
        <v>731</v>
      </c>
      <c r="D52" s="37" t="s">
        <v>232</v>
      </c>
      <c r="E52" s="39" t="s">
        <v>732</v>
      </c>
      <c r="F52" s="40" t="s">
        <v>213</v>
      </c>
      <c r="G52" s="41">
        <v>29.129999999999999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732</v>
      </c>
      <c r="F53" s="46"/>
      <c r="G53" s="46"/>
      <c r="H53" s="46"/>
      <c r="I53" s="46"/>
      <c r="J53" s="47"/>
    </row>
    <row r="54" ht="30">
      <c r="A54" s="37" t="s">
        <v>200</v>
      </c>
      <c r="B54" s="45"/>
      <c r="C54" s="46"/>
      <c r="D54" s="46"/>
      <c r="E54" s="48" t="s">
        <v>1048</v>
      </c>
      <c r="F54" s="46"/>
      <c r="G54" s="46"/>
      <c r="H54" s="46"/>
      <c r="I54" s="46"/>
      <c r="J54" s="47"/>
    </row>
    <row r="55">
      <c r="A55" s="37" t="s">
        <v>202</v>
      </c>
      <c r="B55" s="45"/>
      <c r="C55" s="46"/>
      <c r="D55" s="46"/>
      <c r="E55" s="39" t="s">
        <v>1027</v>
      </c>
      <c r="F55" s="46"/>
      <c r="G55" s="46"/>
      <c r="H55" s="46"/>
      <c r="I55" s="46"/>
      <c r="J55" s="47"/>
    </row>
    <row r="56">
      <c r="A56" s="31" t="s">
        <v>190</v>
      </c>
      <c r="B56" s="32"/>
      <c r="C56" s="33" t="s">
        <v>431</v>
      </c>
      <c r="D56" s="34"/>
      <c r="E56" s="31" t="s">
        <v>432</v>
      </c>
      <c r="F56" s="34"/>
      <c r="G56" s="34"/>
      <c r="H56" s="34"/>
      <c r="I56" s="35">
        <f>SUMIFS(I57:I68,A57:A68,"P")</f>
        <v>0</v>
      </c>
      <c r="J56" s="36"/>
    </row>
    <row r="57" ht="30">
      <c r="A57" s="37" t="s">
        <v>193</v>
      </c>
      <c r="B57" s="37">
        <v>11</v>
      </c>
      <c r="C57" s="38" t="s">
        <v>1049</v>
      </c>
      <c r="D57" s="37" t="s">
        <v>232</v>
      </c>
      <c r="E57" s="39" t="s">
        <v>1050</v>
      </c>
      <c r="F57" s="40" t="s">
        <v>226</v>
      </c>
      <c r="G57" s="41">
        <v>194.25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1050</v>
      </c>
      <c r="F58" s="46"/>
      <c r="G58" s="46"/>
      <c r="H58" s="46"/>
      <c r="I58" s="46"/>
      <c r="J58" s="47"/>
    </row>
    <row r="59" ht="30">
      <c r="A59" s="37" t="s">
        <v>200</v>
      </c>
      <c r="B59" s="45"/>
      <c r="C59" s="46"/>
      <c r="D59" s="46"/>
      <c r="E59" s="48" t="s">
        <v>1038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1027</v>
      </c>
      <c r="F60" s="46"/>
      <c r="G60" s="46"/>
      <c r="H60" s="46"/>
      <c r="I60" s="46"/>
      <c r="J60" s="47"/>
    </row>
    <row r="61">
      <c r="A61" s="37" t="s">
        <v>193</v>
      </c>
      <c r="B61" s="37">
        <v>12</v>
      </c>
      <c r="C61" s="38" t="s">
        <v>778</v>
      </c>
      <c r="D61" s="37" t="s">
        <v>232</v>
      </c>
      <c r="E61" s="39" t="s">
        <v>779</v>
      </c>
      <c r="F61" s="40" t="s">
        <v>226</v>
      </c>
      <c r="G61" s="41">
        <v>194.25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779</v>
      </c>
      <c r="F62" s="46"/>
      <c r="G62" s="46"/>
      <c r="H62" s="46"/>
      <c r="I62" s="46"/>
      <c r="J62" s="47"/>
    </row>
    <row r="63" ht="30">
      <c r="A63" s="37" t="s">
        <v>200</v>
      </c>
      <c r="B63" s="45"/>
      <c r="C63" s="46"/>
      <c r="D63" s="46"/>
      <c r="E63" s="48" t="s">
        <v>1038</v>
      </c>
      <c r="F63" s="46"/>
      <c r="G63" s="46"/>
      <c r="H63" s="46"/>
      <c r="I63" s="46"/>
      <c r="J63" s="47"/>
    </row>
    <row r="64">
      <c r="A64" s="37" t="s">
        <v>202</v>
      </c>
      <c r="B64" s="45"/>
      <c r="C64" s="46"/>
      <c r="D64" s="46"/>
      <c r="E64" s="39" t="s">
        <v>1027</v>
      </c>
      <c r="F64" s="46"/>
      <c r="G64" s="46"/>
      <c r="H64" s="46"/>
      <c r="I64" s="46"/>
      <c r="J64" s="47"/>
    </row>
    <row r="65">
      <c r="A65" s="37" t="s">
        <v>193</v>
      </c>
      <c r="B65" s="37">
        <v>13</v>
      </c>
      <c r="C65" s="38" t="s">
        <v>1051</v>
      </c>
      <c r="D65" s="37" t="s">
        <v>232</v>
      </c>
      <c r="E65" s="39" t="s">
        <v>1052</v>
      </c>
      <c r="F65" s="40" t="s">
        <v>226</v>
      </c>
      <c r="G65" s="41">
        <v>30.18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1052</v>
      </c>
      <c r="F66" s="46"/>
      <c r="G66" s="46"/>
      <c r="H66" s="46"/>
      <c r="I66" s="46"/>
      <c r="J66" s="47"/>
    </row>
    <row r="67" ht="30">
      <c r="A67" s="37" t="s">
        <v>200</v>
      </c>
      <c r="B67" s="45"/>
      <c r="C67" s="46"/>
      <c r="D67" s="46"/>
      <c r="E67" s="48" t="s">
        <v>1053</v>
      </c>
      <c r="F67" s="46"/>
      <c r="G67" s="46"/>
      <c r="H67" s="46"/>
      <c r="I67" s="46"/>
      <c r="J67" s="47"/>
    </row>
    <row r="68">
      <c r="A68" s="37" t="s">
        <v>202</v>
      </c>
      <c r="B68" s="45"/>
      <c r="C68" s="46"/>
      <c r="D68" s="46"/>
      <c r="E68" s="39" t="s">
        <v>1027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438</v>
      </c>
      <c r="D69" s="34"/>
      <c r="E69" s="31" t="s">
        <v>432</v>
      </c>
      <c r="F69" s="34"/>
      <c r="G69" s="34"/>
      <c r="H69" s="34"/>
      <c r="I69" s="35">
        <f>SUMIFS(I70:I89,A70:A89,"P")</f>
        <v>0</v>
      </c>
      <c r="J69" s="36"/>
    </row>
    <row r="70">
      <c r="A70" s="37" t="s">
        <v>193</v>
      </c>
      <c r="B70" s="37">
        <v>14</v>
      </c>
      <c r="C70" s="38" t="s">
        <v>1054</v>
      </c>
      <c r="D70" s="37" t="s">
        <v>232</v>
      </c>
      <c r="E70" s="39" t="s">
        <v>1055</v>
      </c>
      <c r="F70" s="40" t="s">
        <v>226</v>
      </c>
      <c r="G70" s="41">
        <v>194.25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1055</v>
      </c>
      <c r="F71" s="46"/>
      <c r="G71" s="46"/>
      <c r="H71" s="46"/>
      <c r="I71" s="46"/>
      <c r="J71" s="47"/>
    </row>
    <row r="72" ht="30">
      <c r="A72" s="37" t="s">
        <v>200</v>
      </c>
      <c r="B72" s="45"/>
      <c r="C72" s="46"/>
      <c r="D72" s="46"/>
      <c r="E72" s="48" t="s">
        <v>1038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1027</v>
      </c>
      <c r="F73" s="46"/>
      <c r="G73" s="46"/>
      <c r="H73" s="46"/>
      <c r="I73" s="46"/>
      <c r="J73" s="47"/>
    </row>
    <row r="74">
      <c r="A74" s="37" t="s">
        <v>193</v>
      </c>
      <c r="B74" s="37">
        <v>15</v>
      </c>
      <c r="C74" s="38" t="s">
        <v>1056</v>
      </c>
      <c r="D74" s="37" t="s">
        <v>232</v>
      </c>
      <c r="E74" s="39" t="s">
        <v>1057</v>
      </c>
      <c r="F74" s="40" t="s">
        <v>226</v>
      </c>
      <c r="G74" s="41">
        <v>194.25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1057</v>
      </c>
      <c r="F75" s="46"/>
      <c r="G75" s="46"/>
      <c r="H75" s="46"/>
      <c r="I75" s="46"/>
      <c r="J75" s="47"/>
    </row>
    <row r="76" ht="30">
      <c r="A76" s="37" t="s">
        <v>200</v>
      </c>
      <c r="B76" s="45"/>
      <c r="C76" s="46"/>
      <c r="D76" s="46"/>
      <c r="E76" s="48" t="s">
        <v>1038</v>
      </c>
      <c r="F76" s="46"/>
      <c r="G76" s="46"/>
      <c r="H76" s="46"/>
      <c r="I76" s="46"/>
      <c r="J76" s="47"/>
    </row>
    <row r="77">
      <c r="A77" s="37" t="s">
        <v>202</v>
      </c>
      <c r="B77" s="45"/>
      <c r="C77" s="46"/>
      <c r="D77" s="46"/>
      <c r="E77" s="39" t="s">
        <v>1027</v>
      </c>
      <c r="F77" s="46"/>
      <c r="G77" s="46"/>
      <c r="H77" s="46"/>
      <c r="I77" s="46"/>
      <c r="J77" s="47"/>
    </row>
    <row r="78">
      <c r="A78" s="37" t="s">
        <v>193</v>
      </c>
      <c r="B78" s="37">
        <v>16</v>
      </c>
      <c r="C78" s="38" t="s">
        <v>444</v>
      </c>
      <c r="D78" s="37" t="s">
        <v>232</v>
      </c>
      <c r="E78" s="39" t="s">
        <v>445</v>
      </c>
      <c r="F78" s="40" t="s">
        <v>226</v>
      </c>
      <c r="G78" s="41">
        <v>194.25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445</v>
      </c>
      <c r="F79" s="46"/>
      <c r="G79" s="46"/>
      <c r="H79" s="46"/>
      <c r="I79" s="46"/>
      <c r="J79" s="47"/>
    </row>
    <row r="80" ht="30">
      <c r="A80" s="37" t="s">
        <v>200</v>
      </c>
      <c r="B80" s="45"/>
      <c r="C80" s="46"/>
      <c r="D80" s="46"/>
      <c r="E80" s="48" t="s">
        <v>1038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1027</v>
      </c>
      <c r="F81" s="46"/>
      <c r="G81" s="46"/>
      <c r="H81" s="46"/>
      <c r="I81" s="46"/>
      <c r="J81" s="47"/>
    </row>
    <row r="82">
      <c r="A82" s="37" t="s">
        <v>193</v>
      </c>
      <c r="B82" s="37">
        <v>17</v>
      </c>
      <c r="C82" s="38" t="s">
        <v>1058</v>
      </c>
      <c r="D82" s="37" t="s">
        <v>232</v>
      </c>
      <c r="E82" s="39" t="s">
        <v>1059</v>
      </c>
      <c r="F82" s="40" t="s">
        <v>226</v>
      </c>
      <c r="G82" s="41">
        <v>194.25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1059</v>
      </c>
      <c r="F83" s="46"/>
      <c r="G83" s="46"/>
      <c r="H83" s="46"/>
      <c r="I83" s="46"/>
      <c r="J83" s="47"/>
    </row>
    <row r="84" ht="30">
      <c r="A84" s="37" t="s">
        <v>200</v>
      </c>
      <c r="B84" s="45"/>
      <c r="C84" s="46"/>
      <c r="D84" s="46"/>
      <c r="E84" s="48" t="s">
        <v>1038</v>
      </c>
      <c r="F84" s="46"/>
      <c r="G84" s="46"/>
      <c r="H84" s="46"/>
      <c r="I84" s="46"/>
      <c r="J84" s="47"/>
    </row>
    <row r="85">
      <c r="A85" s="37" t="s">
        <v>202</v>
      </c>
      <c r="B85" s="45"/>
      <c r="C85" s="46"/>
      <c r="D85" s="46"/>
      <c r="E85" s="39" t="s">
        <v>1027</v>
      </c>
      <c r="F85" s="46"/>
      <c r="G85" s="46"/>
      <c r="H85" s="46"/>
      <c r="I85" s="46"/>
      <c r="J85" s="47"/>
    </row>
    <row r="86">
      <c r="A86" s="37" t="s">
        <v>193</v>
      </c>
      <c r="B86" s="37">
        <v>18</v>
      </c>
      <c r="C86" s="38" t="s">
        <v>1060</v>
      </c>
      <c r="D86" s="37" t="s">
        <v>232</v>
      </c>
      <c r="E86" s="39" t="s">
        <v>1061</v>
      </c>
      <c r="F86" s="40" t="s">
        <v>226</v>
      </c>
      <c r="G86" s="41">
        <v>194.25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1061</v>
      </c>
      <c r="F87" s="46"/>
      <c r="G87" s="46"/>
      <c r="H87" s="46"/>
      <c r="I87" s="46"/>
      <c r="J87" s="47"/>
    </row>
    <row r="88" ht="30">
      <c r="A88" s="37" t="s">
        <v>200</v>
      </c>
      <c r="B88" s="45"/>
      <c r="C88" s="46"/>
      <c r="D88" s="46"/>
      <c r="E88" s="48" t="s">
        <v>1038</v>
      </c>
      <c r="F88" s="46"/>
      <c r="G88" s="46"/>
      <c r="H88" s="46"/>
      <c r="I88" s="46"/>
      <c r="J88" s="47"/>
    </row>
    <row r="89">
      <c r="A89" s="37" t="s">
        <v>202</v>
      </c>
      <c r="B89" s="45"/>
      <c r="C89" s="46"/>
      <c r="D89" s="46"/>
      <c r="E89" s="39" t="s">
        <v>1027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464</v>
      </c>
      <c r="D90" s="34"/>
      <c r="E90" s="31" t="s">
        <v>465</v>
      </c>
      <c r="F90" s="34"/>
      <c r="G90" s="34"/>
      <c r="H90" s="34"/>
      <c r="I90" s="35">
        <f>SUMIFS(I91:I94,A91:A94,"P")</f>
        <v>0</v>
      </c>
      <c r="J90" s="36"/>
    </row>
    <row r="91" ht="30">
      <c r="A91" s="37" t="s">
        <v>193</v>
      </c>
      <c r="B91" s="37">
        <v>19</v>
      </c>
      <c r="C91" s="38" t="s">
        <v>1062</v>
      </c>
      <c r="D91" s="37" t="s">
        <v>232</v>
      </c>
      <c r="E91" s="39" t="s">
        <v>1063</v>
      </c>
      <c r="F91" s="40" t="s">
        <v>197</v>
      </c>
      <c r="G91" s="41">
        <v>11.949999999999999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198</v>
      </c>
      <c r="B92" s="45"/>
      <c r="C92" s="46"/>
      <c r="D92" s="46"/>
      <c r="E92" s="39" t="s">
        <v>1063</v>
      </c>
      <c r="F92" s="46"/>
      <c r="G92" s="46"/>
      <c r="H92" s="46"/>
      <c r="I92" s="46"/>
      <c r="J92" s="47"/>
    </row>
    <row r="93" ht="30">
      <c r="A93" s="37" t="s">
        <v>200</v>
      </c>
      <c r="B93" s="45"/>
      <c r="C93" s="46"/>
      <c r="D93" s="46"/>
      <c r="E93" s="48" t="s">
        <v>1064</v>
      </c>
      <c r="F93" s="46"/>
      <c r="G93" s="46"/>
      <c r="H93" s="46"/>
      <c r="I93" s="46"/>
      <c r="J93" s="47"/>
    </row>
    <row r="94">
      <c r="A94" s="37" t="s">
        <v>202</v>
      </c>
      <c r="B94" s="45"/>
      <c r="C94" s="46"/>
      <c r="D94" s="46"/>
      <c r="E94" s="39" t="s">
        <v>1027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469</v>
      </c>
      <c r="D95" s="34"/>
      <c r="E95" s="31" t="s">
        <v>470</v>
      </c>
      <c r="F95" s="34"/>
      <c r="G95" s="34"/>
      <c r="H95" s="34"/>
      <c r="I95" s="35">
        <f>SUMIFS(I96:I103,A96:A103,"P")</f>
        <v>0</v>
      </c>
      <c r="J95" s="36"/>
    </row>
    <row r="96">
      <c r="A96" s="37" t="s">
        <v>193</v>
      </c>
      <c r="B96" s="37">
        <v>20</v>
      </c>
      <c r="C96" s="38" t="s">
        <v>471</v>
      </c>
      <c r="D96" s="37" t="s">
        <v>232</v>
      </c>
      <c r="E96" s="39" t="s">
        <v>472</v>
      </c>
      <c r="F96" s="40" t="s">
        <v>226</v>
      </c>
      <c r="G96" s="41">
        <v>129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472</v>
      </c>
      <c r="F97" s="46"/>
      <c r="G97" s="46"/>
      <c r="H97" s="46"/>
      <c r="I97" s="46"/>
      <c r="J97" s="47"/>
    </row>
    <row r="98" ht="30">
      <c r="A98" s="37" t="s">
        <v>200</v>
      </c>
      <c r="B98" s="45"/>
      <c r="C98" s="46"/>
      <c r="D98" s="46"/>
      <c r="E98" s="48" t="s">
        <v>1065</v>
      </c>
      <c r="F98" s="46"/>
      <c r="G98" s="46"/>
      <c r="H98" s="46"/>
      <c r="I98" s="46"/>
      <c r="J98" s="47"/>
    </row>
    <row r="99">
      <c r="A99" s="37" t="s">
        <v>202</v>
      </c>
      <c r="B99" s="45"/>
      <c r="C99" s="46"/>
      <c r="D99" s="46"/>
      <c r="E99" s="39" t="s">
        <v>1027</v>
      </c>
      <c r="F99" s="46"/>
      <c r="G99" s="46"/>
      <c r="H99" s="46"/>
      <c r="I99" s="46"/>
      <c r="J99" s="47"/>
    </row>
    <row r="100">
      <c r="A100" s="37" t="s">
        <v>193</v>
      </c>
      <c r="B100" s="37">
        <v>21</v>
      </c>
      <c r="C100" s="38" t="s">
        <v>1066</v>
      </c>
      <c r="D100" s="37" t="s">
        <v>232</v>
      </c>
      <c r="E100" s="39" t="s">
        <v>1067</v>
      </c>
      <c r="F100" s="40" t="s">
        <v>226</v>
      </c>
      <c r="G100" s="41">
        <v>227.78999999999999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1067</v>
      </c>
      <c r="F101" s="46"/>
      <c r="G101" s="46"/>
      <c r="H101" s="46"/>
      <c r="I101" s="46"/>
      <c r="J101" s="47"/>
    </row>
    <row r="102" ht="30">
      <c r="A102" s="37" t="s">
        <v>200</v>
      </c>
      <c r="B102" s="45"/>
      <c r="C102" s="46"/>
      <c r="D102" s="46"/>
      <c r="E102" s="48" t="s">
        <v>1068</v>
      </c>
      <c r="F102" s="46"/>
      <c r="G102" s="46"/>
      <c r="H102" s="46"/>
      <c r="I102" s="46"/>
      <c r="J102" s="47"/>
    </row>
    <row r="103">
      <c r="A103" s="37" t="s">
        <v>202</v>
      </c>
      <c r="B103" s="45"/>
      <c r="C103" s="46"/>
      <c r="D103" s="46"/>
      <c r="E103" s="39" t="s">
        <v>1027</v>
      </c>
      <c r="F103" s="46"/>
      <c r="G103" s="46"/>
      <c r="H103" s="46"/>
      <c r="I103" s="46"/>
      <c r="J103" s="47"/>
    </row>
    <row r="104">
      <c r="A104" s="31" t="s">
        <v>190</v>
      </c>
      <c r="B104" s="32"/>
      <c r="C104" s="33" t="s">
        <v>510</v>
      </c>
      <c r="D104" s="34"/>
      <c r="E104" s="31" t="s">
        <v>841</v>
      </c>
      <c r="F104" s="34"/>
      <c r="G104" s="34"/>
      <c r="H104" s="34"/>
      <c r="I104" s="35">
        <f>SUMIFS(I105:I108,A105:A108,"P")</f>
        <v>0</v>
      </c>
      <c r="J104" s="36"/>
    </row>
    <row r="105">
      <c r="A105" s="37" t="s">
        <v>193</v>
      </c>
      <c r="B105" s="37">
        <v>22</v>
      </c>
      <c r="C105" s="38" t="s">
        <v>1069</v>
      </c>
      <c r="D105" s="37" t="s">
        <v>232</v>
      </c>
      <c r="E105" s="39" t="s">
        <v>1070</v>
      </c>
      <c r="F105" s="40" t="s">
        <v>197</v>
      </c>
      <c r="G105" s="41">
        <v>178.41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1070</v>
      </c>
      <c r="F106" s="46"/>
      <c r="G106" s="46"/>
      <c r="H106" s="46"/>
      <c r="I106" s="46"/>
      <c r="J106" s="47"/>
    </row>
    <row r="107" ht="30">
      <c r="A107" s="37" t="s">
        <v>200</v>
      </c>
      <c r="B107" s="45"/>
      <c r="C107" s="46"/>
      <c r="D107" s="46"/>
      <c r="E107" s="48" t="s">
        <v>1071</v>
      </c>
      <c r="F107" s="46"/>
      <c r="G107" s="46"/>
      <c r="H107" s="46"/>
      <c r="I107" s="46"/>
      <c r="J107" s="47"/>
    </row>
    <row r="108">
      <c r="A108" s="37" t="s">
        <v>202</v>
      </c>
      <c r="B108" s="45"/>
      <c r="C108" s="46"/>
      <c r="D108" s="46"/>
      <c r="E108" s="39" t="s">
        <v>1027</v>
      </c>
      <c r="F108" s="46"/>
      <c r="G108" s="46"/>
      <c r="H108" s="46"/>
      <c r="I108" s="46"/>
      <c r="J108" s="47"/>
    </row>
    <row r="109">
      <c r="A109" s="31" t="s">
        <v>190</v>
      </c>
      <c r="B109" s="32"/>
      <c r="C109" s="33" t="s">
        <v>517</v>
      </c>
      <c r="D109" s="34"/>
      <c r="E109" s="31" t="s">
        <v>518</v>
      </c>
      <c r="F109" s="34"/>
      <c r="G109" s="34"/>
      <c r="H109" s="34"/>
      <c r="I109" s="35">
        <f>SUMIFS(I110:I117,A110:A117,"P")</f>
        <v>0</v>
      </c>
      <c r="J109" s="36"/>
    </row>
    <row r="110">
      <c r="A110" s="37" t="s">
        <v>193</v>
      </c>
      <c r="B110" s="37">
        <v>23</v>
      </c>
      <c r="C110" s="38" t="s">
        <v>1072</v>
      </c>
      <c r="D110" s="37" t="s">
        <v>232</v>
      </c>
      <c r="E110" s="39" t="s">
        <v>1073</v>
      </c>
      <c r="F110" s="40" t="s">
        <v>213</v>
      </c>
      <c r="G110" s="41">
        <v>2.8460000000000001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1073</v>
      </c>
      <c r="F111" s="46"/>
      <c r="G111" s="46"/>
      <c r="H111" s="46"/>
      <c r="I111" s="46"/>
      <c r="J111" s="47"/>
    </row>
    <row r="112" ht="30">
      <c r="A112" s="37" t="s">
        <v>200</v>
      </c>
      <c r="B112" s="45"/>
      <c r="C112" s="46"/>
      <c r="D112" s="46"/>
      <c r="E112" s="48" t="s">
        <v>1074</v>
      </c>
      <c r="F112" s="46"/>
      <c r="G112" s="46"/>
      <c r="H112" s="46"/>
      <c r="I112" s="46"/>
      <c r="J112" s="47"/>
    </row>
    <row r="113">
      <c r="A113" s="37" t="s">
        <v>202</v>
      </c>
      <c r="B113" s="45"/>
      <c r="C113" s="46"/>
      <c r="D113" s="46"/>
      <c r="E113" s="39" t="s">
        <v>1027</v>
      </c>
      <c r="F113" s="46"/>
      <c r="G113" s="46"/>
      <c r="H113" s="46"/>
      <c r="I113" s="46"/>
      <c r="J113" s="47"/>
    </row>
    <row r="114">
      <c r="A114" s="37" t="s">
        <v>193</v>
      </c>
      <c r="B114" s="37">
        <v>24</v>
      </c>
      <c r="C114" s="38" t="s">
        <v>1075</v>
      </c>
      <c r="D114" s="37" t="s">
        <v>232</v>
      </c>
      <c r="E114" s="39" t="s">
        <v>1076</v>
      </c>
      <c r="F114" s="40" t="s">
        <v>213</v>
      </c>
      <c r="G114" s="41">
        <v>1.423</v>
      </c>
      <c r="H114" s="42">
        <v>0</v>
      </c>
      <c r="I114" s="43">
        <f>ROUND(G114*H114,P4)</f>
        <v>0</v>
      </c>
      <c r="J114" s="37"/>
      <c r="O114" s="44">
        <f>I114*0.21</f>
        <v>0</v>
      </c>
      <c r="P114">
        <v>3</v>
      </c>
    </row>
    <row r="115">
      <c r="A115" s="37" t="s">
        <v>198</v>
      </c>
      <c r="B115" s="45"/>
      <c r="C115" s="46"/>
      <c r="D115" s="46"/>
      <c r="E115" s="39" t="s">
        <v>1076</v>
      </c>
      <c r="F115" s="46"/>
      <c r="G115" s="46"/>
      <c r="H115" s="46"/>
      <c r="I115" s="46"/>
      <c r="J115" s="47"/>
    </row>
    <row r="116" ht="30">
      <c r="A116" s="37" t="s">
        <v>200</v>
      </c>
      <c r="B116" s="45"/>
      <c r="C116" s="46"/>
      <c r="D116" s="46"/>
      <c r="E116" s="48" t="s">
        <v>1077</v>
      </c>
      <c r="F116" s="46"/>
      <c r="G116" s="46"/>
      <c r="H116" s="46"/>
      <c r="I116" s="46"/>
      <c r="J116" s="47"/>
    </row>
    <row r="117">
      <c r="A117" s="37" t="s">
        <v>202</v>
      </c>
      <c r="B117" s="45"/>
      <c r="C117" s="46"/>
      <c r="D117" s="46"/>
      <c r="E117" s="39" t="s">
        <v>1027</v>
      </c>
      <c r="F117" s="46"/>
      <c r="G117" s="46"/>
      <c r="H117" s="46"/>
      <c r="I117" s="46"/>
      <c r="J117" s="47"/>
    </row>
    <row r="118">
      <c r="A118" s="31" t="s">
        <v>190</v>
      </c>
      <c r="B118" s="32"/>
      <c r="C118" s="33" t="s">
        <v>573</v>
      </c>
      <c r="D118" s="34"/>
      <c r="E118" s="31" t="s">
        <v>574</v>
      </c>
      <c r="F118" s="34"/>
      <c r="G118" s="34"/>
      <c r="H118" s="34"/>
      <c r="I118" s="35">
        <f>SUMIFS(I119:I134,A119:A134,"P")</f>
        <v>0</v>
      </c>
      <c r="J118" s="36"/>
    </row>
    <row r="119" ht="45">
      <c r="A119" s="37" t="s">
        <v>193</v>
      </c>
      <c r="B119" s="37">
        <v>25</v>
      </c>
      <c r="C119" s="38" t="s">
        <v>580</v>
      </c>
      <c r="D119" s="37" t="s">
        <v>581</v>
      </c>
      <c r="E119" s="39" t="s">
        <v>582</v>
      </c>
      <c r="F119" s="40" t="s">
        <v>286</v>
      </c>
      <c r="G119" s="41">
        <v>270.33199999999999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 ht="30">
      <c r="A120" s="37" t="s">
        <v>198</v>
      </c>
      <c r="B120" s="45"/>
      <c r="C120" s="46"/>
      <c r="D120" s="46"/>
      <c r="E120" s="39" t="s">
        <v>578</v>
      </c>
      <c r="F120" s="46"/>
      <c r="G120" s="46"/>
      <c r="H120" s="46"/>
      <c r="I120" s="46"/>
      <c r="J120" s="47"/>
    </row>
    <row r="121" ht="30">
      <c r="A121" s="37" t="s">
        <v>200</v>
      </c>
      <c r="B121" s="45"/>
      <c r="C121" s="46"/>
      <c r="D121" s="46"/>
      <c r="E121" s="48" t="s">
        <v>1078</v>
      </c>
      <c r="F121" s="46"/>
      <c r="G121" s="46"/>
      <c r="H121" s="46"/>
      <c r="I121" s="46"/>
      <c r="J121" s="47"/>
    </row>
    <row r="122" ht="210">
      <c r="A122" s="37" t="s">
        <v>202</v>
      </c>
      <c r="B122" s="45"/>
      <c r="C122" s="46"/>
      <c r="D122" s="46"/>
      <c r="E122" s="39" t="s">
        <v>579</v>
      </c>
      <c r="F122" s="46"/>
      <c r="G122" s="46"/>
      <c r="H122" s="46"/>
      <c r="I122" s="46"/>
      <c r="J122" s="47"/>
    </row>
    <row r="123" ht="45">
      <c r="A123" s="37" t="s">
        <v>193</v>
      </c>
      <c r="B123" s="37">
        <v>26</v>
      </c>
      <c r="C123" s="38" t="s">
        <v>586</v>
      </c>
      <c r="D123" s="37" t="s">
        <v>587</v>
      </c>
      <c r="E123" s="39" t="s">
        <v>588</v>
      </c>
      <c r="F123" s="40" t="s">
        <v>286</v>
      </c>
      <c r="G123" s="41">
        <v>32.387999999999998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 ht="30">
      <c r="A124" s="37" t="s">
        <v>198</v>
      </c>
      <c r="B124" s="45"/>
      <c r="C124" s="46"/>
      <c r="D124" s="46"/>
      <c r="E124" s="39" t="s">
        <v>578</v>
      </c>
      <c r="F124" s="46"/>
      <c r="G124" s="46"/>
      <c r="H124" s="46"/>
      <c r="I124" s="46"/>
      <c r="J124" s="47"/>
    </row>
    <row r="125" ht="30">
      <c r="A125" s="37" t="s">
        <v>200</v>
      </c>
      <c r="B125" s="45"/>
      <c r="C125" s="46"/>
      <c r="D125" s="46"/>
      <c r="E125" s="48" t="s">
        <v>1079</v>
      </c>
      <c r="F125" s="46"/>
      <c r="G125" s="46"/>
      <c r="H125" s="46"/>
      <c r="I125" s="46"/>
      <c r="J125" s="47"/>
    </row>
    <row r="126" ht="210">
      <c r="A126" s="37" t="s">
        <v>202</v>
      </c>
      <c r="B126" s="45"/>
      <c r="C126" s="46"/>
      <c r="D126" s="46"/>
      <c r="E126" s="39" t="s">
        <v>579</v>
      </c>
      <c r="F126" s="46"/>
      <c r="G126" s="46"/>
      <c r="H126" s="46"/>
      <c r="I126" s="46"/>
      <c r="J126" s="47"/>
    </row>
    <row r="127" ht="45">
      <c r="A127" s="37" t="s">
        <v>193</v>
      </c>
      <c r="B127" s="37">
        <v>27</v>
      </c>
      <c r="C127" s="38" t="s">
        <v>874</v>
      </c>
      <c r="D127" s="37" t="s">
        <v>875</v>
      </c>
      <c r="E127" s="39" t="s">
        <v>876</v>
      </c>
      <c r="F127" s="40" t="s">
        <v>286</v>
      </c>
      <c r="G127" s="41">
        <v>9.6769999999999996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198</v>
      </c>
      <c r="B128" s="45"/>
      <c r="C128" s="46"/>
      <c r="D128" s="46"/>
      <c r="E128" s="39" t="s">
        <v>578</v>
      </c>
      <c r="F128" s="46"/>
      <c r="G128" s="46"/>
      <c r="H128" s="46"/>
      <c r="I128" s="46"/>
      <c r="J128" s="47"/>
    </row>
    <row r="129" ht="30">
      <c r="A129" s="37" t="s">
        <v>200</v>
      </c>
      <c r="B129" s="45"/>
      <c r="C129" s="46"/>
      <c r="D129" s="46"/>
      <c r="E129" s="48" t="s">
        <v>1080</v>
      </c>
      <c r="F129" s="46"/>
      <c r="G129" s="46"/>
      <c r="H129" s="46"/>
      <c r="I129" s="46"/>
      <c r="J129" s="47"/>
    </row>
    <row r="130" ht="210">
      <c r="A130" s="37" t="s">
        <v>202</v>
      </c>
      <c r="B130" s="45"/>
      <c r="C130" s="46"/>
      <c r="D130" s="46"/>
      <c r="E130" s="39" t="s">
        <v>579</v>
      </c>
      <c r="F130" s="46"/>
      <c r="G130" s="46"/>
      <c r="H130" s="46"/>
      <c r="I130" s="46"/>
      <c r="J130" s="47"/>
    </row>
    <row r="131" ht="30">
      <c r="A131" s="37" t="s">
        <v>193</v>
      </c>
      <c r="B131" s="37">
        <v>28</v>
      </c>
      <c r="C131" s="38" t="s">
        <v>1081</v>
      </c>
      <c r="D131" s="37" t="s">
        <v>1082</v>
      </c>
      <c r="E131" s="39" t="s">
        <v>1083</v>
      </c>
      <c r="F131" s="40" t="s">
        <v>286</v>
      </c>
      <c r="G131" s="41">
        <v>234.566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 ht="30">
      <c r="A132" s="37" t="s">
        <v>198</v>
      </c>
      <c r="B132" s="45"/>
      <c r="C132" s="46"/>
      <c r="D132" s="46"/>
      <c r="E132" s="39" t="s">
        <v>578</v>
      </c>
      <c r="F132" s="46"/>
      <c r="G132" s="46"/>
      <c r="H132" s="46"/>
      <c r="I132" s="46"/>
      <c r="J132" s="47"/>
    </row>
    <row r="133" ht="30">
      <c r="A133" s="37" t="s">
        <v>200</v>
      </c>
      <c r="B133" s="45"/>
      <c r="C133" s="46"/>
      <c r="D133" s="46"/>
      <c r="E133" s="48" t="s">
        <v>1084</v>
      </c>
      <c r="F133" s="46"/>
      <c r="G133" s="46"/>
      <c r="H133" s="46"/>
      <c r="I133" s="46"/>
      <c r="J133" s="47"/>
    </row>
    <row r="134" ht="210">
      <c r="A134" s="37" t="s">
        <v>202</v>
      </c>
      <c r="B134" s="49"/>
      <c r="C134" s="50"/>
      <c r="D134" s="50"/>
      <c r="E134" s="39" t="s">
        <v>579</v>
      </c>
      <c r="F134" s="50"/>
      <c r="G134" s="50"/>
      <c r="H134" s="50"/>
      <c r="I134" s="50"/>
      <c r="J134" s="51"/>
    </row>
  </sheetData>
  <sheetProtection sheet="1" objects="1" scenarios="1" spinCount="100000" saltValue="s7sXChUzd7GUXZZBSNi29cMC96G5B0SanbKDQJRJJzi6tIi1PVNrWceVghmEH5Ce4pFqgJBwHK1yl7Y7k3BipQ==" hashValue="a+ON8rw7JWcJVl2hzvPweUoCui8jjknv9tQwUQkpUUDMOMujGJy2tJwQwA3BCXfabJVc4trGO4m8KoyDDDMF+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1085</v>
      </c>
      <c r="I3" s="25">
        <f>SUMIFS(I9:I52,A9:A52,"SD")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39</v>
      </c>
      <c r="D4" s="22"/>
      <c r="E4" s="23" t="s">
        <v>40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1085</v>
      </c>
      <c r="D5" s="22"/>
      <c r="E5" s="23" t="s">
        <v>44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209</v>
      </c>
      <c r="D9" s="34"/>
      <c r="E9" s="31" t="s">
        <v>210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1024</v>
      </c>
      <c r="D10" s="37" t="s">
        <v>232</v>
      </c>
      <c r="E10" s="39" t="s">
        <v>1025</v>
      </c>
      <c r="F10" s="40" t="s">
        <v>213</v>
      </c>
      <c r="G10" s="41">
        <v>14.045999999999999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1025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1086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1027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1087</v>
      </c>
      <c r="D14" s="37" t="s">
        <v>232</v>
      </c>
      <c r="E14" s="39" t="s">
        <v>1088</v>
      </c>
      <c r="F14" s="40" t="s">
        <v>213</v>
      </c>
      <c r="G14" s="41">
        <v>2.677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1088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1089</v>
      </c>
      <c r="F16" s="46"/>
      <c r="G16" s="46"/>
      <c r="H16" s="46"/>
      <c r="I16" s="46"/>
      <c r="J16" s="47"/>
    </row>
    <row r="17">
      <c r="A17" s="37" t="s">
        <v>202</v>
      </c>
      <c r="B17" s="45"/>
      <c r="C17" s="46"/>
      <c r="D17" s="46"/>
      <c r="E17" s="39" t="s">
        <v>1027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216</v>
      </c>
      <c r="D18" s="34"/>
      <c r="E18" s="31" t="s">
        <v>659</v>
      </c>
      <c r="F18" s="34"/>
      <c r="G18" s="34"/>
      <c r="H18" s="34"/>
      <c r="I18" s="35">
        <f>SUMIFS(I19:I22,A19:A22,"P")</f>
        <v>0</v>
      </c>
      <c r="J18" s="36"/>
    </row>
    <row r="19">
      <c r="A19" s="37" t="s">
        <v>193</v>
      </c>
      <c r="B19" s="37">
        <v>3</v>
      </c>
      <c r="C19" s="38" t="s">
        <v>660</v>
      </c>
      <c r="D19" s="37" t="s">
        <v>232</v>
      </c>
      <c r="E19" s="39" t="s">
        <v>661</v>
      </c>
      <c r="F19" s="40" t="s">
        <v>213</v>
      </c>
      <c r="G19" s="41">
        <v>27.155999999999999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661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1090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1027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517</v>
      </c>
      <c r="D23" s="34"/>
      <c r="E23" s="31" t="s">
        <v>518</v>
      </c>
      <c r="F23" s="34"/>
      <c r="G23" s="34"/>
      <c r="H23" s="34"/>
      <c r="I23" s="35">
        <f>SUMIFS(I24:I35,A24:A35,"P")</f>
        <v>0</v>
      </c>
      <c r="J23" s="36"/>
    </row>
    <row r="24">
      <c r="A24" s="37" t="s">
        <v>193</v>
      </c>
      <c r="B24" s="37">
        <v>4</v>
      </c>
      <c r="C24" s="38" t="s">
        <v>545</v>
      </c>
      <c r="D24" s="37" t="s">
        <v>232</v>
      </c>
      <c r="E24" s="39" t="s">
        <v>546</v>
      </c>
      <c r="F24" s="40" t="s">
        <v>226</v>
      </c>
      <c r="G24" s="41">
        <v>98.835999999999999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546</v>
      </c>
      <c r="F25" s="46"/>
      <c r="G25" s="46"/>
      <c r="H25" s="46"/>
      <c r="I25" s="46"/>
      <c r="J25" s="47"/>
    </row>
    <row r="26" ht="30">
      <c r="A26" s="37" t="s">
        <v>200</v>
      </c>
      <c r="B26" s="45"/>
      <c r="C26" s="46"/>
      <c r="D26" s="46"/>
      <c r="E26" s="48" t="s">
        <v>1091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1027</v>
      </c>
      <c r="F27" s="46"/>
      <c r="G27" s="46"/>
      <c r="H27" s="46"/>
      <c r="I27" s="46"/>
      <c r="J27" s="47"/>
    </row>
    <row r="28">
      <c r="A28" s="37" t="s">
        <v>193</v>
      </c>
      <c r="B28" s="37">
        <v>5</v>
      </c>
      <c r="C28" s="38" t="s">
        <v>1072</v>
      </c>
      <c r="D28" s="37" t="s">
        <v>232</v>
      </c>
      <c r="E28" s="39" t="s">
        <v>1073</v>
      </c>
      <c r="F28" s="40" t="s">
        <v>213</v>
      </c>
      <c r="G28" s="41">
        <v>24.169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1073</v>
      </c>
      <c r="F29" s="46"/>
      <c r="G29" s="46"/>
      <c r="H29" s="46"/>
      <c r="I29" s="46"/>
      <c r="J29" s="47"/>
    </row>
    <row r="30" ht="30">
      <c r="A30" s="37" t="s">
        <v>200</v>
      </c>
      <c r="B30" s="45"/>
      <c r="C30" s="46"/>
      <c r="D30" s="46"/>
      <c r="E30" s="48" t="s">
        <v>1092</v>
      </c>
      <c r="F30" s="46"/>
      <c r="G30" s="46"/>
      <c r="H30" s="46"/>
      <c r="I30" s="46"/>
      <c r="J30" s="47"/>
    </row>
    <row r="31">
      <c r="A31" s="37" t="s">
        <v>202</v>
      </c>
      <c r="B31" s="45"/>
      <c r="C31" s="46"/>
      <c r="D31" s="46"/>
      <c r="E31" s="39" t="s">
        <v>1027</v>
      </c>
      <c r="F31" s="46"/>
      <c r="G31" s="46"/>
      <c r="H31" s="46"/>
      <c r="I31" s="46"/>
      <c r="J31" s="47"/>
    </row>
    <row r="32">
      <c r="A32" s="37" t="s">
        <v>193</v>
      </c>
      <c r="B32" s="37">
        <v>6</v>
      </c>
      <c r="C32" s="38" t="s">
        <v>1075</v>
      </c>
      <c r="D32" s="37" t="s">
        <v>232</v>
      </c>
      <c r="E32" s="39" t="s">
        <v>1076</v>
      </c>
      <c r="F32" s="40" t="s">
        <v>213</v>
      </c>
      <c r="G32" s="41">
        <v>0.27200000000000002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1076</v>
      </c>
      <c r="F33" s="46"/>
      <c r="G33" s="46"/>
      <c r="H33" s="46"/>
      <c r="I33" s="46"/>
      <c r="J33" s="47"/>
    </row>
    <row r="34" ht="30">
      <c r="A34" s="37" t="s">
        <v>200</v>
      </c>
      <c r="B34" s="45"/>
      <c r="C34" s="46"/>
      <c r="D34" s="46"/>
      <c r="E34" s="48" t="s">
        <v>1093</v>
      </c>
      <c r="F34" s="46"/>
      <c r="G34" s="46"/>
      <c r="H34" s="46"/>
      <c r="I34" s="46"/>
      <c r="J34" s="47"/>
    </row>
    <row r="35">
      <c r="A35" s="37" t="s">
        <v>202</v>
      </c>
      <c r="B35" s="45"/>
      <c r="C35" s="46"/>
      <c r="D35" s="46"/>
      <c r="E35" s="39" t="s">
        <v>1027</v>
      </c>
      <c r="F35" s="46"/>
      <c r="G35" s="46"/>
      <c r="H35" s="46"/>
      <c r="I35" s="46"/>
      <c r="J35" s="47"/>
    </row>
    <row r="36">
      <c r="A36" s="31" t="s">
        <v>190</v>
      </c>
      <c r="B36" s="32"/>
      <c r="C36" s="33" t="s">
        <v>573</v>
      </c>
      <c r="D36" s="34"/>
      <c r="E36" s="31" t="s">
        <v>574</v>
      </c>
      <c r="F36" s="34"/>
      <c r="G36" s="34"/>
      <c r="H36" s="34"/>
      <c r="I36" s="35">
        <f>SUMIFS(I37:I52,A37:A52,"P")</f>
        <v>0</v>
      </c>
      <c r="J36" s="36"/>
    </row>
    <row r="37" ht="45">
      <c r="A37" s="37" t="s">
        <v>193</v>
      </c>
      <c r="B37" s="37">
        <v>10</v>
      </c>
      <c r="C37" s="38" t="s">
        <v>1094</v>
      </c>
      <c r="D37" s="37" t="s">
        <v>1095</v>
      </c>
      <c r="E37" s="39" t="s">
        <v>1096</v>
      </c>
      <c r="F37" s="40" t="s">
        <v>286</v>
      </c>
      <c r="G37" s="41">
        <v>49.420000000000002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578</v>
      </c>
      <c r="F38" s="46"/>
      <c r="G38" s="46"/>
      <c r="H38" s="46"/>
      <c r="I38" s="46"/>
      <c r="J38" s="47"/>
    </row>
    <row r="39" ht="30">
      <c r="A39" s="37" t="s">
        <v>200</v>
      </c>
      <c r="B39" s="45"/>
      <c r="C39" s="46"/>
      <c r="D39" s="46"/>
      <c r="E39" s="48" t="s">
        <v>1097</v>
      </c>
      <c r="F39" s="46"/>
      <c r="G39" s="46"/>
      <c r="H39" s="46"/>
      <c r="I39" s="46"/>
      <c r="J39" s="47"/>
    </row>
    <row r="40" ht="210">
      <c r="A40" s="37" t="s">
        <v>202</v>
      </c>
      <c r="B40" s="45"/>
      <c r="C40" s="46"/>
      <c r="D40" s="46"/>
      <c r="E40" s="39" t="s">
        <v>579</v>
      </c>
      <c r="F40" s="46"/>
      <c r="G40" s="46"/>
      <c r="H40" s="46"/>
      <c r="I40" s="46"/>
      <c r="J40" s="47"/>
    </row>
    <row r="41" ht="45">
      <c r="A41" s="37" t="s">
        <v>193</v>
      </c>
      <c r="B41" s="37">
        <v>7</v>
      </c>
      <c r="C41" s="38" t="s">
        <v>580</v>
      </c>
      <c r="D41" s="37" t="s">
        <v>581</v>
      </c>
      <c r="E41" s="39" t="s">
        <v>582</v>
      </c>
      <c r="F41" s="40" t="s">
        <v>286</v>
      </c>
      <c r="G41" s="41">
        <v>51.595999999999997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578</v>
      </c>
      <c r="F42" s="46"/>
      <c r="G42" s="46"/>
      <c r="H42" s="46"/>
      <c r="I42" s="46"/>
      <c r="J42" s="47"/>
    </row>
    <row r="43" ht="30">
      <c r="A43" s="37" t="s">
        <v>200</v>
      </c>
      <c r="B43" s="45"/>
      <c r="C43" s="46"/>
      <c r="D43" s="46"/>
      <c r="E43" s="48" t="s">
        <v>1098</v>
      </c>
      <c r="F43" s="46"/>
      <c r="G43" s="46"/>
      <c r="H43" s="46"/>
      <c r="I43" s="46"/>
      <c r="J43" s="47"/>
    </row>
    <row r="44" ht="210">
      <c r="A44" s="37" t="s">
        <v>202</v>
      </c>
      <c r="B44" s="45"/>
      <c r="C44" s="46"/>
      <c r="D44" s="46"/>
      <c r="E44" s="39" t="s">
        <v>579</v>
      </c>
      <c r="F44" s="46"/>
      <c r="G44" s="46"/>
      <c r="H44" s="46"/>
      <c r="I44" s="46"/>
      <c r="J44" s="47"/>
    </row>
    <row r="45" ht="45">
      <c r="A45" s="37" t="s">
        <v>193</v>
      </c>
      <c r="B45" s="37">
        <v>8</v>
      </c>
      <c r="C45" s="38" t="s">
        <v>586</v>
      </c>
      <c r="D45" s="37" t="s">
        <v>587</v>
      </c>
      <c r="E45" s="39" t="s">
        <v>588</v>
      </c>
      <c r="F45" s="40" t="s">
        <v>286</v>
      </c>
      <c r="G45" s="41">
        <v>30.901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578</v>
      </c>
      <c r="F46" s="46"/>
      <c r="G46" s="46"/>
      <c r="H46" s="46"/>
      <c r="I46" s="46"/>
      <c r="J46" s="47"/>
    </row>
    <row r="47" ht="30">
      <c r="A47" s="37" t="s">
        <v>200</v>
      </c>
      <c r="B47" s="45"/>
      <c r="C47" s="46"/>
      <c r="D47" s="46"/>
      <c r="E47" s="48" t="s">
        <v>1099</v>
      </c>
      <c r="F47" s="46"/>
      <c r="G47" s="46"/>
      <c r="H47" s="46"/>
      <c r="I47" s="46"/>
      <c r="J47" s="47"/>
    </row>
    <row r="48" ht="210">
      <c r="A48" s="37" t="s">
        <v>202</v>
      </c>
      <c r="B48" s="45"/>
      <c r="C48" s="46"/>
      <c r="D48" s="46"/>
      <c r="E48" s="39" t="s">
        <v>579</v>
      </c>
      <c r="F48" s="46"/>
      <c r="G48" s="46"/>
      <c r="H48" s="46"/>
      <c r="I48" s="46"/>
      <c r="J48" s="47"/>
    </row>
    <row r="49" ht="45">
      <c r="A49" s="37" t="s">
        <v>193</v>
      </c>
      <c r="B49" s="37">
        <v>9</v>
      </c>
      <c r="C49" s="38" t="s">
        <v>874</v>
      </c>
      <c r="D49" s="37" t="s">
        <v>875</v>
      </c>
      <c r="E49" s="39" t="s">
        <v>876</v>
      </c>
      <c r="F49" s="40" t="s">
        <v>286</v>
      </c>
      <c r="G49" s="41">
        <v>59.713999999999999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578</v>
      </c>
      <c r="F50" s="46"/>
      <c r="G50" s="46"/>
      <c r="H50" s="46"/>
      <c r="I50" s="46"/>
      <c r="J50" s="47"/>
    </row>
    <row r="51" ht="30">
      <c r="A51" s="37" t="s">
        <v>200</v>
      </c>
      <c r="B51" s="45"/>
      <c r="C51" s="46"/>
      <c r="D51" s="46"/>
      <c r="E51" s="48" t="s">
        <v>1100</v>
      </c>
      <c r="F51" s="46"/>
      <c r="G51" s="46"/>
      <c r="H51" s="46"/>
      <c r="I51" s="46"/>
      <c r="J51" s="47"/>
    </row>
    <row r="52" ht="210">
      <c r="A52" s="37" t="s">
        <v>202</v>
      </c>
      <c r="B52" s="49"/>
      <c r="C52" s="50"/>
      <c r="D52" s="50"/>
      <c r="E52" s="39" t="s">
        <v>579</v>
      </c>
      <c r="F52" s="50"/>
      <c r="G52" s="50"/>
      <c r="H52" s="50"/>
      <c r="I52" s="50"/>
      <c r="J52" s="51"/>
    </row>
  </sheetData>
  <sheetProtection sheet="1" objects="1" scenarios="1" spinCount="100000" saltValue="FkYg+EuXbNI1fPb89GlnWEtLlT9jJ6FwBKIRHC9+2Tkm79EdeYS4OhY/3Nd4VGwxMVvUzmkT/4yWjMttkgysSA==" hashValue="a3tonboV6JDXqUZN1y3NC3frazDkVV7aWo0e3nLKNFAoNqjE4Q2SEW/fceAITlRJz8nPlPzezPlLIxtVkp6ku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1101</v>
      </c>
      <c r="I3" s="25">
        <f>SUMIFS(I9:I96,A9:A96,"SD")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1101</v>
      </c>
      <c r="D5" s="22"/>
      <c r="E5" s="23" t="s">
        <v>48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1356.634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579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1081</v>
      </c>
      <c r="D13" s="37" t="s">
        <v>1082</v>
      </c>
      <c r="E13" s="39" t="s">
        <v>1083</v>
      </c>
      <c r="F13" s="40" t="s">
        <v>286</v>
      </c>
      <c r="G13" s="41">
        <v>218.58199999999999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578</v>
      </c>
      <c r="F14" s="46"/>
      <c r="G14" s="46"/>
      <c r="H14" s="46"/>
      <c r="I14" s="46"/>
      <c r="J14" s="47"/>
    </row>
    <row r="15" ht="30">
      <c r="A15" s="37" t="s">
        <v>200</v>
      </c>
      <c r="B15" s="45"/>
      <c r="C15" s="46"/>
      <c r="D15" s="46"/>
      <c r="E15" s="48" t="s">
        <v>1102</v>
      </c>
      <c r="F15" s="46"/>
      <c r="G15" s="46"/>
      <c r="H15" s="46"/>
      <c r="I15" s="46"/>
      <c r="J15" s="47"/>
    </row>
    <row r="16" ht="210">
      <c r="A16" s="37" t="s">
        <v>202</v>
      </c>
      <c r="B16" s="45"/>
      <c r="C16" s="46"/>
      <c r="D16" s="46"/>
      <c r="E16" s="39" t="s">
        <v>579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894</v>
      </c>
      <c r="D17" s="34"/>
      <c r="E17" s="31" t="s">
        <v>895</v>
      </c>
      <c r="F17" s="34"/>
      <c r="G17" s="34"/>
      <c r="H17" s="34"/>
      <c r="I17" s="35">
        <f>SUMIFS(I18:I25,A18:A25,"P")</f>
        <v>0</v>
      </c>
      <c r="J17" s="36"/>
    </row>
    <row r="18">
      <c r="A18" s="37" t="s">
        <v>193</v>
      </c>
      <c r="B18" s="37">
        <v>3</v>
      </c>
      <c r="C18" s="38" t="s">
        <v>1103</v>
      </c>
      <c r="D18" s="37" t="s">
        <v>232</v>
      </c>
      <c r="E18" s="39" t="s">
        <v>1104</v>
      </c>
      <c r="F18" s="40" t="s">
        <v>213</v>
      </c>
      <c r="G18" s="41">
        <v>672.60000000000002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1104</v>
      </c>
      <c r="F19" s="46"/>
      <c r="G19" s="46"/>
      <c r="H19" s="46"/>
      <c r="I19" s="46"/>
      <c r="J19" s="47"/>
    </row>
    <row r="20" ht="30">
      <c r="A20" s="37" t="s">
        <v>200</v>
      </c>
      <c r="B20" s="45"/>
      <c r="C20" s="46"/>
      <c r="D20" s="46"/>
      <c r="E20" s="48" t="s">
        <v>1105</v>
      </c>
      <c r="F20" s="46"/>
      <c r="G20" s="46"/>
      <c r="H20" s="46"/>
      <c r="I20" s="46"/>
      <c r="J20" s="47"/>
    </row>
    <row r="21" ht="409.5">
      <c r="A21" s="37" t="s">
        <v>202</v>
      </c>
      <c r="B21" s="45"/>
      <c r="C21" s="46"/>
      <c r="D21" s="46"/>
      <c r="E21" s="39" t="s">
        <v>1106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1107</v>
      </c>
      <c r="D22" s="37" t="s">
        <v>232</v>
      </c>
      <c r="E22" s="39" t="s">
        <v>1108</v>
      </c>
      <c r="F22" s="40" t="s">
        <v>213</v>
      </c>
      <c r="G22" s="41">
        <v>596.48000000000002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1108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1109</v>
      </c>
      <c r="F24" s="46"/>
      <c r="G24" s="46"/>
      <c r="H24" s="46"/>
      <c r="I24" s="46"/>
      <c r="J24" s="47"/>
    </row>
    <row r="25" ht="360">
      <c r="A25" s="37" t="s">
        <v>202</v>
      </c>
      <c r="B25" s="45"/>
      <c r="C25" s="46"/>
      <c r="D25" s="46"/>
      <c r="E25" s="39" t="s">
        <v>1110</v>
      </c>
      <c r="F25" s="46"/>
      <c r="G25" s="46"/>
      <c r="H25" s="46"/>
      <c r="I25" s="46"/>
      <c r="J25" s="47"/>
    </row>
    <row r="26">
      <c r="A26" s="31" t="s">
        <v>190</v>
      </c>
      <c r="B26" s="32"/>
      <c r="C26" s="33" t="s">
        <v>229</v>
      </c>
      <c r="D26" s="34"/>
      <c r="E26" s="31" t="s">
        <v>902</v>
      </c>
      <c r="F26" s="34"/>
      <c r="G26" s="34"/>
      <c r="H26" s="34"/>
      <c r="I26" s="35">
        <f>SUMIFS(I27:I64,A27:A64,"P")</f>
        <v>0</v>
      </c>
      <c r="J26" s="36"/>
    </row>
    <row r="27">
      <c r="A27" s="37" t="s">
        <v>193</v>
      </c>
      <c r="B27" s="37">
        <v>5</v>
      </c>
      <c r="C27" s="38" t="s">
        <v>1111</v>
      </c>
      <c r="D27" s="37" t="s">
        <v>232</v>
      </c>
      <c r="E27" s="39" t="s">
        <v>1112</v>
      </c>
      <c r="F27" s="40" t="s">
        <v>286</v>
      </c>
      <c r="G27" s="41">
        <v>3.6230000000000002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1112</v>
      </c>
      <c r="F28" s="46"/>
      <c r="G28" s="46"/>
      <c r="H28" s="46"/>
      <c r="I28" s="46"/>
      <c r="J28" s="47"/>
    </row>
    <row r="29" ht="60">
      <c r="A29" s="37" t="s">
        <v>202</v>
      </c>
      <c r="B29" s="45"/>
      <c r="C29" s="46"/>
      <c r="D29" s="46"/>
      <c r="E29" s="39" t="s">
        <v>1113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1114</v>
      </c>
      <c r="D30" s="37" t="s">
        <v>232</v>
      </c>
      <c r="E30" s="39" t="s">
        <v>1115</v>
      </c>
      <c r="F30" s="40" t="s">
        <v>213</v>
      </c>
      <c r="G30" s="41">
        <v>2.7650000000000001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1115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1116</v>
      </c>
      <c r="F32" s="46"/>
      <c r="G32" s="46"/>
      <c r="H32" s="46"/>
      <c r="I32" s="46"/>
      <c r="J32" s="47"/>
    </row>
    <row r="33" ht="30">
      <c r="A33" s="37" t="s">
        <v>202</v>
      </c>
      <c r="B33" s="45"/>
      <c r="C33" s="46"/>
      <c r="D33" s="46"/>
      <c r="E33" s="39" t="s">
        <v>1117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1118</v>
      </c>
      <c r="D34" s="37" t="s">
        <v>232</v>
      </c>
      <c r="E34" s="39" t="s">
        <v>1119</v>
      </c>
      <c r="F34" s="40" t="s">
        <v>286</v>
      </c>
      <c r="G34" s="41">
        <v>0.81799999999999995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1119</v>
      </c>
      <c r="F35" s="46"/>
      <c r="G35" s="46"/>
      <c r="H35" s="46"/>
      <c r="I35" s="46"/>
      <c r="J35" s="47"/>
    </row>
    <row r="36" ht="30">
      <c r="A36" s="37" t="s">
        <v>200</v>
      </c>
      <c r="B36" s="45"/>
      <c r="C36" s="46"/>
      <c r="D36" s="46"/>
      <c r="E36" s="48" t="s">
        <v>1120</v>
      </c>
      <c r="F36" s="46"/>
      <c r="G36" s="46"/>
      <c r="H36" s="46"/>
      <c r="I36" s="46"/>
      <c r="J36" s="47"/>
    </row>
    <row r="37" ht="409.5">
      <c r="A37" s="37" t="s">
        <v>202</v>
      </c>
      <c r="B37" s="45"/>
      <c r="C37" s="46"/>
      <c r="D37" s="46"/>
      <c r="E37" s="39" t="s">
        <v>1121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1122</v>
      </c>
      <c r="D38" s="37" t="s">
        <v>232</v>
      </c>
      <c r="E38" s="39" t="s">
        <v>1123</v>
      </c>
      <c r="F38" s="40" t="s">
        <v>286</v>
      </c>
      <c r="G38" s="41">
        <v>0.81999999999999995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1123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1124</v>
      </c>
      <c r="F40" s="46"/>
      <c r="G40" s="46"/>
      <c r="H40" s="46"/>
      <c r="I40" s="46"/>
      <c r="J40" s="47"/>
    </row>
    <row r="41">
      <c r="A41" s="37" t="s">
        <v>202</v>
      </c>
      <c r="B41" s="45"/>
      <c r="C41" s="46"/>
      <c r="D41" s="46"/>
      <c r="E41" s="39" t="s">
        <v>1125</v>
      </c>
      <c r="F41" s="46"/>
      <c r="G41" s="46"/>
      <c r="H41" s="46"/>
      <c r="I41" s="46"/>
      <c r="J41" s="47"/>
    </row>
    <row r="42" ht="30">
      <c r="A42" s="37" t="s">
        <v>193</v>
      </c>
      <c r="B42" s="37">
        <v>9</v>
      </c>
      <c r="C42" s="38" t="s">
        <v>1126</v>
      </c>
      <c r="D42" s="37" t="s">
        <v>232</v>
      </c>
      <c r="E42" s="39" t="s">
        <v>1127</v>
      </c>
      <c r="F42" s="40" t="s">
        <v>197</v>
      </c>
      <c r="G42" s="41">
        <v>120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1127</v>
      </c>
      <c r="F43" s="46"/>
      <c r="G43" s="46"/>
      <c r="H43" s="46"/>
      <c r="I43" s="46"/>
      <c r="J43" s="47"/>
    </row>
    <row r="44" ht="30">
      <c r="A44" s="37" t="s">
        <v>200</v>
      </c>
      <c r="B44" s="45"/>
      <c r="C44" s="46"/>
      <c r="D44" s="46"/>
      <c r="E44" s="48" t="s">
        <v>1128</v>
      </c>
      <c r="F44" s="46"/>
      <c r="G44" s="46"/>
      <c r="H44" s="46"/>
      <c r="I44" s="46"/>
      <c r="J44" s="47"/>
    </row>
    <row r="45" ht="75">
      <c r="A45" s="37" t="s">
        <v>202</v>
      </c>
      <c r="B45" s="45"/>
      <c r="C45" s="46"/>
      <c r="D45" s="46"/>
      <c r="E45" s="39" t="s">
        <v>1129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1130</v>
      </c>
      <c r="D46" s="37" t="s">
        <v>232</v>
      </c>
      <c r="E46" s="39" t="s">
        <v>1131</v>
      </c>
      <c r="F46" s="40" t="s">
        <v>197</v>
      </c>
      <c r="G46" s="41">
        <v>50.920000000000002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1131</v>
      </c>
      <c r="F47" s="46"/>
      <c r="G47" s="46"/>
      <c r="H47" s="46"/>
      <c r="I47" s="46"/>
      <c r="J47" s="47"/>
    </row>
    <row r="48" ht="30">
      <c r="A48" s="37" t="s">
        <v>200</v>
      </c>
      <c r="B48" s="45"/>
      <c r="C48" s="46"/>
      <c r="D48" s="46"/>
      <c r="E48" s="48" t="s">
        <v>1132</v>
      </c>
      <c r="F48" s="46"/>
      <c r="G48" s="46"/>
      <c r="H48" s="46"/>
      <c r="I48" s="46"/>
      <c r="J48" s="47"/>
    </row>
    <row r="49" ht="225">
      <c r="A49" s="37" t="s">
        <v>202</v>
      </c>
      <c r="B49" s="45"/>
      <c r="C49" s="46"/>
      <c r="D49" s="46"/>
      <c r="E49" s="39" t="s">
        <v>1133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996</v>
      </c>
      <c r="D50" s="37" t="s">
        <v>232</v>
      </c>
      <c r="E50" s="39" t="s">
        <v>997</v>
      </c>
      <c r="F50" s="40" t="s">
        <v>213</v>
      </c>
      <c r="G50" s="41">
        <v>13.613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997</v>
      </c>
      <c r="F51" s="46"/>
      <c r="G51" s="46"/>
      <c r="H51" s="46"/>
      <c r="I51" s="46"/>
      <c r="J51" s="47"/>
    </row>
    <row r="52" ht="409.5">
      <c r="A52" s="37" t="s">
        <v>202</v>
      </c>
      <c r="B52" s="45"/>
      <c r="C52" s="46"/>
      <c r="D52" s="46"/>
      <c r="E52" s="39" t="s">
        <v>1134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1135</v>
      </c>
      <c r="D53" s="37" t="s">
        <v>232</v>
      </c>
      <c r="E53" s="39" t="s">
        <v>1136</v>
      </c>
      <c r="F53" s="40" t="s">
        <v>286</v>
      </c>
      <c r="G53" s="41">
        <v>0.42999999999999999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1136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1137</v>
      </c>
      <c r="F55" s="46"/>
      <c r="G55" s="46"/>
      <c r="H55" s="46"/>
      <c r="I55" s="46"/>
      <c r="J55" s="47"/>
    </row>
    <row r="56" ht="330">
      <c r="A56" s="37" t="s">
        <v>202</v>
      </c>
      <c r="B56" s="45"/>
      <c r="C56" s="46"/>
      <c r="D56" s="46"/>
      <c r="E56" s="39" t="s">
        <v>1138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1001</v>
      </c>
      <c r="D57" s="37" t="s">
        <v>232</v>
      </c>
      <c r="E57" s="39" t="s">
        <v>1002</v>
      </c>
      <c r="F57" s="40" t="s">
        <v>286</v>
      </c>
      <c r="G57" s="41">
        <v>0.84999999999999998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1002</v>
      </c>
      <c r="F58" s="46"/>
      <c r="G58" s="46"/>
      <c r="H58" s="46"/>
      <c r="I58" s="46"/>
      <c r="J58" s="47"/>
    </row>
    <row r="59" ht="30">
      <c r="A59" s="37" t="s">
        <v>200</v>
      </c>
      <c r="B59" s="45"/>
      <c r="C59" s="46"/>
      <c r="D59" s="46"/>
      <c r="E59" s="48" t="s">
        <v>1139</v>
      </c>
      <c r="F59" s="46"/>
      <c r="G59" s="46"/>
      <c r="H59" s="46"/>
      <c r="I59" s="46"/>
      <c r="J59" s="47"/>
    </row>
    <row r="60" ht="330">
      <c r="A60" s="37" t="s">
        <v>202</v>
      </c>
      <c r="B60" s="45"/>
      <c r="C60" s="46"/>
      <c r="D60" s="46"/>
      <c r="E60" s="39" t="s">
        <v>1138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1140</v>
      </c>
      <c r="D61" s="37" t="s">
        <v>232</v>
      </c>
      <c r="E61" s="39" t="s">
        <v>1141</v>
      </c>
      <c r="F61" s="40" t="s">
        <v>292</v>
      </c>
      <c r="G61" s="41">
        <v>12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1142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1143</v>
      </c>
      <c r="F63" s="46"/>
      <c r="G63" s="46"/>
      <c r="H63" s="46"/>
      <c r="I63" s="46"/>
      <c r="J63" s="47"/>
    </row>
    <row r="64" ht="60">
      <c r="A64" s="37" t="s">
        <v>202</v>
      </c>
      <c r="B64" s="45"/>
      <c r="C64" s="46"/>
      <c r="D64" s="46"/>
      <c r="E64" s="39" t="s">
        <v>1144</v>
      </c>
      <c r="F64" s="46"/>
      <c r="G64" s="46"/>
      <c r="H64" s="46"/>
      <c r="I64" s="46"/>
      <c r="J64" s="47"/>
    </row>
    <row r="65">
      <c r="A65" s="31" t="s">
        <v>190</v>
      </c>
      <c r="B65" s="32"/>
      <c r="C65" s="33" t="s">
        <v>1145</v>
      </c>
      <c r="D65" s="34"/>
      <c r="E65" s="31" t="s">
        <v>1146</v>
      </c>
      <c r="F65" s="34"/>
      <c r="G65" s="34"/>
      <c r="H65" s="34"/>
      <c r="I65" s="35">
        <f>SUMIFS(I66:I83,A66:A83,"P")</f>
        <v>0</v>
      </c>
      <c r="J65" s="36"/>
    </row>
    <row r="66">
      <c r="A66" s="37" t="s">
        <v>193</v>
      </c>
      <c r="B66" s="37">
        <v>15</v>
      </c>
      <c r="C66" s="38" t="s">
        <v>1147</v>
      </c>
      <c r="D66" s="37" t="s">
        <v>232</v>
      </c>
      <c r="E66" s="39" t="s">
        <v>1148</v>
      </c>
      <c r="F66" s="40" t="s">
        <v>213</v>
      </c>
      <c r="G66" s="41">
        <v>6.101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1148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1149</v>
      </c>
      <c r="F68" s="46"/>
      <c r="G68" s="46"/>
      <c r="H68" s="46"/>
      <c r="I68" s="46"/>
      <c r="J68" s="47"/>
    </row>
    <row r="69" ht="409.5">
      <c r="A69" s="37" t="s">
        <v>202</v>
      </c>
      <c r="B69" s="45"/>
      <c r="C69" s="46"/>
      <c r="D69" s="46"/>
      <c r="E69" s="39" t="s">
        <v>1150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1151</v>
      </c>
      <c r="D70" s="37" t="s">
        <v>232</v>
      </c>
      <c r="E70" s="39" t="s">
        <v>1152</v>
      </c>
      <c r="F70" s="40" t="s">
        <v>213</v>
      </c>
      <c r="G70" s="41">
        <v>2.871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1152</v>
      </c>
      <c r="F71" s="46"/>
      <c r="G71" s="46"/>
      <c r="H71" s="46"/>
      <c r="I71" s="46"/>
      <c r="J71" s="47"/>
    </row>
    <row r="72" ht="409.5">
      <c r="A72" s="37" t="s">
        <v>202</v>
      </c>
      <c r="B72" s="45"/>
      <c r="C72" s="46"/>
      <c r="D72" s="46"/>
      <c r="E72" s="39" t="s">
        <v>1150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731</v>
      </c>
      <c r="D73" s="37" t="s">
        <v>232</v>
      </c>
      <c r="E73" s="39" t="s">
        <v>732</v>
      </c>
      <c r="F73" s="40" t="s">
        <v>213</v>
      </c>
      <c r="G73" s="41">
        <v>22.41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732</v>
      </c>
      <c r="F74" s="46"/>
      <c r="G74" s="46"/>
      <c r="H74" s="46"/>
      <c r="I74" s="46"/>
      <c r="J74" s="47"/>
    </row>
    <row r="75" ht="30">
      <c r="A75" s="37" t="s">
        <v>200</v>
      </c>
      <c r="B75" s="45"/>
      <c r="C75" s="46"/>
      <c r="D75" s="46"/>
      <c r="E75" s="48" t="s">
        <v>1153</v>
      </c>
      <c r="F75" s="46"/>
      <c r="G75" s="46"/>
      <c r="H75" s="46"/>
      <c r="I75" s="46"/>
      <c r="J75" s="47"/>
    </row>
    <row r="76" ht="60">
      <c r="A76" s="37" t="s">
        <v>202</v>
      </c>
      <c r="B76" s="45"/>
      <c r="C76" s="46"/>
      <c r="D76" s="46"/>
      <c r="E76" s="39" t="s">
        <v>1154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1155</v>
      </c>
      <c r="D77" s="37" t="s">
        <v>232</v>
      </c>
      <c r="E77" s="39" t="s">
        <v>1156</v>
      </c>
      <c r="F77" s="40" t="s">
        <v>213</v>
      </c>
      <c r="G77" s="41">
        <v>1.5049999999999999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1156</v>
      </c>
      <c r="F78" s="46"/>
      <c r="G78" s="46"/>
      <c r="H78" s="46"/>
      <c r="I78" s="46"/>
      <c r="J78" s="47"/>
    </row>
    <row r="79" ht="45">
      <c r="A79" s="37" t="s">
        <v>200</v>
      </c>
      <c r="B79" s="45"/>
      <c r="C79" s="46"/>
      <c r="D79" s="46"/>
      <c r="E79" s="48" t="s">
        <v>1157</v>
      </c>
      <c r="F79" s="46"/>
      <c r="G79" s="46"/>
      <c r="H79" s="46"/>
      <c r="I79" s="46"/>
      <c r="J79" s="47"/>
    </row>
    <row r="80" ht="360">
      <c r="A80" s="37" t="s">
        <v>202</v>
      </c>
      <c r="B80" s="45"/>
      <c r="C80" s="46"/>
      <c r="D80" s="46"/>
      <c r="E80" s="39" t="s">
        <v>1158</v>
      </c>
      <c r="F80" s="46"/>
      <c r="G80" s="46"/>
      <c r="H80" s="46"/>
      <c r="I80" s="46"/>
      <c r="J80" s="47"/>
    </row>
    <row r="81">
      <c r="A81" s="37" t="s">
        <v>193</v>
      </c>
      <c r="B81" s="37">
        <v>19</v>
      </c>
      <c r="C81" s="38" t="s">
        <v>747</v>
      </c>
      <c r="D81" s="37" t="s">
        <v>232</v>
      </c>
      <c r="E81" s="39" t="s">
        <v>748</v>
      </c>
      <c r="F81" s="40" t="s">
        <v>213</v>
      </c>
      <c r="G81" s="41">
        <v>5.742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748</v>
      </c>
      <c r="F82" s="46"/>
      <c r="G82" s="46"/>
      <c r="H82" s="46"/>
      <c r="I82" s="46"/>
      <c r="J82" s="47"/>
    </row>
    <row r="83" ht="150">
      <c r="A83" s="37" t="s">
        <v>202</v>
      </c>
      <c r="B83" s="45"/>
      <c r="C83" s="46"/>
      <c r="D83" s="46"/>
      <c r="E83" s="39" t="s">
        <v>1159</v>
      </c>
      <c r="F83" s="46"/>
      <c r="G83" s="46"/>
      <c r="H83" s="46"/>
      <c r="I83" s="46"/>
      <c r="J83" s="47"/>
    </row>
    <row r="84">
      <c r="A84" s="31" t="s">
        <v>190</v>
      </c>
      <c r="B84" s="32"/>
      <c r="C84" s="33" t="s">
        <v>1160</v>
      </c>
      <c r="D84" s="34"/>
      <c r="E84" s="31" t="s">
        <v>1161</v>
      </c>
      <c r="F84" s="34"/>
      <c r="G84" s="34"/>
      <c r="H84" s="34"/>
      <c r="I84" s="35">
        <f>SUMIFS(I85:I88,A85:A88,"P")</f>
        <v>0</v>
      </c>
      <c r="J84" s="36"/>
    </row>
    <row r="85" ht="30">
      <c r="A85" s="37" t="s">
        <v>193</v>
      </c>
      <c r="B85" s="37">
        <v>20</v>
      </c>
      <c r="C85" s="38" t="s">
        <v>1162</v>
      </c>
      <c r="D85" s="37" t="s">
        <v>232</v>
      </c>
      <c r="E85" s="39" t="s">
        <v>1163</v>
      </c>
      <c r="F85" s="40" t="s">
        <v>226</v>
      </c>
      <c r="G85" s="41">
        <v>106.56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1164</v>
      </c>
      <c r="F86" s="46"/>
      <c r="G86" s="46"/>
      <c r="H86" s="46"/>
      <c r="I86" s="46"/>
      <c r="J86" s="47"/>
    </row>
    <row r="87" ht="30">
      <c r="A87" s="37" t="s">
        <v>200</v>
      </c>
      <c r="B87" s="45"/>
      <c r="C87" s="46"/>
      <c r="D87" s="46"/>
      <c r="E87" s="48" t="s">
        <v>1165</v>
      </c>
      <c r="F87" s="46"/>
      <c r="G87" s="46"/>
      <c r="H87" s="46"/>
      <c r="I87" s="46"/>
      <c r="J87" s="47"/>
    </row>
    <row r="88" ht="270">
      <c r="A88" s="37" t="s">
        <v>202</v>
      </c>
      <c r="B88" s="45"/>
      <c r="C88" s="46"/>
      <c r="D88" s="46"/>
      <c r="E88" s="39" t="s">
        <v>1166</v>
      </c>
      <c r="F88" s="46"/>
      <c r="G88" s="46"/>
      <c r="H88" s="46"/>
      <c r="I88" s="46"/>
      <c r="J88" s="47"/>
    </row>
    <row r="89">
      <c r="A89" s="31" t="s">
        <v>190</v>
      </c>
      <c r="B89" s="32"/>
      <c r="C89" s="33" t="s">
        <v>1167</v>
      </c>
      <c r="D89" s="34"/>
      <c r="E89" s="31" t="s">
        <v>1168</v>
      </c>
      <c r="F89" s="34"/>
      <c r="G89" s="34"/>
      <c r="H89" s="34"/>
      <c r="I89" s="35">
        <f>SUMIFS(I90:I96,A90:A96,"P")</f>
        <v>0</v>
      </c>
      <c r="J89" s="36"/>
    </row>
    <row r="90">
      <c r="A90" s="37" t="s">
        <v>193</v>
      </c>
      <c r="B90" s="37">
        <v>21</v>
      </c>
      <c r="C90" s="38" t="s">
        <v>1169</v>
      </c>
      <c r="D90" s="37" t="s">
        <v>232</v>
      </c>
      <c r="E90" s="39" t="s">
        <v>1170</v>
      </c>
      <c r="F90" s="40" t="s">
        <v>197</v>
      </c>
      <c r="G90" s="41">
        <v>25.899999999999999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1170</v>
      </c>
      <c r="F91" s="46"/>
      <c r="G91" s="46"/>
      <c r="H91" s="46"/>
      <c r="I91" s="46"/>
      <c r="J91" s="47"/>
    </row>
    <row r="92">
      <c r="A92" s="37" t="s">
        <v>200</v>
      </c>
      <c r="B92" s="45"/>
      <c r="C92" s="46"/>
      <c r="D92" s="46"/>
      <c r="E92" s="48" t="s">
        <v>1171</v>
      </c>
      <c r="F92" s="46"/>
      <c r="G92" s="46"/>
      <c r="H92" s="46"/>
      <c r="I92" s="46"/>
      <c r="J92" s="47"/>
    </row>
    <row r="93" ht="75">
      <c r="A93" s="37" t="s">
        <v>202</v>
      </c>
      <c r="B93" s="45"/>
      <c r="C93" s="46"/>
      <c r="D93" s="46"/>
      <c r="E93" s="39" t="s">
        <v>1172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1173</v>
      </c>
      <c r="D94" s="37" t="s">
        <v>232</v>
      </c>
      <c r="E94" s="39" t="s">
        <v>1174</v>
      </c>
      <c r="F94" s="40" t="s">
        <v>213</v>
      </c>
      <c r="G94" s="41">
        <v>84.069999999999993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1174</v>
      </c>
      <c r="F95" s="46"/>
      <c r="G95" s="46"/>
      <c r="H95" s="46"/>
      <c r="I95" s="46"/>
      <c r="J95" s="47"/>
    </row>
    <row r="96" ht="165">
      <c r="A96" s="37" t="s">
        <v>202</v>
      </c>
      <c r="B96" s="49"/>
      <c r="C96" s="50"/>
      <c r="D96" s="50"/>
      <c r="E96" s="39" t="s">
        <v>1175</v>
      </c>
      <c r="F96" s="50"/>
      <c r="G96" s="50"/>
      <c r="H96" s="50"/>
      <c r="I96" s="50"/>
      <c r="J96" s="51"/>
    </row>
  </sheetData>
  <sheetProtection sheet="1" objects="1" scenarios="1" spinCount="100000" saltValue="+hnwFAXHAtzrjU3e1w+3ErEJvlMxbTPqhvCTsOmir3bAiQeUwxxyqek1ZjOUIVE4lleen79xJcoutI4LGSsUuw==" hashValue="kHASJ0NTm5Un+tt+xwGaaShHUL5PXahvAxx+GGa+HP79mfrpmlI0pRmR4bHtGHFOPI97FFoa2ocCxXu1RmUFp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1176</v>
      </c>
      <c r="I3" s="25">
        <f>SUMIFS(I9:I97,A9:A97,"SD")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1176</v>
      </c>
      <c r="D5" s="22"/>
      <c r="E5" s="23" t="s">
        <v>50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882.80899999999997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579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1081</v>
      </c>
      <c r="D13" s="37" t="s">
        <v>1082</v>
      </c>
      <c r="E13" s="39" t="s">
        <v>1083</v>
      </c>
      <c r="F13" s="40" t="s">
        <v>286</v>
      </c>
      <c r="G13" s="41">
        <v>273.83199999999999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578</v>
      </c>
      <c r="F14" s="46"/>
      <c r="G14" s="46"/>
      <c r="H14" s="46"/>
      <c r="I14" s="46"/>
      <c r="J14" s="47"/>
    </row>
    <row r="15" ht="30">
      <c r="A15" s="37" t="s">
        <v>200</v>
      </c>
      <c r="B15" s="45"/>
      <c r="C15" s="46"/>
      <c r="D15" s="46"/>
      <c r="E15" s="48" t="s">
        <v>1177</v>
      </c>
      <c r="F15" s="46"/>
      <c r="G15" s="46"/>
      <c r="H15" s="46"/>
      <c r="I15" s="46"/>
      <c r="J15" s="47"/>
    </row>
    <row r="16" ht="210">
      <c r="A16" s="37" t="s">
        <v>202</v>
      </c>
      <c r="B16" s="45"/>
      <c r="C16" s="46"/>
      <c r="D16" s="46"/>
      <c r="E16" s="39" t="s">
        <v>579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894</v>
      </c>
      <c r="D17" s="34"/>
      <c r="E17" s="31" t="s">
        <v>895</v>
      </c>
      <c r="F17" s="34"/>
      <c r="G17" s="34"/>
      <c r="H17" s="34"/>
      <c r="I17" s="35">
        <f>SUMIFS(I18:I25,A18:A25,"P")</f>
        <v>0</v>
      </c>
      <c r="J17" s="36"/>
    </row>
    <row r="18">
      <c r="A18" s="37" t="s">
        <v>193</v>
      </c>
      <c r="B18" s="37">
        <v>3</v>
      </c>
      <c r="C18" s="38" t="s">
        <v>1103</v>
      </c>
      <c r="D18" s="37" t="s">
        <v>232</v>
      </c>
      <c r="E18" s="39" t="s">
        <v>1104</v>
      </c>
      <c r="F18" s="40" t="s">
        <v>213</v>
      </c>
      <c r="G18" s="41">
        <v>436.654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1104</v>
      </c>
      <c r="F19" s="46"/>
      <c r="G19" s="46"/>
      <c r="H19" s="46"/>
      <c r="I19" s="46"/>
      <c r="J19" s="47"/>
    </row>
    <row r="20" ht="45">
      <c r="A20" s="37" t="s">
        <v>200</v>
      </c>
      <c r="B20" s="45"/>
      <c r="C20" s="46"/>
      <c r="D20" s="46"/>
      <c r="E20" s="48" t="s">
        <v>1178</v>
      </c>
      <c r="F20" s="46"/>
      <c r="G20" s="46"/>
      <c r="H20" s="46"/>
      <c r="I20" s="46"/>
      <c r="J20" s="47"/>
    </row>
    <row r="21" ht="409.5">
      <c r="A21" s="37" t="s">
        <v>202</v>
      </c>
      <c r="B21" s="45"/>
      <c r="C21" s="46"/>
      <c r="D21" s="46"/>
      <c r="E21" s="39" t="s">
        <v>1106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1107</v>
      </c>
      <c r="D22" s="37" t="s">
        <v>232</v>
      </c>
      <c r="E22" s="39" t="s">
        <v>1108</v>
      </c>
      <c r="F22" s="40" t="s">
        <v>213</v>
      </c>
      <c r="G22" s="41">
        <v>425.61399999999998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1108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1179</v>
      </c>
      <c r="F24" s="46"/>
      <c r="G24" s="46"/>
      <c r="H24" s="46"/>
      <c r="I24" s="46"/>
      <c r="J24" s="47"/>
    </row>
    <row r="25" ht="360">
      <c r="A25" s="37" t="s">
        <v>202</v>
      </c>
      <c r="B25" s="45"/>
      <c r="C25" s="46"/>
      <c r="D25" s="46"/>
      <c r="E25" s="39" t="s">
        <v>1110</v>
      </c>
      <c r="F25" s="46"/>
      <c r="G25" s="46"/>
      <c r="H25" s="46"/>
      <c r="I25" s="46"/>
      <c r="J25" s="47"/>
    </row>
    <row r="26">
      <c r="A26" s="31" t="s">
        <v>190</v>
      </c>
      <c r="B26" s="32"/>
      <c r="C26" s="33" t="s">
        <v>229</v>
      </c>
      <c r="D26" s="34"/>
      <c r="E26" s="31" t="s">
        <v>902</v>
      </c>
      <c r="F26" s="34"/>
      <c r="G26" s="34"/>
      <c r="H26" s="34"/>
      <c r="I26" s="35">
        <f>SUMIFS(I27:I64,A27:A64,"P")</f>
        <v>0</v>
      </c>
      <c r="J26" s="36"/>
    </row>
    <row r="27">
      <c r="A27" s="37" t="s">
        <v>193</v>
      </c>
      <c r="B27" s="37">
        <v>5</v>
      </c>
      <c r="C27" s="38" t="s">
        <v>1111</v>
      </c>
      <c r="D27" s="37" t="s">
        <v>232</v>
      </c>
      <c r="E27" s="39" t="s">
        <v>1112</v>
      </c>
      <c r="F27" s="40" t="s">
        <v>286</v>
      </c>
      <c r="G27" s="41">
        <v>3.1560000000000001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1112</v>
      </c>
      <c r="F28" s="46"/>
      <c r="G28" s="46"/>
      <c r="H28" s="46"/>
      <c r="I28" s="46"/>
      <c r="J28" s="47"/>
    </row>
    <row r="29" ht="60">
      <c r="A29" s="37" t="s">
        <v>202</v>
      </c>
      <c r="B29" s="45"/>
      <c r="C29" s="46"/>
      <c r="D29" s="46"/>
      <c r="E29" s="39" t="s">
        <v>1113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1114</v>
      </c>
      <c r="D30" s="37" t="s">
        <v>232</v>
      </c>
      <c r="E30" s="39" t="s">
        <v>1115</v>
      </c>
      <c r="F30" s="40" t="s">
        <v>213</v>
      </c>
      <c r="G30" s="41">
        <v>2.1509999999999998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1115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1180</v>
      </c>
      <c r="F32" s="46"/>
      <c r="G32" s="46"/>
      <c r="H32" s="46"/>
      <c r="I32" s="46"/>
      <c r="J32" s="47"/>
    </row>
    <row r="33" ht="30">
      <c r="A33" s="37" t="s">
        <v>202</v>
      </c>
      <c r="B33" s="45"/>
      <c r="C33" s="46"/>
      <c r="D33" s="46"/>
      <c r="E33" s="39" t="s">
        <v>1117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1118</v>
      </c>
      <c r="D34" s="37" t="s">
        <v>232</v>
      </c>
      <c r="E34" s="39" t="s">
        <v>1119</v>
      </c>
      <c r="F34" s="40" t="s">
        <v>286</v>
      </c>
      <c r="G34" s="41">
        <v>0.68200000000000005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1119</v>
      </c>
      <c r="F35" s="46"/>
      <c r="G35" s="46"/>
      <c r="H35" s="46"/>
      <c r="I35" s="46"/>
      <c r="J35" s="47"/>
    </row>
    <row r="36" ht="30">
      <c r="A36" s="37" t="s">
        <v>200</v>
      </c>
      <c r="B36" s="45"/>
      <c r="C36" s="46"/>
      <c r="D36" s="46"/>
      <c r="E36" s="48" t="s">
        <v>1181</v>
      </c>
      <c r="F36" s="46"/>
      <c r="G36" s="46"/>
      <c r="H36" s="46"/>
      <c r="I36" s="46"/>
      <c r="J36" s="47"/>
    </row>
    <row r="37" ht="409.5">
      <c r="A37" s="37" t="s">
        <v>202</v>
      </c>
      <c r="B37" s="45"/>
      <c r="C37" s="46"/>
      <c r="D37" s="46"/>
      <c r="E37" s="39" t="s">
        <v>1121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1122</v>
      </c>
      <c r="D38" s="37" t="s">
        <v>232</v>
      </c>
      <c r="E38" s="39" t="s">
        <v>1123</v>
      </c>
      <c r="F38" s="40" t="s">
        <v>286</v>
      </c>
      <c r="G38" s="41">
        <v>0.68000000000000005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1123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1182</v>
      </c>
      <c r="F40" s="46"/>
      <c r="G40" s="46"/>
      <c r="H40" s="46"/>
      <c r="I40" s="46"/>
      <c r="J40" s="47"/>
    </row>
    <row r="41">
      <c r="A41" s="37" t="s">
        <v>202</v>
      </c>
      <c r="B41" s="45"/>
      <c r="C41" s="46"/>
      <c r="D41" s="46"/>
      <c r="E41" s="39" t="s">
        <v>1125</v>
      </c>
      <c r="F41" s="46"/>
      <c r="G41" s="46"/>
      <c r="H41" s="46"/>
      <c r="I41" s="46"/>
      <c r="J41" s="47"/>
    </row>
    <row r="42" ht="30">
      <c r="A42" s="37" t="s">
        <v>193</v>
      </c>
      <c r="B42" s="37">
        <v>9</v>
      </c>
      <c r="C42" s="38" t="s">
        <v>1126</v>
      </c>
      <c r="D42" s="37" t="s">
        <v>232</v>
      </c>
      <c r="E42" s="39" t="s">
        <v>1127</v>
      </c>
      <c r="F42" s="40" t="s">
        <v>197</v>
      </c>
      <c r="G42" s="41">
        <v>96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1127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1183</v>
      </c>
      <c r="F44" s="46"/>
      <c r="G44" s="46"/>
      <c r="H44" s="46"/>
      <c r="I44" s="46"/>
      <c r="J44" s="47"/>
    </row>
    <row r="45" ht="75">
      <c r="A45" s="37" t="s">
        <v>202</v>
      </c>
      <c r="B45" s="45"/>
      <c r="C45" s="46"/>
      <c r="D45" s="46"/>
      <c r="E45" s="39" t="s">
        <v>1129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1130</v>
      </c>
      <c r="D46" s="37" t="s">
        <v>232</v>
      </c>
      <c r="E46" s="39" t="s">
        <v>1131</v>
      </c>
      <c r="F46" s="40" t="s">
        <v>197</v>
      </c>
      <c r="G46" s="41">
        <v>43.299999999999997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1131</v>
      </c>
      <c r="F47" s="46"/>
      <c r="G47" s="46"/>
      <c r="H47" s="46"/>
      <c r="I47" s="46"/>
      <c r="J47" s="47"/>
    </row>
    <row r="48" ht="30">
      <c r="A48" s="37" t="s">
        <v>200</v>
      </c>
      <c r="B48" s="45"/>
      <c r="C48" s="46"/>
      <c r="D48" s="46"/>
      <c r="E48" s="48" t="s">
        <v>1184</v>
      </c>
      <c r="F48" s="46"/>
      <c r="G48" s="46"/>
      <c r="H48" s="46"/>
      <c r="I48" s="46"/>
      <c r="J48" s="47"/>
    </row>
    <row r="49" ht="225">
      <c r="A49" s="37" t="s">
        <v>202</v>
      </c>
      <c r="B49" s="45"/>
      <c r="C49" s="46"/>
      <c r="D49" s="46"/>
      <c r="E49" s="39" t="s">
        <v>1133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996</v>
      </c>
      <c r="D50" s="37" t="s">
        <v>232</v>
      </c>
      <c r="E50" s="39" t="s">
        <v>997</v>
      </c>
      <c r="F50" s="40" t="s">
        <v>213</v>
      </c>
      <c r="G50" s="41">
        <v>13.162000000000001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997</v>
      </c>
      <c r="F51" s="46"/>
      <c r="G51" s="46"/>
      <c r="H51" s="46"/>
      <c r="I51" s="46"/>
      <c r="J51" s="47"/>
    </row>
    <row r="52" ht="409.5">
      <c r="A52" s="37" t="s">
        <v>202</v>
      </c>
      <c r="B52" s="45"/>
      <c r="C52" s="46"/>
      <c r="D52" s="46"/>
      <c r="E52" s="39" t="s">
        <v>1134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1135</v>
      </c>
      <c r="D53" s="37" t="s">
        <v>232</v>
      </c>
      <c r="E53" s="39" t="s">
        <v>1136</v>
      </c>
      <c r="F53" s="40" t="s">
        <v>286</v>
      </c>
      <c r="G53" s="41">
        <v>0.42999999999999999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1136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1137</v>
      </c>
      <c r="F55" s="46"/>
      <c r="G55" s="46"/>
      <c r="H55" s="46"/>
      <c r="I55" s="46"/>
      <c r="J55" s="47"/>
    </row>
    <row r="56" ht="330">
      <c r="A56" s="37" t="s">
        <v>202</v>
      </c>
      <c r="B56" s="45"/>
      <c r="C56" s="46"/>
      <c r="D56" s="46"/>
      <c r="E56" s="39" t="s">
        <v>1138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1001</v>
      </c>
      <c r="D57" s="37" t="s">
        <v>232</v>
      </c>
      <c r="E57" s="39" t="s">
        <v>1002</v>
      </c>
      <c r="F57" s="40" t="s">
        <v>286</v>
      </c>
      <c r="G57" s="41">
        <v>0.81000000000000005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1002</v>
      </c>
      <c r="F58" s="46"/>
      <c r="G58" s="46"/>
      <c r="H58" s="46"/>
      <c r="I58" s="46"/>
      <c r="J58" s="47"/>
    </row>
    <row r="59" ht="30">
      <c r="A59" s="37" t="s">
        <v>200</v>
      </c>
      <c r="B59" s="45"/>
      <c r="C59" s="46"/>
      <c r="D59" s="46"/>
      <c r="E59" s="48" t="s">
        <v>1185</v>
      </c>
      <c r="F59" s="46"/>
      <c r="G59" s="46"/>
      <c r="H59" s="46"/>
      <c r="I59" s="46"/>
      <c r="J59" s="47"/>
    </row>
    <row r="60" ht="330">
      <c r="A60" s="37" t="s">
        <v>202</v>
      </c>
      <c r="B60" s="45"/>
      <c r="C60" s="46"/>
      <c r="D60" s="46"/>
      <c r="E60" s="39" t="s">
        <v>1138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1186</v>
      </c>
      <c r="D61" s="37" t="s">
        <v>232</v>
      </c>
      <c r="E61" s="39" t="s">
        <v>1187</v>
      </c>
      <c r="F61" s="40" t="s">
        <v>292</v>
      </c>
      <c r="G61" s="41">
        <v>12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1142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1188</v>
      </c>
      <c r="F63" s="46"/>
      <c r="G63" s="46"/>
      <c r="H63" s="46"/>
      <c r="I63" s="46"/>
      <c r="J63" s="47"/>
    </row>
    <row r="64" ht="60">
      <c r="A64" s="37" t="s">
        <v>202</v>
      </c>
      <c r="B64" s="45"/>
      <c r="C64" s="46"/>
      <c r="D64" s="46"/>
      <c r="E64" s="39" t="s">
        <v>1144</v>
      </c>
      <c r="F64" s="46"/>
      <c r="G64" s="46"/>
      <c r="H64" s="46"/>
      <c r="I64" s="46"/>
      <c r="J64" s="47"/>
    </row>
    <row r="65">
      <c r="A65" s="31" t="s">
        <v>190</v>
      </c>
      <c r="B65" s="32"/>
      <c r="C65" s="33" t="s">
        <v>1145</v>
      </c>
      <c r="D65" s="34"/>
      <c r="E65" s="31" t="s">
        <v>1146</v>
      </c>
      <c r="F65" s="34"/>
      <c r="G65" s="34"/>
      <c r="H65" s="34"/>
      <c r="I65" s="35">
        <f>SUMIFS(I66:I83,A66:A83,"P")</f>
        <v>0</v>
      </c>
      <c r="J65" s="36"/>
    </row>
    <row r="66">
      <c r="A66" s="37" t="s">
        <v>193</v>
      </c>
      <c r="B66" s="37">
        <v>15</v>
      </c>
      <c r="C66" s="38" t="s">
        <v>1147</v>
      </c>
      <c r="D66" s="37" t="s">
        <v>232</v>
      </c>
      <c r="E66" s="39" t="s">
        <v>1148</v>
      </c>
      <c r="F66" s="40" t="s">
        <v>213</v>
      </c>
      <c r="G66" s="41">
        <v>5.8310000000000004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1148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1189</v>
      </c>
      <c r="F68" s="46"/>
      <c r="G68" s="46"/>
      <c r="H68" s="46"/>
      <c r="I68" s="46"/>
      <c r="J68" s="47"/>
    </row>
    <row r="69" ht="409.5">
      <c r="A69" s="37" t="s">
        <v>202</v>
      </c>
      <c r="B69" s="45"/>
      <c r="C69" s="46"/>
      <c r="D69" s="46"/>
      <c r="E69" s="39" t="s">
        <v>1150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1151</v>
      </c>
      <c r="D70" s="37" t="s">
        <v>232</v>
      </c>
      <c r="E70" s="39" t="s">
        <v>1152</v>
      </c>
      <c r="F70" s="40" t="s">
        <v>213</v>
      </c>
      <c r="G70" s="41">
        <v>2.8479999999999999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1152</v>
      </c>
      <c r="F71" s="46"/>
      <c r="G71" s="46"/>
      <c r="H71" s="46"/>
      <c r="I71" s="46"/>
      <c r="J71" s="47"/>
    </row>
    <row r="72" ht="409.5">
      <c r="A72" s="37" t="s">
        <v>202</v>
      </c>
      <c r="B72" s="45"/>
      <c r="C72" s="46"/>
      <c r="D72" s="46"/>
      <c r="E72" s="39" t="s">
        <v>1150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731</v>
      </c>
      <c r="D73" s="37" t="s">
        <v>232</v>
      </c>
      <c r="E73" s="39" t="s">
        <v>732</v>
      </c>
      <c r="F73" s="40" t="s">
        <v>213</v>
      </c>
      <c r="G73" s="41">
        <v>21.420000000000002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732</v>
      </c>
      <c r="F74" s="46"/>
      <c r="G74" s="46"/>
      <c r="H74" s="46"/>
      <c r="I74" s="46"/>
      <c r="J74" s="47"/>
    </row>
    <row r="75" ht="30">
      <c r="A75" s="37" t="s">
        <v>200</v>
      </c>
      <c r="B75" s="45"/>
      <c r="C75" s="46"/>
      <c r="D75" s="46"/>
      <c r="E75" s="48" t="s">
        <v>1190</v>
      </c>
      <c r="F75" s="46"/>
      <c r="G75" s="46"/>
      <c r="H75" s="46"/>
      <c r="I75" s="46"/>
      <c r="J75" s="47"/>
    </row>
    <row r="76" ht="60">
      <c r="A76" s="37" t="s">
        <v>202</v>
      </c>
      <c r="B76" s="45"/>
      <c r="C76" s="46"/>
      <c r="D76" s="46"/>
      <c r="E76" s="39" t="s">
        <v>1154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1155</v>
      </c>
      <c r="D77" s="37" t="s">
        <v>232</v>
      </c>
      <c r="E77" s="39" t="s">
        <v>1156</v>
      </c>
      <c r="F77" s="40" t="s">
        <v>213</v>
      </c>
      <c r="G77" s="41">
        <v>1.4399999999999999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1156</v>
      </c>
      <c r="F78" s="46"/>
      <c r="G78" s="46"/>
      <c r="H78" s="46"/>
      <c r="I78" s="46"/>
      <c r="J78" s="47"/>
    </row>
    <row r="79" ht="30">
      <c r="A79" s="37" t="s">
        <v>200</v>
      </c>
      <c r="B79" s="45"/>
      <c r="C79" s="46"/>
      <c r="D79" s="46"/>
      <c r="E79" s="48" t="s">
        <v>1191</v>
      </c>
      <c r="F79" s="46"/>
      <c r="G79" s="46"/>
      <c r="H79" s="46"/>
      <c r="I79" s="46"/>
      <c r="J79" s="47"/>
    </row>
    <row r="80" ht="360">
      <c r="A80" s="37" t="s">
        <v>202</v>
      </c>
      <c r="B80" s="45"/>
      <c r="C80" s="46"/>
      <c r="D80" s="46"/>
      <c r="E80" s="39" t="s">
        <v>1158</v>
      </c>
      <c r="F80" s="46"/>
      <c r="G80" s="46"/>
      <c r="H80" s="46"/>
      <c r="I80" s="46"/>
      <c r="J80" s="47"/>
    </row>
    <row r="81">
      <c r="A81" s="37" t="s">
        <v>193</v>
      </c>
      <c r="B81" s="37">
        <v>19</v>
      </c>
      <c r="C81" s="38" t="s">
        <v>747</v>
      </c>
      <c r="D81" s="37" t="s">
        <v>232</v>
      </c>
      <c r="E81" s="39" t="s">
        <v>748</v>
      </c>
      <c r="F81" s="40" t="s">
        <v>213</v>
      </c>
      <c r="G81" s="41">
        <v>5.6959999999999997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748</v>
      </c>
      <c r="F82" s="46"/>
      <c r="G82" s="46"/>
      <c r="H82" s="46"/>
      <c r="I82" s="46"/>
      <c r="J82" s="47"/>
    </row>
    <row r="83" ht="150">
      <c r="A83" s="37" t="s">
        <v>202</v>
      </c>
      <c r="B83" s="45"/>
      <c r="C83" s="46"/>
      <c r="D83" s="46"/>
      <c r="E83" s="39" t="s">
        <v>1159</v>
      </c>
      <c r="F83" s="46"/>
      <c r="G83" s="46"/>
      <c r="H83" s="46"/>
      <c r="I83" s="46"/>
      <c r="J83" s="47"/>
    </row>
    <row r="84">
      <c r="A84" s="31" t="s">
        <v>190</v>
      </c>
      <c r="B84" s="32"/>
      <c r="C84" s="33" t="s">
        <v>1160</v>
      </c>
      <c r="D84" s="34"/>
      <c r="E84" s="31" t="s">
        <v>1161</v>
      </c>
      <c r="F84" s="34"/>
      <c r="G84" s="34"/>
      <c r="H84" s="34"/>
      <c r="I84" s="35">
        <f>SUMIFS(I85:I88,A85:A88,"P")</f>
        <v>0</v>
      </c>
      <c r="J84" s="36"/>
    </row>
    <row r="85" ht="30">
      <c r="A85" s="37" t="s">
        <v>193</v>
      </c>
      <c r="B85" s="37">
        <v>20</v>
      </c>
      <c r="C85" s="38" t="s">
        <v>1162</v>
      </c>
      <c r="D85" s="37" t="s">
        <v>232</v>
      </c>
      <c r="E85" s="39" t="s">
        <v>1163</v>
      </c>
      <c r="F85" s="40" t="s">
        <v>226</v>
      </c>
      <c r="G85" s="41">
        <v>97.680000000000007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1164</v>
      </c>
      <c r="F86" s="46"/>
      <c r="G86" s="46"/>
      <c r="H86" s="46"/>
      <c r="I86" s="46"/>
      <c r="J86" s="47"/>
    </row>
    <row r="87" ht="30">
      <c r="A87" s="37" t="s">
        <v>200</v>
      </c>
      <c r="B87" s="45"/>
      <c r="C87" s="46"/>
      <c r="D87" s="46"/>
      <c r="E87" s="48" t="s">
        <v>1192</v>
      </c>
      <c r="F87" s="46"/>
      <c r="G87" s="46"/>
      <c r="H87" s="46"/>
      <c r="I87" s="46"/>
      <c r="J87" s="47"/>
    </row>
    <row r="88" ht="270">
      <c r="A88" s="37" t="s">
        <v>202</v>
      </c>
      <c r="B88" s="45"/>
      <c r="C88" s="46"/>
      <c r="D88" s="46"/>
      <c r="E88" s="39" t="s">
        <v>1166</v>
      </c>
      <c r="F88" s="46"/>
      <c r="G88" s="46"/>
      <c r="H88" s="46"/>
      <c r="I88" s="46"/>
      <c r="J88" s="47"/>
    </row>
    <row r="89">
      <c r="A89" s="31" t="s">
        <v>190</v>
      </c>
      <c r="B89" s="32"/>
      <c r="C89" s="33" t="s">
        <v>1167</v>
      </c>
      <c r="D89" s="34"/>
      <c r="E89" s="31" t="s">
        <v>1168</v>
      </c>
      <c r="F89" s="34"/>
      <c r="G89" s="34"/>
      <c r="H89" s="34"/>
      <c r="I89" s="35">
        <f>SUMIFS(I90:I97,A90:A97,"P")</f>
        <v>0</v>
      </c>
      <c r="J89" s="36"/>
    </row>
    <row r="90">
      <c r="A90" s="37" t="s">
        <v>193</v>
      </c>
      <c r="B90" s="37">
        <v>21</v>
      </c>
      <c r="C90" s="38" t="s">
        <v>1169</v>
      </c>
      <c r="D90" s="37" t="s">
        <v>232</v>
      </c>
      <c r="E90" s="39" t="s">
        <v>1170</v>
      </c>
      <c r="F90" s="40" t="s">
        <v>197</v>
      </c>
      <c r="G90" s="41">
        <v>24.800000000000001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1170</v>
      </c>
      <c r="F91" s="46"/>
      <c r="G91" s="46"/>
      <c r="H91" s="46"/>
      <c r="I91" s="46"/>
      <c r="J91" s="47"/>
    </row>
    <row r="92">
      <c r="A92" s="37" t="s">
        <v>200</v>
      </c>
      <c r="B92" s="45"/>
      <c r="C92" s="46"/>
      <c r="D92" s="46"/>
      <c r="E92" s="48" t="s">
        <v>1193</v>
      </c>
      <c r="F92" s="46"/>
      <c r="G92" s="46"/>
      <c r="H92" s="46"/>
      <c r="I92" s="46"/>
      <c r="J92" s="47"/>
    </row>
    <row r="93" ht="75">
      <c r="A93" s="37" t="s">
        <v>202</v>
      </c>
      <c r="B93" s="45"/>
      <c r="C93" s="46"/>
      <c r="D93" s="46"/>
      <c r="E93" s="39" t="s">
        <v>1172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1173</v>
      </c>
      <c r="D94" s="37" t="s">
        <v>232</v>
      </c>
      <c r="E94" s="39" t="s">
        <v>1174</v>
      </c>
      <c r="F94" s="40" t="s">
        <v>213</v>
      </c>
      <c r="G94" s="41">
        <v>105.31699999999999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1174</v>
      </c>
      <c r="F95" s="46"/>
      <c r="G95" s="46"/>
      <c r="H95" s="46"/>
      <c r="I95" s="46"/>
      <c r="J95" s="47"/>
    </row>
    <row r="96" ht="30">
      <c r="A96" s="37" t="s">
        <v>200</v>
      </c>
      <c r="B96" s="45"/>
      <c r="C96" s="46"/>
      <c r="D96" s="46"/>
      <c r="E96" s="48" t="s">
        <v>1194</v>
      </c>
      <c r="F96" s="46"/>
      <c r="G96" s="46"/>
      <c r="H96" s="46"/>
      <c r="I96" s="46"/>
      <c r="J96" s="47"/>
    </row>
    <row r="97" ht="165">
      <c r="A97" s="37" t="s">
        <v>202</v>
      </c>
      <c r="B97" s="49"/>
      <c r="C97" s="50"/>
      <c r="D97" s="50"/>
      <c r="E97" s="39" t="s">
        <v>1175</v>
      </c>
      <c r="F97" s="50"/>
      <c r="G97" s="50"/>
      <c r="H97" s="50"/>
      <c r="I97" s="50"/>
      <c r="J97" s="51"/>
    </row>
  </sheetData>
  <sheetProtection sheet="1" objects="1" scenarios="1" spinCount="100000" saltValue="8KtobGKNw9HntBc7M3JRF5Y7lpWxzNkGc9vI4O/lS8NT2EawTDZPLSU8wsLys6O40Bz1t4OGnMs2CxOYGwTG7A==" hashValue="GVhDGpcUBeH2HjX6eZp9LBB7GSOAJBa6K4q9JNP1BXgPMzefv5gPg2CCZh/UuvADYFaVBMn5gtLj/NA3BRXem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1195</v>
      </c>
      <c r="I3" s="25">
        <f>SUMIFS(I9:I92,A9:A92,"SD")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1195</v>
      </c>
      <c r="D5" s="22"/>
      <c r="E5" s="23" t="s">
        <v>52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308.20699999999999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579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1081</v>
      </c>
      <c r="D13" s="37" t="s">
        <v>1082</v>
      </c>
      <c r="E13" s="39" t="s">
        <v>1083</v>
      </c>
      <c r="F13" s="40" t="s">
        <v>286</v>
      </c>
      <c r="G13" s="41">
        <v>96.459999999999994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578</v>
      </c>
      <c r="F14" s="46"/>
      <c r="G14" s="46"/>
      <c r="H14" s="46"/>
      <c r="I14" s="46"/>
      <c r="J14" s="47"/>
    </row>
    <row r="15" ht="30">
      <c r="A15" s="37" t="s">
        <v>200</v>
      </c>
      <c r="B15" s="45"/>
      <c r="C15" s="46"/>
      <c r="D15" s="46"/>
      <c r="E15" s="48" t="s">
        <v>1196</v>
      </c>
      <c r="F15" s="46"/>
      <c r="G15" s="46"/>
      <c r="H15" s="46"/>
      <c r="I15" s="46"/>
      <c r="J15" s="47"/>
    </row>
    <row r="16" ht="210">
      <c r="A16" s="37" t="s">
        <v>202</v>
      </c>
      <c r="B16" s="45"/>
      <c r="C16" s="46"/>
      <c r="D16" s="46"/>
      <c r="E16" s="39" t="s">
        <v>579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894</v>
      </c>
      <c r="D17" s="34"/>
      <c r="E17" s="31" t="s">
        <v>895</v>
      </c>
      <c r="F17" s="34"/>
      <c r="G17" s="34"/>
      <c r="H17" s="34"/>
      <c r="I17" s="35">
        <f>SUMIFS(I18:I24,A18:A24,"P")</f>
        <v>0</v>
      </c>
      <c r="J17" s="36"/>
    </row>
    <row r="18">
      <c r="A18" s="37" t="s">
        <v>193</v>
      </c>
      <c r="B18" s="37">
        <v>3</v>
      </c>
      <c r="C18" s="38" t="s">
        <v>1103</v>
      </c>
      <c r="D18" s="37" t="s">
        <v>232</v>
      </c>
      <c r="E18" s="39" t="s">
        <v>1104</v>
      </c>
      <c r="F18" s="40" t="s">
        <v>213</v>
      </c>
      <c r="G18" s="41">
        <v>151.57300000000001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1104</v>
      </c>
      <c r="F19" s="46"/>
      <c r="G19" s="46"/>
      <c r="H19" s="46"/>
      <c r="I19" s="46"/>
      <c r="J19" s="47"/>
    </row>
    <row r="20" ht="409.5">
      <c r="A20" s="37" t="s">
        <v>202</v>
      </c>
      <c r="B20" s="45"/>
      <c r="C20" s="46"/>
      <c r="D20" s="46"/>
      <c r="E20" s="39" t="s">
        <v>1106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1107</v>
      </c>
      <c r="D21" s="37" t="s">
        <v>232</v>
      </c>
      <c r="E21" s="39" t="s">
        <v>1108</v>
      </c>
      <c r="F21" s="40" t="s">
        <v>213</v>
      </c>
      <c r="G21" s="41">
        <v>165.47399999999999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1108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48" t="s">
        <v>1197</v>
      </c>
      <c r="F23" s="46"/>
      <c r="G23" s="46"/>
      <c r="H23" s="46"/>
      <c r="I23" s="46"/>
      <c r="J23" s="47"/>
    </row>
    <row r="24" ht="360">
      <c r="A24" s="37" t="s">
        <v>202</v>
      </c>
      <c r="B24" s="45"/>
      <c r="C24" s="46"/>
      <c r="D24" s="46"/>
      <c r="E24" s="39" t="s">
        <v>1110</v>
      </c>
      <c r="F24" s="46"/>
      <c r="G24" s="46"/>
      <c r="H24" s="46"/>
      <c r="I24" s="46"/>
      <c r="J24" s="47"/>
    </row>
    <row r="25">
      <c r="A25" s="31" t="s">
        <v>190</v>
      </c>
      <c r="B25" s="32"/>
      <c r="C25" s="33" t="s">
        <v>229</v>
      </c>
      <c r="D25" s="34"/>
      <c r="E25" s="31" t="s">
        <v>902</v>
      </c>
      <c r="F25" s="34"/>
      <c r="G25" s="34"/>
      <c r="H25" s="34"/>
      <c r="I25" s="35">
        <f>SUMIFS(I26:I64,A26:A64,"P")</f>
        <v>0</v>
      </c>
      <c r="J25" s="36"/>
    </row>
    <row r="26">
      <c r="A26" s="37" t="s">
        <v>193</v>
      </c>
      <c r="B26" s="37">
        <v>5</v>
      </c>
      <c r="C26" s="38" t="s">
        <v>1111</v>
      </c>
      <c r="D26" s="37" t="s">
        <v>232</v>
      </c>
      <c r="E26" s="39" t="s">
        <v>1112</v>
      </c>
      <c r="F26" s="40" t="s">
        <v>286</v>
      </c>
      <c r="G26" s="41">
        <v>1.839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1112</v>
      </c>
      <c r="F27" s="46"/>
      <c r="G27" s="46"/>
      <c r="H27" s="46"/>
      <c r="I27" s="46"/>
      <c r="J27" s="47"/>
    </row>
    <row r="28" ht="60">
      <c r="A28" s="37" t="s">
        <v>202</v>
      </c>
      <c r="B28" s="45"/>
      <c r="C28" s="46"/>
      <c r="D28" s="46"/>
      <c r="E28" s="39" t="s">
        <v>1113</v>
      </c>
      <c r="F28" s="46"/>
      <c r="G28" s="46"/>
      <c r="H28" s="46"/>
      <c r="I28" s="46"/>
      <c r="J28" s="47"/>
    </row>
    <row r="29">
      <c r="A29" s="37" t="s">
        <v>193</v>
      </c>
      <c r="B29" s="37">
        <v>6</v>
      </c>
      <c r="C29" s="38" t="s">
        <v>1114</v>
      </c>
      <c r="D29" s="37" t="s">
        <v>232</v>
      </c>
      <c r="E29" s="39" t="s">
        <v>1115</v>
      </c>
      <c r="F29" s="40" t="s">
        <v>213</v>
      </c>
      <c r="G29" s="41">
        <v>0.94199999999999995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1115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48" t="s">
        <v>1198</v>
      </c>
      <c r="F31" s="46"/>
      <c r="G31" s="46"/>
      <c r="H31" s="46"/>
      <c r="I31" s="46"/>
      <c r="J31" s="47"/>
    </row>
    <row r="32" ht="30">
      <c r="A32" s="37" t="s">
        <v>202</v>
      </c>
      <c r="B32" s="45"/>
      <c r="C32" s="46"/>
      <c r="D32" s="46"/>
      <c r="E32" s="39" t="s">
        <v>1117</v>
      </c>
      <c r="F32" s="46"/>
      <c r="G32" s="46"/>
      <c r="H32" s="46"/>
      <c r="I32" s="46"/>
      <c r="J32" s="47"/>
    </row>
    <row r="33">
      <c r="A33" s="37" t="s">
        <v>193</v>
      </c>
      <c r="B33" s="37">
        <v>7</v>
      </c>
      <c r="C33" s="38" t="s">
        <v>1118</v>
      </c>
      <c r="D33" s="37" t="s">
        <v>232</v>
      </c>
      <c r="E33" s="39" t="s">
        <v>1119</v>
      </c>
      <c r="F33" s="40" t="s">
        <v>286</v>
      </c>
      <c r="G33" s="41">
        <v>0.121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1119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48" t="s">
        <v>1199</v>
      </c>
      <c r="F35" s="46"/>
      <c r="G35" s="46"/>
      <c r="H35" s="46"/>
      <c r="I35" s="46"/>
      <c r="J35" s="47"/>
    </row>
    <row r="36" ht="409.5">
      <c r="A36" s="37" t="s">
        <v>202</v>
      </c>
      <c r="B36" s="45"/>
      <c r="C36" s="46"/>
      <c r="D36" s="46"/>
      <c r="E36" s="39" t="s">
        <v>1121</v>
      </c>
      <c r="F36" s="46"/>
      <c r="G36" s="46"/>
      <c r="H36" s="46"/>
      <c r="I36" s="46"/>
      <c r="J36" s="47"/>
    </row>
    <row r="37">
      <c r="A37" s="37" t="s">
        <v>193</v>
      </c>
      <c r="B37" s="37">
        <v>8</v>
      </c>
      <c r="C37" s="38" t="s">
        <v>1122</v>
      </c>
      <c r="D37" s="37" t="s">
        <v>232</v>
      </c>
      <c r="E37" s="39" t="s">
        <v>1123</v>
      </c>
      <c r="F37" s="40" t="s">
        <v>286</v>
      </c>
      <c r="G37" s="41">
        <v>0.12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1123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48" t="s">
        <v>1200</v>
      </c>
      <c r="F39" s="46"/>
      <c r="G39" s="46"/>
      <c r="H39" s="46"/>
      <c r="I39" s="46"/>
      <c r="J39" s="47"/>
    </row>
    <row r="40">
      <c r="A40" s="37" t="s">
        <v>202</v>
      </c>
      <c r="B40" s="45"/>
      <c r="C40" s="46"/>
      <c r="D40" s="46"/>
      <c r="E40" s="39" t="s">
        <v>1125</v>
      </c>
      <c r="F40" s="46"/>
      <c r="G40" s="46"/>
      <c r="H40" s="46"/>
      <c r="I40" s="46"/>
      <c r="J40" s="47"/>
    </row>
    <row r="41" ht="30">
      <c r="A41" s="37" t="s">
        <v>193</v>
      </c>
      <c r="B41" s="37">
        <v>9</v>
      </c>
      <c r="C41" s="38" t="s">
        <v>1126</v>
      </c>
      <c r="D41" s="37" t="s">
        <v>232</v>
      </c>
      <c r="E41" s="39" t="s">
        <v>1127</v>
      </c>
      <c r="F41" s="40" t="s">
        <v>197</v>
      </c>
      <c r="G41" s="41">
        <v>40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1127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1201</v>
      </c>
      <c r="F43" s="46"/>
      <c r="G43" s="46"/>
      <c r="H43" s="46"/>
      <c r="I43" s="46"/>
      <c r="J43" s="47"/>
    </row>
    <row r="44" ht="75">
      <c r="A44" s="37" t="s">
        <v>202</v>
      </c>
      <c r="B44" s="45"/>
      <c r="C44" s="46"/>
      <c r="D44" s="46"/>
      <c r="E44" s="39" t="s">
        <v>1129</v>
      </c>
      <c r="F44" s="46"/>
      <c r="G44" s="46"/>
      <c r="H44" s="46"/>
      <c r="I44" s="46"/>
      <c r="J44" s="47"/>
    </row>
    <row r="45">
      <c r="A45" s="37" t="s">
        <v>193</v>
      </c>
      <c r="B45" s="37">
        <v>10</v>
      </c>
      <c r="C45" s="38" t="s">
        <v>1130</v>
      </c>
      <c r="D45" s="37" t="s">
        <v>232</v>
      </c>
      <c r="E45" s="39" t="s">
        <v>1131</v>
      </c>
      <c r="F45" s="40" t="s">
        <v>197</v>
      </c>
      <c r="G45" s="41">
        <v>25.82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1131</v>
      </c>
      <c r="F46" s="46"/>
      <c r="G46" s="46"/>
      <c r="H46" s="46"/>
      <c r="I46" s="46"/>
      <c r="J46" s="47"/>
    </row>
    <row r="47" ht="30">
      <c r="A47" s="37" t="s">
        <v>200</v>
      </c>
      <c r="B47" s="45"/>
      <c r="C47" s="46"/>
      <c r="D47" s="46"/>
      <c r="E47" s="48" t="s">
        <v>1202</v>
      </c>
      <c r="F47" s="46"/>
      <c r="G47" s="46"/>
      <c r="H47" s="46"/>
      <c r="I47" s="46"/>
      <c r="J47" s="47"/>
    </row>
    <row r="48" ht="225">
      <c r="A48" s="37" t="s">
        <v>202</v>
      </c>
      <c r="B48" s="45"/>
      <c r="C48" s="46"/>
      <c r="D48" s="46"/>
      <c r="E48" s="39" t="s">
        <v>1133</v>
      </c>
      <c r="F48" s="46"/>
      <c r="G48" s="46"/>
      <c r="H48" s="46"/>
      <c r="I48" s="46"/>
      <c r="J48" s="47"/>
    </row>
    <row r="49">
      <c r="A49" s="37" t="s">
        <v>193</v>
      </c>
      <c r="B49" s="37">
        <v>11</v>
      </c>
      <c r="C49" s="38" t="s">
        <v>996</v>
      </c>
      <c r="D49" s="37" t="s">
        <v>232</v>
      </c>
      <c r="E49" s="39" t="s">
        <v>997</v>
      </c>
      <c r="F49" s="40" t="s">
        <v>213</v>
      </c>
      <c r="G49" s="41">
        <v>9.2219999999999995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997</v>
      </c>
      <c r="F50" s="46"/>
      <c r="G50" s="46"/>
      <c r="H50" s="46"/>
      <c r="I50" s="46"/>
      <c r="J50" s="47"/>
    </row>
    <row r="51" ht="45">
      <c r="A51" s="37" t="s">
        <v>200</v>
      </c>
      <c r="B51" s="45"/>
      <c r="C51" s="46"/>
      <c r="D51" s="46"/>
      <c r="E51" s="48" t="s">
        <v>1203</v>
      </c>
      <c r="F51" s="46"/>
      <c r="G51" s="46"/>
      <c r="H51" s="46"/>
      <c r="I51" s="46"/>
      <c r="J51" s="47"/>
    </row>
    <row r="52" ht="409.5">
      <c r="A52" s="37" t="s">
        <v>202</v>
      </c>
      <c r="B52" s="45"/>
      <c r="C52" s="46"/>
      <c r="D52" s="46"/>
      <c r="E52" s="39" t="s">
        <v>1134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1135</v>
      </c>
      <c r="D53" s="37" t="s">
        <v>232</v>
      </c>
      <c r="E53" s="39" t="s">
        <v>1136</v>
      </c>
      <c r="F53" s="40" t="s">
        <v>286</v>
      </c>
      <c r="G53" s="41">
        <v>0.39000000000000001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1136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1204</v>
      </c>
      <c r="F55" s="46"/>
      <c r="G55" s="46"/>
      <c r="H55" s="46"/>
      <c r="I55" s="46"/>
      <c r="J55" s="47"/>
    </row>
    <row r="56" ht="330">
      <c r="A56" s="37" t="s">
        <v>202</v>
      </c>
      <c r="B56" s="45"/>
      <c r="C56" s="46"/>
      <c r="D56" s="46"/>
      <c r="E56" s="39" t="s">
        <v>1138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1001</v>
      </c>
      <c r="D57" s="37" t="s">
        <v>232</v>
      </c>
      <c r="E57" s="39" t="s">
        <v>1002</v>
      </c>
      <c r="F57" s="40" t="s">
        <v>286</v>
      </c>
      <c r="G57" s="41">
        <v>0.56999999999999995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1002</v>
      </c>
      <c r="F58" s="46"/>
      <c r="G58" s="46"/>
      <c r="H58" s="46"/>
      <c r="I58" s="46"/>
      <c r="J58" s="47"/>
    </row>
    <row r="59" ht="30">
      <c r="A59" s="37" t="s">
        <v>200</v>
      </c>
      <c r="B59" s="45"/>
      <c r="C59" s="46"/>
      <c r="D59" s="46"/>
      <c r="E59" s="48" t="s">
        <v>1205</v>
      </c>
      <c r="F59" s="46"/>
      <c r="G59" s="46"/>
      <c r="H59" s="46"/>
      <c r="I59" s="46"/>
      <c r="J59" s="47"/>
    </row>
    <row r="60" ht="330">
      <c r="A60" s="37" t="s">
        <v>202</v>
      </c>
      <c r="B60" s="45"/>
      <c r="C60" s="46"/>
      <c r="D60" s="46"/>
      <c r="E60" s="39" t="s">
        <v>1138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1206</v>
      </c>
      <c r="D61" s="37" t="s">
        <v>232</v>
      </c>
      <c r="E61" s="39" t="s">
        <v>1207</v>
      </c>
      <c r="F61" s="40" t="s">
        <v>292</v>
      </c>
      <c r="G61" s="41">
        <v>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1142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1208</v>
      </c>
      <c r="F63" s="46"/>
      <c r="G63" s="46"/>
      <c r="H63" s="46"/>
      <c r="I63" s="46"/>
      <c r="J63" s="47"/>
    </row>
    <row r="64" ht="60">
      <c r="A64" s="37" t="s">
        <v>202</v>
      </c>
      <c r="B64" s="45"/>
      <c r="C64" s="46"/>
      <c r="D64" s="46"/>
      <c r="E64" s="39" t="s">
        <v>1144</v>
      </c>
      <c r="F64" s="46"/>
      <c r="G64" s="46"/>
      <c r="H64" s="46"/>
      <c r="I64" s="46"/>
      <c r="J64" s="47"/>
    </row>
    <row r="65">
      <c r="A65" s="31" t="s">
        <v>190</v>
      </c>
      <c r="B65" s="32"/>
      <c r="C65" s="33" t="s">
        <v>1145</v>
      </c>
      <c r="D65" s="34"/>
      <c r="E65" s="31" t="s">
        <v>1146</v>
      </c>
      <c r="F65" s="34"/>
      <c r="G65" s="34"/>
      <c r="H65" s="34"/>
      <c r="I65" s="35">
        <f>SUMIFS(I66:I79,A66:A79,"P")</f>
        <v>0</v>
      </c>
      <c r="J65" s="36"/>
    </row>
    <row r="66">
      <c r="A66" s="37" t="s">
        <v>193</v>
      </c>
      <c r="B66" s="37">
        <v>15</v>
      </c>
      <c r="C66" s="38" t="s">
        <v>1147</v>
      </c>
      <c r="D66" s="37" t="s">
        <v>232</v>
      </c>
      <c r="E66" s="39" t="s">
        <v>1148</v>
      </c>
      <c r="F66" s="40" t="s">
        <v>213</v>
      </c>
      <c r="G66" s="41">
        <v>3.806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1148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1209</v>
      </c>
      <c r="F68" s="46"/>
      <c r="G68" s="46"/>
      <c r="H68" s="46"/>
      <c r="I68" s="46"/>
      <c r="J68" s="47"/>
    </row>
    <row r="69" ht="409.5">
      <c r="A69" s="37" t="s">
        <v>202</v>
      </c>
      <c r="B69" s="45"/>
      <c r="C69" s="46"/>
      <c r="D69" s="46"/>
      <c r="E69" s="39" t="s">
        <v>1150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1151</v>
      </c>
      <c r="D70" s="37" t="s">
        <v>232</v>
      </c>
      <c r="E70" s="39" t="s">
        <v>1152</v>
      </c>
      <c r="F70" s="40" t="s">
        <v>213</v>
      </c>
      <c r="G70" s="41">
        <v>2.1579999999999999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1152</v>
      </c>
      <c r="F71" s="46"/>
      <c r="G71" s="46"/>
      <c r="H71" s="46"/>
      <c r="I71" s="46"/>
      <c r="J71" s="47"/>
    </row>
    <row r="72" ht="409.5">
      <c r="A72" s="37" t="s">
        <v>202</v>
      </c>
      <c r="B72" s="45"/>
      <c r="C72" s="46"/>
      <c r="D72" s="46"/>
      <c r="E72" s="39" t="s">
        <v>1150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1155</v>
      </c>
      <c r="D73" s="37" t="s">
        <v>232</v>
      </c>
      <c r="E73" s="39" t="s">
        <v>1156</v>
      </c>
      <c r="F73" s="40" t="s">
        <v>213</v>
      </c>
      <c r="G73" s="41">
        <v>1.589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1156</v>
      </c>
      <c r="F74" s="46"/>
      <c r="G74" s="46"/>
      <c r="H74" s="46"/>
      <c r="I74" s="46"/>
      <c r="J74" s="47"/>
    </row>
    <row r="75" ht="45">
      <c r="A75" s="37" t="s">
        <v>200</v>
      </c>
      <c r="B75" s="45"/>
      <c r="C75" s="46"/>
      <c r="D75" s="46"/>
      <c r="E75" s="48" t="s">
        <v>1210</v>
      </c>
      <c r="F75" s="46"/>
      <c r="G75" s="46"/>
      <c r="H75" s="46"/>
      <c r="I75" s="46"/>
      <c r="J75" s="47"/>
    </row>
    <row r="76" ht="360">
      <c r="A76" s="37" t="s">
        <v>202</v>
      </c>
      <c r="B76" s="45"/>
      <c r="C76" s="46"/>
      <c r="D76" s="46"/>
      <c r="E76" s="39" t="s">
        <v>1158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747</v>
      </c>
      <c r="D77" s="37" t="s">
        <v>232</v>
      </c>
      <c r="E77" s="39" t="s">
        <v>748</v>
      </c>
      <c r="F77" s="40" t="s">
        <v>213</v>
      </c>
      <c r="G77" s="41">
        <v>4.3159999999999998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748</v>
      </c>
      <c r="F78" s="46"/>
      <c r="G78" s="46"/>
      <c r="H78" s="46"/>
      <c r="I78" s="46"/>
      <c r="J78" s="47"/>
    </row>
    <row r="79" ht="150">
      <c r="A79" s="37" t="s">
        <v>202</v>
      </c>
      <c r="B79" s="45"/>
      <c r="C79" s="46"/>
      <c r="D79" s="46"/>
      <c r="E79" s="39" t="s">
        <v>1159</v>
      </c>
      <c r="F79" s="46"/>
      <c r="G79" s="46"/>
      <c r="H79" s="46"/>
      <c r="I79" s="46"/>
      <c r="J79" s="47"/>
    </row>
    <row r="80">
      <c r="A80" s="31" t="s">
        <v>190</v>
      </c>
      <c r="B80" s="32"/>
      <c r="C80" s="33" t="s">
        <v>1160</v>
      </c>
      <c r="D80" s="34"/>
      <c r="E80" s="31" t="s">
        <v>1161</v>
      </c>
      <c r="F80" s="34"/>
      <c r="G80" s="34"/>
      <c r="H80" s="34"/>
      <c r="I80" s="35">
        <f>SUMIFS(I81:I84,A81:A84,"P")</f>
        <v>0</v>
      </c>
      <c r="J80" s="36"/>
    </row>
    <row r="81" ht="30">
      <c r="A81" s="37" t="s">
        <v>193</v>
      </c>
      <c r="B81" s="37">
        <v>19</v>
      </c>
      <c r="C81" s="38" t="s">
        <v>1162</v>
      </c>
      <c r="D81" s="37" t="s">
        <v>232</v>
      </c>
      <c r="E81" s="39" t="s">
        <v>1163</v>
      </c>
      <c r="F81" s="40" t="s">
        <v>226</v>
      </c>
      <c r="G81" s="41">
        <v>69.356999999999999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1164</v>
      </c>
      <c r="F82" s="46"/>
      <c r="G82" s="46"/>
      <c r="H82" s="46"/>
      <c r="I82" s="46"/>
      <c r="J82" s="47"/>
    </row>
    <row r="83" ht="30">
      <c r="A83" s="37" t="s">
        <v>200</v>
      </c>
      <c r="B83" s="45"/>
      <c r="C83" s="46"/>
      <c r="D83" s="46"/>
      <c r="E83" s="48" t="s">
        <v>1211</v>
      </c>
      <c r="F83" s="46"/>
      <c r="G83" s="46"/>
      <c r="H83" s="46"/>
      <c r="I83" s="46"/>
      <c r="J83" s="47"/>
    </row>
    <row r="84" ht="270">
      <c r="A84" s="37" t="s">
        <v>202</v>
      </c>
      <c r="B84" s="45"/>
      <c r="C84" s="46"/>
      <c r="D84" s="46"/>
      <c r="E84" s="39" t="s">
        <v>1166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1167</v>
      </c>
      <c r="D85" s="34"/>
      <c r="E85" s="31" t="s">
        <v>1168</v>
      </c>
      <c r="F85" s="34"/>
      <c r="G85" s="34"/>
      <c r="H85" s="34"/>
      <c r="I85" s="35">
        <f>SUMIFS(I86:I92,A86:A92,"P")</f>
        <v>0</v>
      </c>
      <c r="J85" s="36"/>
    </row>
    <row r="86">
      <c r="A86" s="37" t="s">
        <v>193</v>
      </c>
      <c r="B86" s="37">
        <v>20</v>
      </c>
      <c r="C86" s="38" t="s">
        <v>1212</v>
      </c>
      <c r="D86" s="37" t="s">
        <v>232</v>
      </c>
      <c r="E86" s="39" t="s">
        <v>1213</v>
      </c>
      <c r="F86" s="40" t="s">
        <v>197</v>
      </c>
      <c r="G86" s="41">
        <v>18.300000000000001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1213</v>
      </c>
      <c r="F87" s="46"/>
      <c r="G87" s="46"/>
      <c r="H87" s="46"/>
      <c r="I87" s="46"/>
      <c r="J87" s="47"/>
    </row>
    <row r="88">
      <c r="A88" s="37" t="s">
        <v>200</v>
      </c>
      <c r="B88" s="45"/>
      <c r="C88" s="46"/>
      <c r="D88" s="46"/>
      <c r="E88" s="48" t="s">
        <v>1214</v>
      </c>
      <c r="F88" s="46"/>
      <c r="G88" s="46"/>
      <c r="H88" s="46"/>
      <c r="I88" s="46"/>
      <c r="J88" s="47"/>
    </row>
    <row r="89" ht="75">
      <c r="A89" s="37" t="s">
        <v>202</v>
      </c>
      <c r="B89" s="45"/>
      <c r="C89" s="46"/>
      <c r="D89" s="46"/>
      <c r="E89" s="39" t="s">
        <v>1172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1173</v>
      </c>
      <c r="D90" s="37" t="s">
        <v>232</v>
      </c>
      <c r="E90" s="39" t="s">
        <v>1174</v>
      </c>
      <c r="F90" s="40" t="s">
        <v>213</v>
      </c>
      <c r="G90" s="41">
        <v>37.097999999999999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1174</v>
      </c>
      <c r="F91" s="46"/>
      <c r="G91" s="46"/>
      <c r="H91" s="46"/>
      <c r="I91" s="46"/>
      <c r="J91" s="47"/>
    </row>
    <row r="92" ht="165">
      <c r="A92" s="37" t="s">
        <v>202</v>
      </c>
      <c r="B92" s="49"/>
      <c r="C92" s="50"/>
      <c r="D92" s="50"/>
      <c r="E92" s="39" t="s">
        <v>1175</v>
      </c>
      <c r="F92" s="50"/>
      <c r="G92" s="50"/>
      <c r="H92" s="50"/>
      <c r="I92" s="50"/>
      <c r="J92" s="51"/>
    </row>
  </sheetData>
  <sheetProtection sheet="1" objects="1" scenarios="1" spinCount="100000" saltValue="5UOver+oLFz4uKXskSnNGlqjrwuddXd46HOEblkSmoxN4JlhexYFw8kXWGQGC8MI72ryjNVPtnwrvc4HNzdASg==" hashValue="r9OVrBQoTt3Lsp0gZiwLaujxLyQbjA4Cx0cTkzaPztOWBTxsbBq94jYyddJ+AN3lNHrMb29ffEEZixlo0FTN0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1215</v>
      </c>
      <c r="I3" s="25">
        <f>SUMIFS(I9:I100,A9:A100,"SD")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1215</v>
      </c>
      <c r="D5" s="22"/>
      <c r="E5" s="23" t="s">
        <v>54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343.846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579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1081</v>
      </c>
      <c r="D13" s="37" t="s">
        <v>1082</v>
      </c>
      <c r="E13" s="39" t="s">
        <v>1083</v>
      </c>
      <c r="F13" s="40" t="s">
        <v>286</v>
      </c>
      <c r="G13" s="41">
        <v>86.632000000000005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578</v>
      </c>
      <c r="F14" s="46"/>
      <c r="G14" s="46"/>
      <c r="H14" s="46"/>
      <c r="I14" s="46"/>
      <c r="J14" s="47"/>
    </row>
    <row r="15" ht="30">
      <c r="A15" s="37" t="s">
        <v>200</v>
      </c>
      <c r="B15" s="45"/>
      <c r="C15" s="46"/>
      <c r="D15" s="46"/>
      <c r="E15" s="48" t="s">
        <v>1216</v>
      </c>
      <c r="F15" s="46"/>
      <c r="G15" s="46"/>
      <c r="H15" s="46"/>
      <c r="I15" s="46"/>
      <c r="J15" s="47"/>
    </row>
    <row r="16" ht="210">
      <c r="A16" s="37" t="s">
        <v>202</v>
      </c>
      <c r="B16" s="45"/>
      <c r="C16" s="46"/>
      <c r="D16" s="46"/>
      <c r="E16" s="39" t="s">
        <v>579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894</v>
      </c>
      <c r="D17" s="34"/>
      <c r="E17" s="31" t="s">
        <v>895</v>
      </c>
      <c r="F17" s="34"/>
      <c r="G17" s="34"/>
      <c r="H17" s="34"/>
      <c r="I17" s="35">
        <f>SUMIFS(I18:I28,A18:A28,"P")</f>
        <v>0</v>
      </c>
      <c r="J17" s="36"/>
    </row>
    <row r="18">
      <c r="A18" s="37" t="s">
        <v>193</v>
      </c>
      <c r="B18" s="37">
        <v>3</v>
      </c>
      <c r="C18" s="38" t="s">
        <v>1217</v>
      </c>
      <c r="D18" s="37" t="s">
        <v>232</v>
      </c>
      <c r="E18" s="39" t="s">
        <v>1218</v>
      </c>
      <c r="F18" s="40" t="s">
        <v>197</v>
      </c>
      <c r="G18" s="41">
        <v>42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1218</v>
      </c>
      <c r="F19" s="46"/>
      <c r="G19" s="46"/>
      <c r="H19" s="46"/>
      <c r="I19" s="46"/>
      <c r="J19" s="47"/>
    </row>
    <row r="20" ht="30">
      <c r="A20" s="37" t="s">
        <v>200</v>
      </c>
      <c r="B20" s="45"/>
      <c r="C20" s="46"/>
      <c r="D20" s="46"/>
      <c r="E20" s="48" t="s">
        <v>1219</v>
      </c>
      <c r="F20" s="46"/>
      <c r="G20" s="46"/>
      <c r="H20" s="46"/>
      <c r="I20" s="46"/>
      <c r="J20" s="47"/>
    </row>
    <row r="21" ht="45">
      <c r="A21" s="37" t="s">
        <v>202</v>
      </c>
      <c r="B21" s="45"/>
      <c r="C21" s="46"/>
      <c r="D21" s="46"/>
      <c r="E21" s="39" t="s">
        <v>1220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1103</v>
      </c>
      <c r="D22" s="37" t="s">
        <v>232</v>
      </c>
      <c r="E22" s="39" t="s">
        <v>1104</v>
      </c>
      <c r="F22" s="40" t="s">
        <v>213</v>
      </c>
      <c r="G22" s="41">
        <v>168.54599999999999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1104</v>
      </c>
      <c r="F23" s="46"/>
      <c r="G23" s="46"/>
      <c r="H23" s="46"/>
      <c r="I23" s="46"/>
      <c r="J23" s="47"/>
    </row>
    <row r="24" ht="409.5">
      <c r="A24" s="37" t="s">
        <v>202</v>
      </c>
      <c r="B24" s="45"/>
      <c r="C24" s="46"/>
      <c r="D24" s="46"/>
      <c r="E24" s="39" t="s">
        <v>1106</v>
      </c>
      <c r="F24" s="46"/>
      <c r="G24" s="46"/>
      <c r="H24" s="46"/>
      <c r="I24" s="46"/>
      <c r="J24" s="47"/>
    </row>
    <row r="25">
      <c r="A25" s="37" t="s">
        <v>193</v>
      </c>
      <c r="B25" s="37">
        <v>5</v>
      </c>
      <c r="C25" s="38" t="s">
        <v>1107</v>
      </c>
      <c r="D25" s="37" t="s">
        <v>232</v>
      </c>
      <c r="E25" s="39" t="s">
        <v>1108</v>
      </c>
      <c r="F25" s="40" t="s">
        <v>213</v>
      </c>
      <c r="G25" s="41">
        <v>299.14499999999998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1108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48" t="s">
        <v>1221</v>
      </c>
      <c r="F27" s="46"/>
      <c r="G27" s="46"/>
      <c r="H27" s="46"/>
      <c r="I27" s="46"/>
      <c r="J27" s="47"/>
    </row>
    <row r="28" ht="360">
      <c r="A28" s="37" t="s">
        <v>202</v>
      </c>
      <c r="B28" s="45"/>
      <c r="C28" s="46"/>
      <c r="D28" s="46"/>
      <c r="E28" s="39" t="s">
        <v>1110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229</v>
      </c>
      <c r="D29" s="34"/>
      <c r="E29" s="31" t="s">
        <v>902</v>
      </c>
      <c r="F29" s="34"/>
      <c r="G29" s="34"/>
      <c r="H29" s="34"/>
      <c r="I29" s="35">
        <f>SUMIFS(I30:I72,A30:A72,"P")</f>
        <v>0</v>
      </c>
      <c r="J29" s="36"/>
    </row>
    <row r="30">
      <c r="A30" s="37" t="s">
        <v>193</v>
      </c>
      <c r="B30" s="37">
        <v>6</v>
      </c>
      <c r="C30" s="38" t="s">
        <v>1111</v>
      </c>
      <c r="D30" s="37" t="s">
        <v>232</v>
      </c>
      <c r="E30" s="39" t="s">
        <v>1112</v>
      </c>
      <c r="F30" s="40" t="s">
        <v>286</v>
      </c>
      <c r="G30" s="41">
        <v>2.1840000000000002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1112</v>
      </c>
      <c r="F31" s="46"/>
      <c r="G31" s="46"/>
      <c r="H31" s="46"/>
      <c r="I31" s="46"/>
      <c r="J31" s="47"/>
    </row>
    <row r="32" ht="60">
      <c r="A32" s="37" t="s">
        <v>202</v>
      </c>
      <c r="B32" s="45"/>
      <c r="C32" s="46"/>
      <c r="D32" s="46"/>
      <c r="E32" s="39" t="s">
        <v>1113</v>
      </c>
      <c r="F32" s="46"/>
      <c r="G32" s="46"/>
      <c r="H32" s="46"/>
      <c r="I32" s="46"/>
      <c r="J32" s="47"/>
    </row>
    <row r="33">
      <c r="A33" s="37" t="s">
        <v>193</v>
      </c>
      <c r="B33" s="37">
        <v>7</v>
      </c>
      <c r="C33" s="38" t="s">
        <v>1114</v>
      </c>
      <c r="D33" s="37" t="s">
        <v>232</v>
      </c>
      <c r="E33" s="39" t="s">
        <v>1115</v>
      </c>
      <c r="F33" s="40" t="s">
        <v>213</v>
      </c>
      <c r="G33" s="41">
        <v>1.248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1115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48" t="s">
        <v>1222</v>
      </c>
      <c r="F35" s="46"/>
      <c r="G35" s="46"/>
      <c r="H35" s="46"/>
      <c r="I35" s="46"/>
      <c r="J35" s="47"/>
    </row>
    <row r="36" ht="30">
      <c r="A36" s="37" t="s">
        <v>202</v>
      </c>
      <c r="B36" s="45"/>
      <c r="C36" s="46"/>
      <c r="D36" s="46"/>
      <c r="E36" s="39" t="s">
        <v>1117</v>
      </c>
      <c r="F36" s="46"/>
      <c r="G36" s="46"/>
      <c r="H36" s="46"/>
      <c r="I36" s="46"/>
      <c r="J36" s="47"/>
    </row>
    <row r="37">
      <c r="A37" s="37" t="s">
        <v>193</v>
      </c>
      <c r="B37" s="37">
        <v>8</v>
      </c>
      <c r="C37" s="38" t="s">
        <v>1118</v>
      </c>
      <c r="D37" s="37" t="s">
        <v>232</v>
      </c>
      <c r="E37" s="39" t="s">
        <v>1119</v>
      </c>
      <c r="F37" s="40" t="s">
        <v>286</v>
      </c>
      <c r="G37" s="41">
        <v>0.378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1119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48" t="s">
        <v>1223</v>
      </c>
      <c r="F39" s="46"/>
      <c r="G39" s="46"/>
      <c r="H39" s="46"/>
      <c r="I39" s="46"/>
      <c r="J39" s="47"/>
    </row>
    <row r="40" ht="409.5">
      <c r="A40" s="37" t="s">
        <v>202</v>
      </c>
      <c r="B40" s="45"/>
      <c r="C40" s="46"/>
      <c r="D40" s="46"/>
      <c r="E40" s="39" t="s">
        <v>1121</v>
      </c>
      <c r="F40" s="46"/>
      <c r="G40" s="46"/>
      <c r="H40" s="46"/>
      <c r="I40" s="46"/>
      <c r="J40" s="47"/>
    </row>
    <row r="41">
      <c r="A41" s="37" t="s">
        <v>193</v>
      </c>
      <c r="B41" s="37">
        <v>9</v>
      </c>
      <c r="C41" s="38" t="s">
        <v>1122</v>
      </c>
      <c r="D41" s="37" t="s">
        <v>232</v>
      </c>
      <c r="E41" s="39" t="s">
        <v>1123</v>
      </c>
      <c r="F41" s="40" t="s">
        <v>286</v>
      </c>
      <c r="G41" s="41">
        <v>0.38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1123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1224</v>
      </c>
      <c r="F43" s="46"/>
      <c r="G43" s="46"/>
      <c r="H43" s="46"/>
      <c r="I43" s="46"/>
      <c r="J43" s="47"/>
    </row>
    <row r="44">
      <c r="A44" s="37" t="s">
        <v>202</v>
      </c>
      <c r="B44" s="45"/>
      <c r="C44" s="46"/>
      <c r="D44" s="46"/>
      <c r="E44" s="39" t="s">
        <v>1125</v>
      </c>
      <c r="F44" s="46"/>
      <c r="G44" s="46"/>
      <c r="H44" s="46"/>
      <c r="I44" s="46"/>
      <c r="J44" s="47"/>
    </row>
    <row r="45" ht="30">
      <c r="A45" s="37" t="s">
        <v>193</v>
      </c>
      <c r="B45" s="37">
        <v>10</v>
      </c>
      <c r="C45" s="38" t="s">
        <v>1126</v>
      </c>
      <c r="D45" s="37" t="s">
        <v>232</v>
      </c>
      <c r="E45" s="39" t="s">
        <v>1127</v>
      </c>
      <c r="F45" s="40" t="s">
        <v>197</v>
      </c>
      <c r="G45" s="41">
        <v>64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1127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1225</v>
      </c>
      <c r="F47" s="46"/>
      <c r="G47" s="46"/>
      <c r="H47" s="46"/>
      <c r="I47" s="46"/>
      <c r="J47" s="47"/>
    </row>
    <row r="48" ht="75">
      <c r="A48" s="37" t="s">
        <v>202</v>
      </c>
      <c r="B48" s="45"/>
      <c r="C48" s="46"/>
      <c r="D48" s="46"/>
      <c r="E48" s="39" t="s">
        <v>1129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11</v>
      </c>
      <c r="C49" s="38" t="s">
        <v>1226</v>
      </c>
      <c r="D49" s="37" t="s">
        <v>232</v>
      </c>
      <c r="E49" s="39" t="s">
        <v>1227</v>
      </c>
      <c r="F49" s="40" t="s">
        <v>197</v>
      </c>
      <c r="G49" s="41">
        <v>0.80000000000000004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1227</v>
      </c>
      <c r="F50" s="46"/>
      <c r="G50" s="46"/>
      <c r="H50" s="46"/>
      <c r="I50" s="46"/>
      <c r="J50" s="47"/>
    </row>
    <row r="51" ht="30">
      <c r="A51" s="37" t="s">
        <v>200</v>
      </c>
      <c r="B51" s="45"/>
      <c r="C51" s="46"/>
      <c r="D51" s="46"/>
      <c r="E51" s="48" t="s">
        <v>1228</v>
      </c>
      <c r="F51" s="46"/>
      <c r="G51" s="46"/>
      <c r="H51" s="46"/>
      <c r="I51" s="46"/>
      <c r="J51" s="47"/>
    </row>
    <row r="52" ht="75">
      <c r="A52" s="37" t="s">
        <v>202</v>
      </c>
      <c r="B52" s="45"/>
      <c r="C52" s="46"/>
      <c r="D52" s="46"/>
      <c r="E52" s="39" t="s">
        <v>1229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1130</v>
      </c>
      <c r="D53" s="37" t="s">
        <v>232</v>
      </c>
      <c r="E53" s="39" t="s">
        <v>1131</v>
      </c>
      <c r="F53" s="40" t="s">
        <v>197</v>
      </c>
      <c r="G53" s="41">
        <v>31.800000000000001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1131</v>
      </c>
      <c r="F54" s="46"/>
      <c r="G54" s="46"/>
      <c r="H54" s="46"/>
      <c r="I54" s="46"/>
      <c r="J54" s="47"/>
    </row>
    <row r="55" ht="30">
      <c r="A55" s="37" t="s">
        <v>200</v>
      </c>
      <c r="B55" s="45"/>
      <c r="C55" s="46"/>
      <c r="D55" s="46"/>
      <c r="E55" s="48" t="s">
        <v>1230</v>
      </c>
      <c r="F55" s="46"/>
      <c r="G55" s="46"/>
      <c r="H55" s="46"/>
      <c r="I55" s="46"/>
      <c r="J55" s="47"/>
    </row>
    <row r="56" ht="225">
      <c r="A56" s="37" t="s">
        <v>202</v>
      </c>
      <c r="B56" s="45"/>
      <c r="C56" s="46"/>
      <c r="D56" s="46"/>
      <c r="E56" s="39" t="s">
        <v>1133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996</v>
      </c>
      <c r="D57" s="37" t="s">
        <v>232</v>
      </c>
      <c r="E57" s="39" t="s">
        <v>997</v>
      </c>
      <c r="F57" s="40" t="s">
        <v>213</v>
      </c>
      <c r="G57" s="41">
        <v>16.733000000000001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997</v>
      </c>
      <c r="F58" s="46"/>
      <c r="G58" s="46"/>
      <c r="H58" s="46"/>
      <c r="I58" s="46"/>
      <c r="J58" s="47"/>
    </row>
    <row r="59" ht="30">
      <c r="A59" s="37" t="s">
        <v>200</v>
      </c>
      <c r="B59" s="45"/>
      <c r="C59" s="46"/>
      <c r="D59" s="46"/>
      <c r="E59" s="48" t="s">
        <v>1231</v>
      </c>
      <c r="F59" s="46"/>
      <c r="G59" s="46"/>
      <c r="H59" s="46"/>
      <c r="I59" s="46"/>
      <c r="J59" s="47"/>
    </row>
    <row r="60" ht="409.5">
      <c r="A60" s="37" t="s">
        <v>202</v>
      </c>
      <c r="B60" s="45"/>
      <c r="C60" s="46"/>
      <c r="D60" s="46"/>
      <c r="E60" s="39" t="s">
        <v>1134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1135</v>
      </c>
      <c r="D61" s="37" t="s">
        <v>232</v>
      </c>
      <c r="E61" s="39" t="s">
        <v>1136</v>
      </c>
      <c r="F61" s="40" t="s">
        <v>286</v>
      </c>
      <c r="G61" s="41">
        <v>0.53000000000000003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1136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1232</v>
      </c>
      <c r="F63" s="46"/>
      <c r="G63" s="46"/>
      <c r="H63" s="46"/>
      <c r="I63" s="46"/>
      <c r="J63" s="47"/>
    </row>
    <row r="64" ht="330">
      <c r="A64" s="37" t="s">
        <v>202</v>
      </c>
      <c r="B64" s="45"/>
      <c r="C64" s="46"/>
      <c r="D64" s="46"/>
      <c r="E64" s="39" t="s">
        <v>1138</v>
      </c>
      <c r="F64" s="46"/>
      <c r="G64" s="46"/>
      <c r="H64" s="46"/>
      <c r="I64" s="46"/>
      <c r="J64" s="47"/>
    </row>
    <row r="65">
      <c r="A65" s="37" t="s">
        <v>193</v>
      </c>
      <c r="B65" s="37">
        <v>15</v>
      </c>
      <c r="C65" s="38" t="s">
        <v>1001</v>
      </c>
      <c r="D65" s="37" t="s">
        <v>232</v>
      </c>
      <c r="E65" s="39" t="s">
        <v>1002</v>
      </c>
      <c r="F65" s="40" t="s">
        <v>286</v>
      </c>
      <c r="G65" s="41">
        <v>0.56999999999999995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1002</v>
      </c>
      <c r="F66" s="46"/>
      <c r="G66" s="46"/>
      <c r="H66" s="46"/>
      <c r="I66" s="46"/>
      <c r="J66" s="47"/>
    </row>
    <row r="67" ht="30">
      <c r="A67" s="37" t="s">
        <v>200</v>
      </c>
      <c r="B67" s="45"/>
      <c r="C67" s="46"/>
      <c r="D67" s="46"/>
      <c r="E67" s="48" t="s">
        <v>1205</v>
      </c>
      <c r="F67" s="46"/>
      <c r="G67" s="46"/>
      <c r="H67" s="46"/>
      <c r="I67" s="46"/>
      <c r="J67" s="47"/>
    </row>
    <row r="68" ht="330">
      <c r="A68" s="37" t="s">
        <v>202</v>
      </c>
      <c r="B68" s="45"/>
      <c r="C68" s="46"/>
      <c r="D68" s="46"/>
      <c r="E68" s="39" t="s">
        <v>1138</v>
      </c>
      <c r="F68" s="46"/>
      <c r="G68" s="46"/>
      <c r="H68" s="46"/>
      <c r="I68" s="46"/>
      <c r="J68" s="47"/>
    </row>
    <row r="69">
      <c r="A69" s="37" t="s">
        <v>193</v>
      </c>
      <c r="B69" s="37">
        <v>16</v>
      </c>
      <c r="C69" s="38" t="s">
        <v>1186</v>
      </c>
      <c r="D69" s="37" t="s">
        <v>232</v>
      </c>
      <c r="E69" s="39" t="s">
        <v>1187</v>
      </c>
      <c r="F69" s="40" t="s">
        <v>292</v>
      </c>
      <c r="G69" s="41">
        <v>8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1142</v>
      </c>
      <c r="F70" s="46"/>
      <c r="G70" s="46"/>
      <c r="H70" s="46"/>
      <c r="I70" s="46"/>
      <c r="J70" s="47"/>
    </row>
    <row r="71">
      <c r="A71" s="37" t="s">
        <v>200</v>
      </c>
      <c r="B71" s="45"/>
      <c r="C71" s="46"/>
      <c r="D71" s="46"/>
      <c r="E71" s="48" t="s">
        <v>1208</v>
      </c>
      <c r="F71" s="46"/>
      <c r="G71" s="46"/>
      <c r="H71" s="46"/>
      <c r="I71" s="46"/>
      <c r="J71" s="47"/>
    </row>
    <row r="72" ht="60">
      <c r="A72" s="37" t="s">
        <v>202</v>
      </c>
      <c r="B72" s="45"/>
      <c r="C72" s="46"/>
      <c r="D72" s="46"/>
      <c r="E72" s="39" t="s">
        <v>1144</v>
      </c>
      <c r="F72" s="46"/>
      <c r="G72" s="46"/>
      <c r="H72" s="46"/>
      <c r="I72" s="46"/>
      <c r="J72" s="47"/>
    </row>
    <row r="73">
      <c r="A73" s="31" t="s">
        <v>190</v>
      </c>
      <c r="B73" s="32"/>
      <c r="C73" s="33" t="s">
        <v>1145</v>
      </c>
      <c r="D73" s="34"/>
      <c r="E73" s="31" t="s">
        <v>1146</v>
      </c>
      <c r="F73" s="34"/>
      <c r="G73" s="34"/>
      <c r="H73" s="34"/>
      <c r="I73" s="35">
        <f>SUMIFS(I74:I87,A74:A87,"P")</f>
        <v>0</v>
      </c>
      <c r="J73" s="36"/>
    </row>
    <row r="74">
      <c r="A74" s="37" t="s">
        <v>193</v>
      </c>
      <c r="B74" s="37">
        <v>17</v>
      </c>
      <c r="C74" s="38" t="s">
        <v>1147</v>
      </c>
      <c r="D74" s="37" t="s">
        <v>232</v>
      </c>
      <c r="E74" s="39" t="s">
        <v>1148</v>
      </c>
      <c r="F74" s="40" t="s">
        <v>213</v>
      </c>
      <c r="G74" s="41">
        <v>8.0139999999999993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1148</v>
      </c>
      <c r="F75" s="46"/>
      <c r="G75" s="46"/>
      <c r="H75" s="46"/>
      <c r="I75" s="46"/>
      <c r="J75" s="47"/>
    </row>
    <row r="76" ht="30">
      <c r="A76" s="37" t="s">
        <v>200</v>
      </c>
      <c r="B76" s="45"/>
      <c r="C76" s="46"/>
      <c r="D76" s="46"/>
      <c r="E76" s="48" t="s">
        <v>1233</v>
      </c>
      <c r="F76" s="46"/>
      <c r="G76" s="46"/>
      <c r="H76" s="46"/>
      <c r="I76" s="46"/>
      <c r="J76" s="47"/>
    </row>
    <row r="77" ht="409.5">
      <c r="A77" s="37" t="s">
        <v>202</v>
      </c>
      <c r="B77" s="45"/>
      <c r="C77" s="46"/>
      <c r="D77" s="46"/>
      <c r="E77" s="39" t="s">
        <v>1150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1151</v>
      </c>
      <c r="D78" s="37" t="s">
        <v>232</v>
      </c>
      <c r="E78" s="39" t="s">
        <v>1152</v>
      </c>
      <c r="F78" s="40" t="s">
        <v>213</v>
      </c>
      <c r="G78" s="41">
        <v>26.183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1152</v>
      </c>
      <c r="F79" s="46"/>
      <c r="G79" s="46"/>
      <c r="H79" s="46"/>
      <c r="I79" s="46"/>
      <c r="J79" s="47"/>
    </row>
    <row r="80" ht="409.5">
      <c r="A80" s="37" t="s">
        <v>202</v>
      </c>
      <c r="B80" s="45"/>
      <c r="C80" s="46"/>
      <c r="D80" s="46"/>
      <c r="E80" s="39" t="s">
        <v>1150</v>
      </c>
      <c r="F80" s="46"/>
      <c r="G80" s="46"/>
      <c r="H80" s="46"/>
      <c r="I80" s="46"/>
      <c r="J80" s="47"/>
    </row>
    <row r="81">
      <c r="A81" s="37" t="s">
        <v>193</v>
      </c>
      <c r="B81" s="37">
        <v>19</v>
      </c>
      <c r="C81" s="38" t="s">
        <v>1155</v>
      </c>
      <c r="D81" s="37" t="s">
        <v>232</v>
      </c>
      <c r="E81" s="39" t="s">
        <v>1156</v>
      </c>
      <c r="F81" s="40" t="s">
        <v>213</v>
      </c>
      <c r="G81" s="41">
        <v>2.2599999999999998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1156</v>
      </c>
      <c r="F82" s="46"/>
      <c r="G82" s="46"/>
      <c r="H82" s="46"/>
      <c r="I82" s="46"/>
      <c r="J82" s="47"/>
    </row>
    <row r="83" ht="45">
      <c r="A83" s="37" t="s">
        <v>200</v>
      </c>
      <c r="B83" s="45"/>
      <c r="C83" s="46"/>
      <c r="D83" s="46"/>
      <c r="E83" s="48" t="s">
        <v>1234</v>
      </c>
      <c r="F83" s="46"/>
      <c r="G83" s="46"/>
      <c r="H83" s="46"/>
      <c r="I83" s="46"/>
      <c r="J83" s="47"/>
    </row>
    <row r="84" ht="360">
      <c r="A84" s="37" t="s">
        <v>202</v>
      </c>
      <c r="B84" s="45"/>
      <c r="C84" s="46"/>
      <c r="D84" s="46"/>
      <c r="E84" s="39" t="s">
        <v>1158</v>
      </c>
      <c r="F84" s="46"/>
      <c r="G84" s="46"/>
      <c r="H84" s="46"/>
      <c r="I84" s="46"/>
      <c r="J84" s="47"/>
    </row>
    <row r="85">
      <c r="A85" s="37" t="s">
        <v>193</v>
      </c>
      <c r="B85" s="37">
        <v>20</v>
      </c>
      <c r="C85" s="38" t="s">
        <v>747</v>
      </c>
      <c r="D85" s="37" t="s">
        <v>232</v>
      </c>
      <c r="E85" s="39" t="s">
        <v>748</v>
      </c>
      <c r="F85" s="40" t="s">
        <v>213</v>
      </c>
      <c r="G85" s="41">
        <v>5.8360000000000003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748</v>
      </c>
      <c r="F86" s="46"/>
      <c r="G86" s="46"/>
      <c r="H86" s="46"/>
      <c r="I86" s="46"/>
      <c r="J86" s="47"/>
    </row>
    <row r="87" ht="150">
      <c r="A87" s="37" t="s">
        <v>202</v>
      </c>
      <c r="B87" s="45"/>
      <c r="C87" s="46"/>
      <c r="D87" s="46"/>
      <c r="E87" s="39" t="s">
        <v>1159</v>
      </c>
      <c r="F87" s="46"/>
      <c r="G87" s="46"/>
      <c r="H87" s="46"/>
      <c r="I87" s="46"/>
      <c r="J87" s="47"/>
    </row>
    <row r="88">
      <c r="A88" s="31" t="s">
        <v>190</v>
      </c>
      <c r="B88" s="32"/>
      <c r="C88" s="33" t="s">
        <v>1160</v>
      </c>
      <c r="D88" s="34"/>
      <c r="E88" s="31" t="s">
        <v>1161</v>
      </c>
      <c r="F88" s="34"/>
      <c r="G88" s="34"/>
      <c r="H88" s="34"/>
      <c r="I88" s="35">
        <f>SUMIFS(I89:I92,A89:A92,"P")</f>
        <v>0</v>
      </c>
      <c r="J88" s="36"/>
    </row>
    <row r="89" ht="30">
      <c r="A89" s="37" t="s">
        <v>193</v>
      </c>
      <c r="B89" s="37">
        <v>21</v>
      </c>
      <c r="C89" s="38" t="s">
        <v>1162</v>
      </c>
      <c r="D89" s="37" t="s">
        <v>232</v>
      </c>
      <c r="E89" s="39" t="s">
        <v>1163</v>
      </c>
      <c r="F89" s="40" t="s">
        <v>226</v>
      </c>
      <c r="G89" s="41">
        <v>129.22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1164</v>
      </c>
      <c r="F90" s="46"/>
      <c r="G90" s="46"/>
      <c r="H90" s="46"/>
      <c r="I90" s="46"/>
      <c r="J90" s="47"/>
    </row>
    <row r="91">
      <c r="A91" s="37" t="s">
        <v>200</v>
      </c>
      <c r="B91" s="45"/>
      <c r="C91" s="46"/>
      <c r="D91" s="46"/>
      <c r="E91" s="48" t="s">
        <v>1235</v>
      </c>
      <c r="F91" s="46"/>
      <c r="G91" s="46"/>
      <c r="H91" s="46"/>
      <c r="I91" s="46"/>
      <c r="J91" s="47"/>
    </row>
    <row r="92" ht="270">
      <c r="A92" s="37" t="s">
        <v>202</v>
      </c>
      <c r="B92" s="45"/>
      <c r="C92" s="46"/>
      <c r="D92" s="46"/>
      <c r="E92" s="39" t="s">
        <v>1166</v>
      </c>
      <c r="F92" s="46"/>
      <c r="G92" s="46"/>
      <c r="H92" s="46"/>
      <c r="I92" s="46"/>
      <c r="J92" s="47"/>
    </row>
    <row r="93">
      <c r="A93" s="31" t="s">
        <v>190</v>
      </c>
      <c r="B93" s="32"/>
      <c r="C93" s="33" t="s">
        <v>1167</v>
      </c>
      <c r="D93" s="34"/>
      <c r="E93" s="31" t="s">
        <v>1168</v>
      </c>
      <c r="F93" s="34"/>
      <c r="G93" s="34"/>
      <c r="H93" s="34"/>
      <c r="I93" s="35">
        <f>SUMIFS(I94:I100,A94:A100,"P")</f>
        <v>0</v>
      </c>
      <c r="J93" s="36"/>
    </row>
    <row r="94">
      <c r="A94" s="37" t="s">
        <v>193</v>
      </c>
      <c r="B94" s="37">
        <v>22</v>
      </c>
      <c r="C94" s="38" t="s">
        <v>1236</v>
      </c>
      <c r="D94" s="37" t="s">
        <v>232</v>
      </c>
      <c r="E94" s="39" t="s">
        <v>1237</v>
      </c>
      <c r="F94" s="40" t="s">
        <v>197</v>
      </c>
      <c r="G94" s="41">
        <v>25.850000000000001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1238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48" t="s">
        <v>1239</v>
      </c>
      <c r="F96" s="46"/>
      <c r="G96" s="46"/>
      <c r="H96" s="46"/>
      <c r="I96" s="46"/>
      <c r="J96" s="47"/>
    </row>
    <row r="97" ht="90">
      <c r="A97" s="37" t="s">
        <v>202</v>
      </c>
      <c r="B97" s="45"/>
      <c r="C97" s="46"/>
      <c r="D97" s="46"/>
      <c r="E97" s="39" t="s">
        <v>1240</v>
      </c>
      <c r="F97" s="46"/>
      <c r="G97" s="46"/>
      <c r="H97" s="46"/>
      <c r="I97" s="46"/>
      <c r="J97" s="47"/>
    </row>
    <row r="98">
      <c r="A98" s="37" t="s">
        <v>193</v>
      </c>
      <c r="B98" s="37">
        <v>23</v>
      </c>
      <c r="C98" s="38" t="s">
        <v>1173</v>
      </c>
      <c r="D98" s="37" t="s">
        <v>232</v>
      </c>
      <c r="E98" s="39" t="s">
        <v>1174</v>
      </c>
      <c r="F98" s="40" t="s">
        <v>213</v>
      </c>
      <c r="G98" s="41">
        <v>33.32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1174</v>
      </c>
      <c r="F99" s="46"/>
      <c r="G99" s="46"/>
      <c r="H99" s="46"/>
      <c r="I99" s="46"/>
      <c r="J99" s="47"/>
    </row>
    <row r="100" ht="165">
      <c r="A100" s="37" t="s">
        <v>202</v>
      </c>
      <c r="B100" s="49"/>
      <c r="C100" s="50"/>
      <c r="D100" s="50"/>
      <c r="E100" s="39" t="s">
        <v>1175</v>
      </c>
      <c r="F100" s="50"/>
      <c r="G100" s="50"/>
      <c r="H100" s="50"/>
      <c r="I100" s="50"/>
      <c r="J100" s="51"/>
    </row>
  </sheetData>
  <sheetProtection sheet="1" objects="1" scenarios="1" spinCount="100000" saltValue="c0FxsJsjp71B25enQSY/fztEEMhoCZcVtKYTkhqcjAhBAdTms8ZT0JgcRzPrhmrxYAHwxMwwnEz03pqbOLqJVQ==" hashValue="VFhNFAei/9g/UaxMNkGeoMcM1j06/w+wuGMPLwCj6/rdb97UdUrOFC2XzRxMnllvil0ZfxjAHpbCXLEJARQvm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1241</v>
      </c>
      <c r="I3" s="25">
        <f>SUMIFS(I9:I122,A9:A122,"SD")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1241</v>
      </c>
      <c r="D5" s="22"/>
      <c r="E5" s="23" t="s">
        <v>56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SUMIFS(I10:I20,A10:A20,"P")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520.97799999999995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579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874</v>
      </c>
      <c r="D13" s="37" t="s">
        <v>875</v>
      </c>
      <c r="E13" s="39" t="s">
        <v>876</v>
      </c>
      <c r="F13" s="40" t="s">
        <v>286</v>
      </c>
      <c r="G13" s="41">
        <v>9.3100000000000005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578</v>
      </c>
      <c r="F14" s="46"/>
      <c r="G14" s="46"/>
      <c r="H14" s="46"/>
      <c r="I14" s="46"/>
      <c r="J14" s="47"/>
    </row>
    <row r="15">
      <c r="A15" s="37" t="s">
        <v>200</v>
      </c>
      <c r="B15" s="45"/>
      <c r="C15" s="46"/>
      <c r="D15" s="46"/>
      <c r="E15" s="48" t="s">
        <v>1242</v>
      </c>
      <c r="F15" s="46"/>
      <c r="G15" s="46"/>
      <c r="H15" s="46"/>
      <c r="I15" s="46"/>
      <c r="J15" s="47"/>
    </row>
    <row r="16" ht="210">
      <c r="A16" s="37" t="s">
        <v>202</v>
      </c>
      <c r="B16" s="45"/>
      <c r="C16" s="46"/>
      <c r="D16" s="46"/>
      <c r="E16" s="39" t="s">
        <v>579</v>
      </c>
      <c r="F16" s="46"/>
      <c r="G16" s="46"/>
      <c r="H16" s="46"/>
      <c r="I16" s="46"/>
      <c r="J16" s="47"/>
    </row>
    <row r="17" ht="30">
      <c r="A17" s="37" t="s">
        <v>193</v>
      </c>
      <c r="B17" s="37">
        <v>3</v>
      </c>
      <c r="C17" s="38" t="s">
        <v>1081</v>
      </c>
      <c r="D17" s="37" t="s">
        <v>1082</v>
      </c>
      <c r="E17" s="39" t="s">
        <v>1083</v>
      </c>
      <c r="F17" s="40" t="s">
        <v>286</v>
      </c>
      <c r="G17" s="41">
        <v>96.200000000000003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578</v>
      </c>
      <c r="F18" s="46"/>
      <c r="G18" s="46"/>
      <c r="H18" s="46"/>
      <c r="I18" s="46"/>
      <c r="J18" s="47"/>
    </row>
    <row r="19" ht="30">
      <c r="A19" s="37" t="s">
        <v>200</v>
      </c>
      <c r="B19" s="45"/>
      <c r="C19" s="46"/>
      <c r="D19" s="46"/>
      <c r="E19" s="48" t="s">
        <v>1243</v>
      </c>
      <c r="F19" s="46"/>
      <c r="G19" s="46"/>
      <c r="H19" s="46"/>
      <c r="I19" s="46"/>
      <c r="J19" s="47"/>
    </row>
    <row r="20" ht="210">
      <c r="A20" s="37" t="s">
        <v>202</v>
      </c>
      <c r="B20" s="45"/>
      <c r="C20" s="46"/>
      <c r="D20" s="46"/>
      <c r="E20" s="39" t="s">
        <v>579</v>
      </c>
      <c r="F20" s="46"/>
      <c r="G20" s="46"/>
      <c r="H20" s="46"/>
      <c r="I20" s="46"/>
      <c r="J20" s="47"/>
    </row>
    <row r="21">
      <c r="A21" s="31" t="s">
        <v>190</v>
      </c>
      <c r="B21" s="32"/>
      <c r="C21" s="33" t="s">
        <v>894</v>
      </c>
      <c r="D21" s="34"/>
      <c r="E21" s="31" t="s">
        <v>895</v>
      </c>
      <c r="F21" s="34"/>
      <c r="G21" s="34"/>
      <c r="H21" s="34"/>
      <c r="I21" s="35">
        <f>SUMIFS(I22:I27,A22:A27,"P")</f>
        <v>0</v>
      </c>
      <c r="J21" s="36"/>
    </row>
    <row r="22">
      <c r="A22" s="37" t="s">
        <v>193</v>
      </c>
      <c r="B22" s="37">
        <v>4</v>
      </c>
      <c r="C22" s="38" t="s">
        <v>1103</v>
      </c>
      <c r="D22" s="37" t="s">
        <v>232</v>
      </c>
      <c r="E22" s="39" t="s">
        <v>1104</v>
      </c>
      <c r="F22" s="40" t="s">
        <v>213</v>
      </c>
      <c r="G22" s="41">
        <v>257.988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1104</v>
      </c>
      <c r="F23" s="46"/>
      <c r="G23" s="46"/>
      <c r="H23" s="46"/>
      <c r="I23" s="46"/>
      <c r="J23" s="47"/>
    </row>
    <row r="24" ht="409.5">
      <c r="A24" s="37" t="s">
        <v>202</v>
      </c>
      <c r="B24" s="45"/>
      <c r="C24" s="46"/>
      <c r="D24" s="46"/>
      <c r="E24" s="39" t="s">
        <v>1106</v>
      </c>
      <c r="F24" s="46"/>
      <c r="G24" s="46"/>
      <c r="H24" s="46"/>
      <c r="I24" s="46"/>
      <c r="J24" s="47"/>
    </row>
    <row r="25">
      <c r="A25" s="37" t="s">
        <v>193</v>
      </c>
      <c r="B25" s="37">
        <v>5</v>
      </c>
      <c r="C25" s="38" t="s">
        <v>1107</v>
      </c>
      <c r="D25" s="37" t="s">
        <v>232</v>
      </c>
      <c r="E25" s="39" t="s">
        <v>1108</v>
      </c>
      <c r="F25" s="40" t="s">
        <v>213</v>
      </c>
      <c r="G25" s="41">
        <v>256.15199999999999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1108</v>
      </c>
      <c r="F26" s="46"/>
      <c r="G26" s="46"/>
      <c r="H26" s="46"/>
      <c r="I26" s="46"/>
      <c r="J26" s="47"/>
    </row>
    <row r="27" ht="360">
      <c r="A27" s="37" t="s">
        <v>202</v>
      </c>
      <c r="B27" s="45"/>
      <c r="C27" s="46"/>
      <c r="D27" s="46"/>
      <c r="E27" s="39" t="s">
        <v>1110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229</v>
      </c>
      <c r="D28" s="34"/>
      <c r="E28" s="31" t="s">
        <v>902</v>
      </c>
      <c r="F28" s="34"/>
      <c r="G28" s="34"/>
      <c r="H28" s="34"/>
      <c r="I28" s="35">
        <f>SUMIFS(I29:I67,A29:A67,"P")</f>
        <v>0</v>
      </c>
      <c r="J28" s="36"/>
    </row>
    <row r="29">
      <c r="A29" s="37" t="s">
        <v>193</v>
      </c>
      <c r="B29" s="37">
        <v>6</v>
      </c>
      <c r="C29" s="38" t="s">
        <v>1111</v>
      </c>
      <c r="D29" s="37" t="s">
        <v>232</v>
      </c>
      <c r="E29" s="39" t="s">
        <v>1112</v>
      </c>
      <c r="F29" s="40" t="s">
        <v>286</v>
      </c>
      <c r="G29" s="41">
        <v>1.8879999999999999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1112</v>
      </c>
      <c r="F30" s="46"/>
      <c r="G30" s="46"/>
      <c r="H30" s="46"/>
      <c r="I30" s="46"/>
      <c r="J30" s="47"/>
    </row>
    <row r="31" ht="60">
      <c r="A31" s="37" t="s">
        <v>202</v>
      </c>
      <c r="B31" s="45"/>
      <c r="C31" s="46"/>
      <c r="D31" s="46"/>
      <c r="E31" s="39" t="s">
        <v>1113</v>
      </c>
      <c r="F31" s="46"/>
      <c r="G31" s="46"/>
      <c r="H31" s="46"/>
      <c r="I31" s="46"/>
      <c r="J31" s="47"/>
    </row>
    <row r="32">
      <c r="A32" s="37" t="s">
        <v>193</v>
      </c>
      <c r="B32" s="37">
        <v>7</v>
      </c>
      <c r="C32" s="38" t="s">
        <v>1114</v>
      </c>
      <c r="D32" s="37" t="s">
        <v>232</v>
      </c>
      <c r="E32" s="39" t="s">
        <v>1115</v>
      </c>
      <c r="F32" s="40" t="s">
        <v>213</v>
      </c>
      <c r="G32" s="41">
        <v>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1115</v>
      </c>
      <c r="F33" s="46"/>
      <c r="G33" s="46"/>
      <c r="H33" s="46"/>
      <c r="I33" s="46"/>
      <c r="J33" s="47"/>
    </row>
    <row r="34" ht="30">
      <c r="A34" s="37" t="s">
        <v>200</v>
      </c>
      <c r="B34" s="45"/>
      <c r="C34" s="46"/>
      <c r="D34" s="46"/>
      <c r="E34" s="48" t="s">
        <v>1244</v>
      </c>
      <c r="F34" s="46"/>
      <c r="G34" s="46"/>
      <c r="H34" s="46"/>
      <c r="I34" s="46"/>
      <c r="J34" s="47"/>
    </row>
    <row r="35" ht="30">
      <c r="A35" s="37" t="s">
        <v>202</v>
      </c>
      <c r="B35" s="45"/>
      <c r="C35" s="46"/>
      <c r="D35" s="46"/>
      <c r="E35" s="39" t="s">
        <v>1117</v>
      </c>
      <c r="F35" s="46"/>
      <c r="G35" s="46"/>
      <c r="H35" s="46"/>
      <c r="I35" s="46"/>
      <c r="J35" s="47"/>
    </row>
    <row r="36">
      <c r="A36" s="37" t="s">
        <v>193</v>
      </c>
      <c r="B36" s="37">
        <v>8</v>
      </c>
      <c r="C36" s="38" t="s">
        <v>1118</v>
      </c>
      <c r="D36" s="37" t="s">
        <v>232</v>
      </c>
      <c r="E36" s="39" t="s">
        <v>1119</v>
      </c>
      <c r="F36" s="40" t="s">
        <v>286</v>
      </c>
      <c r="G36" s="41">
        <v>0.217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1119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1245</v>
      </c>
      <c r="F38" s="46"/>
      <c r="G38" s="46"/>
      <c r="H38" s="46"/>
      <c r="I38" s="46"/>
      <c r="J38" s="47"/>
    </row>
    <row r="39" ht="409.5">
      <c r="A39" s="37" t="s">
        <v>202</v>
      </c>
      <c r="B39" s="45"/>
      <c r="C39" s="46"/>
      <c r="D39" s="46"/>
      <c r="E39" s="39" t="s">
        <v>1121</v>
      </c>
      <c r="F39" s="46"/>
      <c r="G39" s="46"/>
      <c r="H39" s="46"/>
      <c r="I39" s="46"/>
      <c r="J39" s="47"/>
    </row>
    <row r="40">
      <c r="A40" s="37" t="s">
        <v>193</v>
      </c>
      <c r="B40" s="37">
        <v>9</v>
      </c>
      <c r="C40" s="38" t="s">
        <v>1122</v>
      </c>
      <c r="D40" s="37" t="s">
        <v>232</v>
      </c>
      <c r="E40" s="39" t="s">
        <v>1123</v>
      </c>
      <c r="F40" s="40" t="s">
        <v>286</v>
      </c>
      <c r="G40" s="41">
        <v>0.22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1123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1246</v>
      </c>
      <c r="F42" s="46"/>
      <c r="G42" s="46"/>
      <c r="H42" s="46"/>
      <c r="I42" s="46"/>
      <c r="J42" s="47"/>
    </row>
    <row r="43">
      <c r="A43" s="37" t="s">
        <v>202</v>
      </c>
      <c r="B43" s="45"/>
      <c r="C43" s="46"/>
      <c r="D43" s="46"/>
      <c r="E43" s="39" t="s">
        <v>1125</v>
      </c>
      <c r="F43" s="46"/>
      <c r="G43" s="46"/>
      <c r="H43" s="46"/>
      <c r="I43" s="46"/>
      <c r="J43" s="47"/>
    </row>
    <row r="44" ht="30">
      <c r="A44" s="37" t="s">
        <v>193</v>
      </c>
      <c r="B44" s="37">
        <v>10</v>
      </c>
      <c r="C44" s="38" t="s">
        <v>1126</v>
      </c>
      <c r="D44" s="37" t="s">
        <v>232</v>
      </c>
      <c r="E44" s="39" t="s">
        <v>1127</v>
      </c>
      <c r="F44" s="40" t="s">
        <v>197</v>
      </c>
      <c r="G44" s="41">
        <v>32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198</v>
      </c>
      <c r="B45" s="45"/>
      <c r="C45" s="46"/>
      <c r="D45" s="46"/>
      <c r="E45" s="39" t="s">
        <v>1127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1247</v>
      </c>
      <c r="F46" s="46"/>
      <c r="G46" s="46"/>
      <c r="H46" s="46"/>
      <c r="I46" s="46"/>
      <c r="J46" s="47"/>
    </row>
    <row r="47" ht="75">
      <c r="A47" s="37" t="s">
        <v>202</v>
      </c>
      <c r="B47" s="45"/>
      <c r="C47" s="46"/>
      <c r="D47" s="46"/>
      <c r="E47" s="39" t="s">
        <v>1129</v>
      </c>
      <c r="F47" s="46"/>
      <c r="G47" s="46"/>
      <c r="H47" s="46"/>
      <c r="I47" s="46"/>
      <c r="J47" s="47"/>
    </row>
    <row r="48">
      <c r="A48" s="37" t="s">
        <v>193</v>
      </c>
      <c r="B48" s="37">
        <v>11</v>
      </c>
      <c r="C48" s="38" t="s">
        <v>1130</v>
      </c>
      <c r="D48" s="37" t="s">
        <v>232</v>
      </c>
      <c r="E48" s="39" t="s">
        <v>1131</v>
      </c>
      <c r="F48" s="40" t="s">
        <v>197</v>
      </c>
      <c r="G48" s="41">
        <v>27.399999999999999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1131</v>
      </c>
      <c r="F49" s="46"/>
      <c r="G49" s="46"/>
      <c r="H49" s="46"/>
      <c r="I49" s="46"/>
      <c r="J49" s="47"/>
    </row>
    <row r="50" ht="30">
      <c r="A50" s="37" t="s">
        <v>200</v>
      </c>
      <c r="B50" s="45"/>
      <c r="C50" s="46"/>
      <c r="D50" s="46"/>
      <c r="E50" s="48" t="s">
        <v>1248</v>
      </c>
      <c r="F50" s="46"/>
      <c r="G50" s="46"/>
      <c r="H50" s="46"/>
      <c r="I50" s="46"/>
      <c r="J50" s="47"/>
    </row>
    <row r="51" ht="225">
      <c r="A51" s="37" t="s">
        <v>202</v>
      </c>
      <c r="B51" s="45"/>
      <c r="C51" s="46"/>
      <c r="D51" s="46"/>
      <c r="E51" s="39" t="s">
        <v>1133</v>
      </c>
      <c r="F51" s="46"/>
      <c r="G51" s="46"/>
      <c r="H51" s="46"/>
      <c r="I51" s="46"/>
      <c r="J51" s="47"/>
    </row>
    <row r="52">
      <c r="A52" s="37" t="s">
        <v>193</v>
      </c>
      <c r="B52" s="37">
        <v>12</v>
      </c>
      <c r="C52" s="38" t="s">
        <v>996</v>
      </c>
      <c r="D52" s="37" t="s">
        <v>232</v>
      </c>
      <c r="E52" s="39" t="s">
        <v>997</v>
      </c>
      <c r="F52" s="40" t="s">
        <v>213</v>
      </c>
      <c r="G52" s="41">
        <v>8.6069999999999993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997</v>
      </c>
      <c r="F53" s="46"/>
      <c r="G53" s="46"/>
      <c r="H53" s="46"/>
      <c r="I53" s="46"/>
      <c r="J53" s="47"/>
    </row>
    <row r="54" ht="45">
      <c r="A54" s="37" t="s">
        <v>200</v>
      </c>
      <c r="B54" s="45"/>
      <c r="C54" s="46"/>
      <c r="D54" s="46"/>
      <c r="E54" s="48" t="s">
        <v>1249</v>
      </c>
      <c r="F54" s="46"/>
      <c r="G54" s="46"/>
      <c r="H54" s="46"/>
      <c r="I54" s="46"/>
      <c r="J54" s="47"/>
    </row>
    <row r="55" ht="409.5">
      <c r="A55" s="37" t="s">
        <v>202</v>
      </c>
      <c r="B55" s="45"/>
      <c r="C55" s="46"/>
      <c r="D55" s="46"/>
      <c r="E55" s="39" t="s">
        <v>1134</v>
      </c>
      <c r="F55" s="46"/>
      <c r="G55" s="46"/>
      <c r="H55" s="46"/>
      <c r="I55" s="46"/>
      <c r="J55" s="47"/>
    </row>
    <row r="56">
      <c r="A56" s="37" t="s">
        <v>193</v>
      </c>
      <c r="B56" s="37">
        <v>13</v>
      </c>
      <c r="C56" s="38" t="s">
        <v>1135</v>
      </c>
      <c r="D56" s="37" t="s">
        <v>232</v>
      </c>
      <c r="E56" s="39" t="s">
        <v>1136</v>
      </c>
      <c r="F56" s="40" t="s">
        <v>286</v>
      </c>
      <c r="G56" s="41">
        <v>0.17999999999999999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1136</v>
      </c>
      <c r="F57" s="46"/>
      <c r="G57" s="46"/>
      <c r="H57" s="46"/>
      <c r="I57" s="46"/>
      <c r="J57" s="47"/>
    </row>
    <row r="58">
      <c r="A58" s="37" t="s">
        <v>200</v>
      </c>
      <c r="B58" s="45"/>
      <c r="C58" s="46"/>
      <c r="D58" s="46"/>
      <c r="E58" s="48" t="s">
        <v>1250</v>
      </c>
      <c r="F58" s="46"/>
      <c r="G58" s="46"/>
      <c r="H58" s="46"/>
      <c r="I58" s="46"/>
      <c r="J58" s="47"/>
    </row>
    <row r="59" ht="330">
      <c r="A59" s="37" t="s">
        <v>202</v>
      </c>
      <c r="B59" s="45"/>
      <c r="C59" s="46"/>
      <c r="D59" s="46"/>
      <c r="E59" s="39" t="s">
        <v>1138</v>
      </c>
      <c r="F59" s="46"/>
      <c r="G59" s="46"/>
      <c r="H59" s="46"/>
      <c r="I59" s="46"/>
      <c r="J59" s="47"/>
    </row>
    <row r="60">
      <c r="A60" s="37" t="s">
        <v>193</v>
      </c>
      <c r="B60" s="37">
        <v>14</v>
      </c>
      <c r="C60" s="38" t="s">
        <v>1001</v>
      </c>
      <c r="D60" s="37" t="s">
        <v>232</v>
      </c>
      <c r="E60" s="39" t="s">
        <v>1002</v>
      </c>
      <c r="F60" s="40" t="s">
        <v>286</v>
      </c>
      <c r="G60" s="41">
        <v>0.84999999999999998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1002</v>
      </c>
      <c r="F61" s="46"/>
      <c r="G61" s="46"/>
      <c r="H61" s="46"/>
      <c r="I61" s="46"/>
      <c r="J61" s="47"/>
    </row>
    <row r="62" ht="30">
      <c r="A62" s="37" t="s">
        <v>200</v>
      </c>
      <c r="B62" s="45"/>
      <c r="C62" s="46"/>
      <c r="D62" s="46"/>
      <c r="E62" s="48" t="s">
        <v>1139</v>
      </c>
      <c r="F62" s="46"/>
      <c r="G62" s="46"/>
      <c r="H62" s="46"/>
      <c r="I62" s="46"/>
      <c r="J62" s="47"/>
    </row>
    <row r="63" ht="330">
      <c r="A63" s="37" t="s">
        <v>202</v>
      </c>
      <c r="B63" s="45"/>
      <c r="C63" s="46"/>
      <c r="D63" s="46"/>
      <c r="E63" s="39" t="s">
        <v>1138</v>
      </c>
      <c r="F63" s="46"/>
      <c r="G63" s="46"/>
      <c r="H63" s="46"/>
      <c r="I63" s="46"/>
      <c r="J63" s="47"/>
    </row>
    <row r="64">
      <c r="A64" s="37" t="s">
        <v>193</v>
      </c>
      <c r="B64" s="37">
        <v>15</v>
      </c>
      <c r="C64" s="38" t="s">
        <v>1186</v>
      </c>
      <c r="D64" s="37" t="s">
        <v>232</v>
      </c>
      <c r="E64" s="39" t="s">
        <v>1187</v>
      </c>
      <c r="F64" s="40" t="s">
        <v>292</v>
      </c>
      <c r="G64" s="41">
        <v>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1142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48" t="s">
        <v>1251</v>
      </c>
      <c r="F66" s="46"/>
      <c r="G66" s="46"/>
      <c r="H66" s="46"/>
      <c r="I66" s="46"/>
      <c r="J66" s="47"/>
    </row>
    <row r="67" ht="60">
      <c r="A67" s="37" t="s">
        <v>202</v>
      </c>
      <c r="B67" s="45"/>
      <c r="C67" s="46"/>
      <c r="D67" s="46"/>
      <c r="E67" s="39" t="s">
        <v>1144</v>
      </c>
      <c r="F67" s="46"/>
      <c r="G67" s="46"/>
      <c r="H67" s="46"/>
      <c r="I67" s="46"/>
      <c r="J67" s="47"/>
    </row>
    <row r="68">
      <c r="A68" s="31" t="s">
        <v>190</v>
      </c>
      <c r="B68" s="32"/>
      <c r="C68" s="33" t="s">
        <v>922</v>
      </c>
      <c r="D68" s="34"/>
      <c r="E68" s="31" t="s">
        <v>923</v>
      </c>
      <c r="F68" s="34"/>
      <c r="G68" s="34"/>
      <c r="H68" s="34"/>
      <c r="I68" s="35">
        <f>SUMIFS(I69:I79,A69:A79,"P")</f>
        <v>0</v>
      </c>
      <c r="J68" s="36"/>
    </row>
    <row r="69">
      <c r="A69" s="37" t="s">
        <v>193</v>
      </c>
      <c r="B69" s="37">
        <v>16</v>
      </c>
      <c r="C69" s="38" t="s">
        <v>1252</v>
      </c>
      <c r="D69" s="37" t="s">
        <v>232</v>
      </c>
      <c r="E69" s="39" t="s">
        <v>1253</v>
      </c>
      <c r="F69" s="40" t="s">
        <v>213</v>
      </c>
      <c r="G69" s="41">
        <v>3.3559999999999999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1253</v>
      </c>
      <c r="F70" s="46"/>
      <c r="G70" s="46"/>
      <c r="H70" s="46"/>
      <c r="I70" s="46"/>
      <c r="J70" s="47"/>
    </row>
    <row r="71" ht="409.5">
      <c r="A71" s="37" t="s">
        <v>202</v>
      </c>
      <c r="B71" s="45"/>
      <c r="C71" s="46"/>
      <c r="D71" s="46"/>
      <c r="E71" s="39" t="s">
        <v>1254</v>
      </c>
      <c r="F71" s="46"/>
      <c r="G71" s="46"/>
      <c r="H71" s="46"/>
      <c r="I71" s="46"/>
      <c r="J71" s="47"/>
    </row>
    <row r="72">
      <c r="A72" s="37" t="s">
        <v>193</v>
      </c>
      <c r="B72" s="37">
        <v>17</v>
      </c>
      <c r="C72" s="38" t="s">
        <v>1255</v>
      </c>
      <c r="D72" s="37" t="s">
        <v>232</v>
      </c>
      <c r="E72" s="39" t="s">
        <v>1256</v>
      </c>
      <c r="F72" s="40" t="s">
        <v>286</v>
      </c>
      <c r="G72" s="41">
        <v>0.31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1256</v>
      </c>
      <c r="F73" s="46"/>
      <c r="G73" s="46"/>
      <c r="H73" s="46"/>
      <c r="I73" s="46"/>
      <c r="J73" s="47"/>
    </row>
    <row r="74">
      <c r="A74" s="37" t="s">
        <v>200</v>
      </c>
      <c r="B74" s="45"/>
      <c r="C74" s="46"/>
      <c r="D74" s="46"/>
      <c r="E74" s="48" t="s">
        <v>1257</v>
      </c>
      <c r="F74" s="46"/>
      <c r="G74" s="46"/>
      <c r="H74" s="46"/>
      <c r="I74" s="46"/>
      <c r="J74" s="47"/>
    </row>
    <row r="75" ht="345">
      <c r="A75" s="37" t="s">
        <v>202</v>
      </c>
      <c r="B75" s="45"/>
      <c r="C75" s="46"/>
      <c r="D75" s="46"/>
      <c r="E75" s="39" t="s">
        <v>1258</v>
      </c>
      <c r="F75" s="46"/>
      <c r="G75" s="46"/>
      <c r="H75" s="46"/>
      <c r="I75" s="46"/>
      <c r="J75" s="47"/>
    </row>
    <row r="76">
      <c r="A76" s="37" t="s">
        <v>193</v>
      </c>
      <c r="B76" s="37">
        <v>18</v>
      </c>
      <c r="C76" s="38" t="s">
        <v>1259</v>
      </c>
      <c r="D76" s="37" t="s">
        <v>232</v>
      </c>
      <c r="E76" s="39" t="s">
        <v>1260</v>
      </c>
      <c r="F76" s="40" t="s">
        <v>286</v>
      </c>
      <c r="G76" s="41">
        <v>0.14999999999999999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1260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48" t="s">
        <v>1261</v>
      </c>
      <c r="F78" s="46"/>
      <c r="G78" s="46"/>
      <c r="H78" s="46"/>
      <c r="I78" s="46"/>
      <c r="J78" s="47"/>
    </row>
    <row r="79" ht="345">
      <c r="A79" s="37" t="s">
        <v>202</v>
      </c>
      <c r="B79" s="45"/>
      <c r="C79" s="46"/>
      <c r="D79" s="46"/>
      <c r="E79" s="39" t="s">
        <v>1258</v>
      </c>
      <c r="F79" s="46"/>
      <c r="G79" s="46"/>
      <c r="H79" s="46"/>
      <c r="I79" s="46"/>
      <c r="J79" s="47"/>
    </row>
    <row r="80">
      <c r="A80" s="31" t="s">
        <v>190</v>
      </c>
      <c r="B80" s="32"/>
      <c r="C80" s="33" t="s">
        <v>1145</v>
      </c>
      <c r="D80" s="34"/>
      <c r="E80" s="31" t="s">
        <v>1146</v>
      </c>
      <c r="F80" s="34"/>
      <c r="G80" s="34"/>
      <c r="H80" s="34"/>
      <c r="I80" s="35">
        <f>SUMIFS(I81:I96,A81:A96,"P")</f>
        <v>0</v>
      </c>
      <c r="J80" s="36"/>
    </row>
    <row r="81">
      <c r="A81" s="37" t="s">
        <v>193</v>
      </c>
      <c r="B81" s="37">
        <v>19</v>
      </c>
      <c r="C81" s="38" t="s">
        <v>1147</v>
      </c>
      <c r="D81" s="37" t="s">
        <v>232</v>
      </c>
      <c r="E81" s="39" t="s">
        <v>1148</v>
      </c>
      <c r="F81" s="40" t="s">
        <v>213</v>
      </c>
      <c r="G81" s="41">
        <v>4.8520000000000003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1148</v>
      </c>
      <c r="F82" s="46"/>
      <c r="G82" s="46"/>
      <c r="H82" s="46"/>
      <c r="I82" s="46"/>
      <c r="J82" s="47"/>
    </row>
    <row r="83" ht="30">
      <c r="A83" s="37" t="s">
        <v>200</v>
      </c>
      <c r="B83" s="45"/>
      <c r="C83" s="46"/>
      <c r="D83" s="46"/>
      <c r="E83" s="48" t="s">
        <v>1262</v>
      </c>
      <c r="F83" s="46"/>
      <c r="G83" s="46"/>
      <c r="H83" s="46"/>
      <c r="I83" s="46"/>
      <c r="J83" s="47"/>
    </row>
    <row r="84" ht="409.5">
      <c r="A84" s="37" t="s">
        <v>202</v>
      </c>
      <c r="B84" s="45"/>
      <c r="C84" s="46"/>
      <c r="D84" s="46"/>
      <c r="E84" s="39" t="s">
        <v>1150</v>
      </c>
      <c r="F84" s="46"/>
      <c r="G84" s="46"/>
      <c r="H84" s="46"/>
      <c r="I84" s="46"/>
      <c r="J84" s="47"/>
    </row>
    <row r="85">
      <c r="A85" s="37" t="s">
        <v>193</v>
      </c>
      <c r="B85" s="37">
        <v>20</v>
      </c>
      <c r="C85" s="38" t="s">
        <v>1151</v>
      </c>
      <c r="D85" s="37" t="s">
        <v>232</v>
      </c>
      <c r="E85" s="39" t="s">
        <v>1152</v>
      </c>
      <c r="F85" s="40" t="s">
        <v>213</v>
      </c>
      <c r="G85" s="41">
        <v>1.0049999999999999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1152</v>
      </c>
      <c r="F86" s="46"/>
      <c r="G86" s="46"/>
      <c r="H86" s="46"/>
      <c r="I86" s="46"/>
      <c r="J86" s="47"/>
    </row>
    <row r="87" ht="45">
      <c r="A87" s="37" t="s">
        <v>200</v>
      </c>
      <c r="B87" s="45"/>
      <c r="C87" s="46"/>
      <c r="D87" s="46"/>
      <c r="E87" s="48" t="s">
        <v>1263</v>
      </c>
      <c r="F87" s="46"/>
      <c r="G87" s="46"/>
      <c r="H87" s="46"/>
      <c r="I87" s="46"/>
      <c r="J87" s="47"/>
    </row>
    <row r="88" ht="409.5">
      <c r="A88" s="37" t="s">
        <v>202</v>
      </c>
      <c r="B88" s="45"/>
      <c r="C88" s="46"/>
      <c r="D88" s="46"/>
      <c r="E88" s="39" t="s">
        <v>1150</v>
      </c>
      <c r="F88" s="46"/>
      <c r="G88" s="46"/>
      <c r="H88" s="46"/>
      <c r="I88" s="46"/>
      <c r="J88" s="47"/>
    </row>
    <row r="89">
      <c r="A89" s="37" t="s">
        <v>193</v>
      </c>
      <c r="B89" s="37">
        <v>21</v>
      </c>
      <c r="C89" s="38" t="s">
        <v>1155</v>
      </c>
      <c r="D89" s="37" t="s">
        <v>232</v>
      </c>
      <c r="E89" s="39" t="s">
        <v>1156</v>
      </c>
      <c r="F89" s="40" t="s">
        <v>213</v>
      </c>
      <c r="G89" s="41">
        <v>0.46400000000000002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1156</v>
      </c>
      <c r="F90" s="46"/>
      <c r="G90" s="46"/>
      <c r="H90" s="46"/>
      <c r="I90" s="46"/>
      <c r="J90" s="47"/>
    </row>
    <row r="91" ht="30">
      <c r="A91" s="37" t="s">
        <v>200</v>
      </c>
      <c r="B91" s="45"/>
      <c r="C91" s="46"/>
      <c r="D91" s="46"/>
      <c r="E91" s="48" t="s">
        <v>1264</v>
      </c>
      <c r="F91" s="46"/>
      <c r="G91" s="46"/>
      <c r="H91" s="46"/>
      <c r="I91" s="46"/>
      <c r="J91" s="47"/>
    </row>
    <row r="92" ht="360">
      <c r="A92" s="37" t="s">
        <v>202</v>
      </c>
      <c r="B92" s="45"/>
      <c r="C92" s="46"/>
      <c r="D92" s="46"/>
      <c r="E92" s="39" t="s">
        <v>1158</v>
      </c>
      <c r="F92" s="46"/>
      <c r="G92" s="46"/>
      <c r="H92" s="46"/>
      <c r="I92" s="46"/>
      <c r="J92" s="47"/>
    </row>
    <row r="93">
      <c r="A93" s="37" t="s">
        <v>193</v>
      </c>
      <c r="B93" s="37">
        <v>22</v>
      </c>
      <c r="C93" s="38" t="s">
        <v>747</v>
      </c>
      <c r="D93" s="37" t="s">
        <v>232</v>
      </c>
      <c r="E93" s="39" t="s">
        <v>748</v>
      </c>
      <c r="F93" s="40" t="s">
        <v>213</v>
      </c>
      <c r="G93" s="41">
        <v>2.0099999999999998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748</v>
      </c>
      <c r="F94" s="46"/>
      <c r="G94" s="46"/>
      <c r="H94" s="46"/>
      <c r="I94" s="46"/>
      <c r="J94" s="47"/>
    </row>
    <row r="95" ht="30">
      <c r="A95" s="37" t="s">
        <v>200</v>
      </c>
      <c r="B95" s="45"/>
      <c r="C95" s="46"/>
      <c r="D95" s="46"/>
      <c r="E95" s="48" t="s">
        <v>1265</v>
      </c>
      <c r="F95" s="46"/>
      <c r="G95" s="46"/>
      <c r="H95" s="46"/>
      <c r="I95" s="46"/>
      <c r="J95" s="47"/>
    </row>
    <row r="96" ht="150">
      <c r="A96" s="37" t="s">
        <v>202</v>
      </c>
      <c r="B96" s="45"/>
      <c r="C96" s="46"/>
      <c r="D96" s="46"/>
      <c r="E96" s="39" t="s">
        <v>1159</v>
      </c>
      <c r="F96" s="46"/>
      <c r="G96" s="46"/>
      <c r="H96" s="46"/>
      <c r="I96" s="46"/>
      <c r="J96" s="47"/>
    </row>
    <row r="97">
      <c r="A97" s="31" t="s">
        <v>190</v>
      </c>
      <c r="B97" s="32"/>
      <c r="C97" s="33" t="s">
        <v>1160</v>
      </c>
      <c r="D97" s="34"/>
      <c r="E97" s="31" t="s">
        <v>1161</v>
      </c>
      <c r="F97" s="34"/>
      <c r="G97" s="34"/>
      <c r="H97" s="34"/>
      <c r="I97" s="35">
        <f>SUMIFS(I98:I101,A98:A101,"P")</f>
        <v>0</v>
      </c>
      <c r="J97" s="36"/>
    </row>
    <row r="98" ht="30">
      <c r="A98" s="37" t="s">
        <v>193</v>
      </c>
      <c r="B98" s="37">
        <v>23</v>
      </c>
      <c r="C98" s="38" t="s">
        <v>1162</v>
      </c>
      <c r="D98" s="37" t="s">
        <v>232</v>
      </c>
      <c r="E98" s="39" t="s">
        <v>1163</v>
      </c>
      <c r="F98" s="40" t="s">
        <v>226</v>
      </c>
      <c r="G98" s="41">
        <v>70.462999999999994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1164</v>
      </c>
      <c r="F99" s="46"/>
      <c r="G99" s="46"/>
      <c r="H99" s="46"/>
      <c r="I99" s="46"/>
      <c r="J99" s="47"/>
    </row>
    <row r="100" ht="30">
      <c r="A100" s="37" t="s">
        <v>200</v>
      </c>
      <c r="B100" s="45"/>
      <c r="C100" s="46"/>
      <c r="D100" s="46"/>
      <c r="E100" s="48" t="s">
        <v>1266</v>
      </c>
      <c r="F100" s="46"/>
      <c r="G100" s="46"/>
      <c r="H100" s="46"/>
      <c r="I100" s="46"/>
      <c r="J100" s="47"/>
    </row>
    <row r="101" ht="270">
      <c r="A101" s="37" t="s">
        <v>202</v>
      </c>
      <c r="B101" s="45"/>
      <c r="C101" s="46"/>
      <c r="D101" s="46"/>
      <c r="E101" s="39" t="s">
        <v>1166</v>
      </c>
      <c r="F101" s="46"/>
      <c r="G101" s="46"/>
      <c r="H101" s="46"/>
      <c r="I101" s="46"/>
      <c r="J101" s="47"/>
    </row>
    <row r="102">
      <c r="A102" s="31" t="s">
        <v>190</v>
      </c>
      <c r="B102" s="32"/>
      <c r="C102" s="33" t="s">
        <v>1267</v>
      </c>
      <c r="D102" s="34"/>
      <c r="E102" s="31" t="s">
        <v>1268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193</v>
      </c>
      <c r="B103" s="37">
        <v>24</v>
      </c>
      <c r="C103" s="38" t="s">
        <v>1269</v>
      </c>
      <c r="D103" s="37" t="s">
        <v>232</v>
      </c>
      <c r="E103" s="39" t="s">
        <v>1270</v>
      </c>
      <c r="F103" s="40" t="s">
        <v>292</v>
      </c>
      <c r="G103" s="41">
        <v>1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1271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48" t="s">
        <v>1272</v>
      </c>
      <c r="F105" s="46"/>
      <c r="G105" s="46"/>
      <c r="H105" s="46"/>
      <c r="I105" s="46"/>
      <c r="J105" s="47"/>
    </row>
    <row r="106">
      <c r="A106" s="37" t="s">
        <v>202</v>
      </c>
      <c r="B106" s="45"/>
      <c r="C106" s="46"/>
      <c r="D106" s="46"/>
      <c r="E106" s="39" t="s">
        <v>1273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25</v>
      </c>
      <c r="C107" s="38" t="s">
        <v>1274</v>
      </c>
      <c r="D107" s="37" t="s">
        <v>232</v>
      </c>
      <c r="E107" s="39" t="s">
        <v>1275</v>
      </c>
      <c r="F107" s="40" t="s">
        <v>292</v>
      </c>
      <c r="G107" s="41">
        <v>6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1275</v>
      </c>
      <c r="F108" s="46"/>
      <c r="G108" s="46"/>
      <c r="H108" s="46"/>
      <c r="I108" s="46"/>
      <c r="J108" s="47"/>
    </row>
    <row r="109">
      <c r="A109" s="37" t="s">
        <v>200</v>
      </c>
      <c r="B109" s="45"/>
      <c r="C109" s="46"/>
      <c r="D109" s="46"/>
      <c r="E109" s="48" t="s">
        <v>1276</v>
      </c>
      <c r="F109" s="46"/>
      <c r="G109" s="46"/>
      <c r="H109" s="46"/>
      <c r="I109" s="46"/>
      <c r="J109" s="47"/>
    </row>
    <row r="110" ht="60">
      <c r="A110" s="37" t="s">
        <v>202</v>
      </c>
      <c r="B110" s="45"/>
      <c r="C110" s="46"/>
      <c r="D110" s="46"/>
      <c r="E110" s="39" t="s">
        <v>1277</v>
      </c>
      <c r="F110" s="46"/>
      <c r="G110" s="46"/>
      <c r="H110" s="46"/>
      <c r="I110" s="46"/>
      <c r="J110" s="47"/>
    </row>
    <row r="111">
      <c r="A111" s="31" t="s">
        <v>190</v>
      </c>
      <c r="B111" s="32"/>
      <c r="C111" s="33" t="s">
        <v>1167</v>
      </c>
      <c r="D111" s="34"/>
      <c r="E111" s="31" t="s">
        <v>1168</v>
      </c>
      <c r="F111" s="34"/>
      <c r="G111" s="34"/>
      <c r="H111" s="34"/>
      <c r="I111" s="35">
        <f>SUMIFS(I112:I122,A112:A122,"P")</f>
        <v>0</v>
      </c>
      <c r="J111" s="36"/>
    </row>
    <row r="112">
      <c r="A112" s="37" t="s">
        <v>193</v>
      </c>
      <c r="B112" s="37">
        <v>26</v>
      </c>
      <c r="C112" s="38" t="s">
        <v>1278</v>
      </c>
      <c r="D112" s="37" t="s">
        <v>232</v>
      </c>
      <c r="E112" s="39" t="s">
        <v>1279</v>
      </c>
      <c r="F112" s="40" t="s">
        <v>197</v>
      </c>
      <c r="G112" s="41">
        <v>23.399999999999999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1279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48" t="s">
        <v>1280</v>
      </c>
      <c r="F114" s="46"/>
      <c r="G114" s="46"/>
      <c r="H114" s="46"/>
      <c r="I114" s="46"/>
      <c r="J114" s="47"/>
    </row>
    <row r="115" ht="75">
      <c r="A115" s="37" t="s">
        <v>202</v>
      </c>
      <c r="B115" s="45"/>
      <c r="C115" s="46"/>
      <c r="D115" s="46"/>
      <c r="E115" s="39" t="s">
        <v>1172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1173</v>
      </c>
      <c r="D116" s="37" t="s">
        <v>232</v>
      </c>
      <c r="E116" s="39" t="s">
        <v>1174</v>
      </c>
      <c r="F116" s="40" t="s">
        <v>213</v>
      </c>
      <c r="G116" s="41">
        <v>36.997999999999998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1174</v>
      </c>
      <c r="F117" s="46"/>
      <c r="G117" s="46"/>
      <c r="H117" s="46"/>
      <c r="I117" s="46"/>
      <c r="J117" s="47"/>
    </row>
    <row r="118" ht="165">
      <c r="A118" s="37" t="s">
        <v>202</v>
      </c>
      <c r="B118" s="45"/>
      <c r="C118" s="46"/>
      <c r="D118" s="46"/>
      <c r="E118" s="39" t="s">
        <v>1175</v>
      </c>
      <c r="F118" s="46"/>
      <c r="G118" s="46"/>
      <c r="H118" s="46"/>
      <c r="I118" s="46"/>
      <c r="J118" s="47"/>
    </row>
    <row r="119">
      <c r="A119" s="37" t="s">
        <v>193</v>
      </c>
      <c r="B119" s="37">
        <v>28</v>
      </c>
      <c r="C119" s="38" t="s">
        <v>1281</v>
      </c>
      <c r="D119" s="37" t="s">
        <v>232</v>
      </c>
      <c r="E119" s="39" t="s">
        <v>1282</v>
      </c>
      <c r="F119" s="40" t="s">
        <v>197</v>
      </c>
      <c r="G119" s="41">
        <v>13.300000000000001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39" t="s">
        <v>1282</v>
      </c>
      <c r="F120" s="46"/>
      <c r="G120" s="46"/>
      <c r="H120" s="46"/>
      <c r="I120" s="46"/>
      <c r="J120" s="47"/>
    </row>
    <row r="121" ht="30">
      <c r="A121" s="37" t="s">
        <v>200</v>
      </c>
      <c r="B121" s="45"/>
      <c r="C121" s="46"/>
      <c r="D121" s="46"/>
      <c r="E121" s="48" t="s">
        <v>1283</v>
      </c>
      <c r="F121" s="46"/>
      <c r="G121" s="46"/>
      <c r="H121" s="46"/>
      <c r="I121" s="46"/>
      <c r="J121" s="47"/>
    </row>
    <row r="122" ht="180">
      <c r="A122" s="37" t="s">
        <v>202</v>
      </c>
      <c r="B122" s="49"/>
      <c r="C122" s="50"/>
      <c r="D122" s="50"/>
      <c r="E122" s="39" t="s">
        <v>1284</v>
      </c>
      <c r="F122" s="50"/>
      <c r="G122" s="50"/>
      <c r="H122" s="50"/>
      <c r="I122" s="50"/>
      <c r="J122" s="51"/>
    </row>
  </sheetData>
  <sheetProtection sheet="1" objects="1" scenarios="1" spinCount="100000" saltValue="6U/6ypisKi58CQ8LxLFWlmcQZYCW4ZHqdRhMPnvo6w6yGewgqKJbRV6BVdxe6XA77EnuYkmDto+IePCnncqyJg==" hashValue="ex398y0v0RtInv9lgcE5oanARuKZC3R54V0w6TAz9PLZtA+4txec7jygzs65v0O2hb/G99FHV1sR3AVGpIpb5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1285</v>
      </c>
      <c r="I3" s="25">
        <f>SUMIFS(I9:I77,A9:A77,"SD")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1285</v>
      </c>
      <c r="D5" s="22"/>
      <c r="E5" s="23" t="s">
        <v>58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SUMIFS(I10:I21,A10:A21,"P")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138.66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1286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579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874</v>
      </c>
      <c r="D14" s="37" t="s">
        <v>875</v>
      </c>
      <c r="E14" s="39" t="s">
        <v>876</v>
      </c>
      <c r="F14" s="40" t="s">
        <v>286</v>
      </c>
      <c r="G14" s="41">
        <v>4.0599999999999996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1287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579</v>
      </c>
      <c r="F17" s="46"/>
      <c r="G17" s="46"/>
      <c r="H17" s="46"/>
      <c r="I17" s="46"/>
      <c r="J17" s="47"/>
    </row>
    <row r="18" ht="30">
      <c r="A18" s="37" t="s">
        <v>193</v>
      </c>
      <c r="B18" s="37">
        <v>3</v>
      </c>
      <c r="C18" s="38" t="s">
        <v>1081</v>
      </c>
      <c r="D18" s="37" t="s">
        <v>1082</v>
      </c>
      <c r="E18" s="39" t="s">
        <v>1083</v>
      </c>
      <c r="F18" s="40" t="s">
        <v>286</v>
      </c>
      <c r="G18" s="41">
        <v>22.324000000000002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578</v>
      </c>
      <c r="F19" s="46"/>
      <c r="G19" s="46"/>
      <c r="H19" s="46"/>
      <c r="I19" s="46"/>
      <c r="J19" s="47"/>
    </row>
    <row r="20" ht="30">
      <c r="A20" s="37" t="s">
        <v>200</v>
      </c>
      <c r="B20" s="45"/>
      <c r="C20" s="46"/>
      <c r="D20" s="46"/>
      <c r="E20" s="48" t="s">
        <v>1288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579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894</v>
      </c>
      <c r="D22" s="34"/>
      <c r="E22" s="31" t="s">
        <v>895</v>
      </c>
      <c r="F22" s="34"/>
      <c r="G22" s="34"/>
      <c r="H22" s="34"/>
      <c r="I22" s="35">
        <f>SUMIFS(I23:I30,A23:A30,"P")</f>
        <v>0</v>
      </c>
      <c r="J22" s="36"/>
    </row>
    <row r="23">
      <c r="A23" s="37" t="s">
        <v>193</v>
      </c>
      <c r="B23" s="37">
        <v>4</v>
      </c>
      <c r="C23" s="38" t="s">
        <v>1103</v>
      </c>
      <c r="D23" s="37" t="s">
        <v>232</v>
      </c>
      <c r="E23" s="39" t="s">
        <v>1104</v>
      </c>
      <c r="F23" s="40" t="s">
        <v>213</v>
      </c>
      <c r="G23" s="41">
        <v>69.329999999999998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1104</v>
      </c>
      <c r="F24" s="46"/>
      <c r="G24" s="46"/>
      <c r="H24" s="46"/>
      <c r="I24" s="46"/>
      <c r="J24" s="47"/>
    </row>
    <row r="25" ht="30">
      <c r="A25" s="37" t="s">
        <v>200</v>
      </c>
      <c r="B25" s="45"/>
      <c r="C25" s="46"/>
      <c r="D25" s="46"/>
      <c r="E25" s="48" t="s">
        <v>1289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1106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1107</v>
      </c>
      <c r="D27" s="37" t="s">
        <v>232</v>
      </c>
      <c r="E27" s="39" t="s">
        <v>1108</v>
      </c>
      <c r="F27" s="40" t="s">
        <v>213</v>
      </c>
      <c r="G27" s="41">
        <v>84.215999999999994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1108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1290</v>
      </c>
      <c r="F29" s="46"/>
      <c r="G29" s="46"/>
      <c r="H29" s="46"/>
      <c r="I29" s="46"/>
      <c r="J29" s="47"/>
    </row>
    <row r="30" ht="360">
      <c r="A30" s="37" t="s">
        <v>202</v>
      </c>
      <c r="B30" s="45"/>
      <c r="C30" s="46"/>
      <c r="D30" s="46"/>
      <c r="E30" s="39" t="s">
        <v>1110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229</v>
      </c>
      <c r="D31" s="34"/>
      <c r="E31" s="31" t="s">
        <v>902</v>
      </c>
      <c r="F31" s="34"/>
      <c r="G31" s="34"/>
      <c r="H31" s="34"/>
      <c r="I31" s="35">
        <f>SUMIFS(I32:I43,A32:A43,"P")</f>
        <v>0</v>
      </c>
      <c r="J31" s="36"/>
    </row>
    <row r="32">
      <c r="A32" s="37" t="s">
        <v>193</v>
      </c>
      <c r="B32" s="37">
        <v>6</v>
      </c>
      <c r="C32" s="38" t="s">
        <v>996</v>
      </c>
      <c r="D32" s="37" t="s">
        <v>232</v>
      </c>
      <c r="E32" s="39" t="s">
        <v>997</v>
      </c>
      <c r="F32" s="40" t="s">
        <v>213</v>
      </c>
      <c r="G32" s="41">
        <v>8.6069999999999993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997</v>
      </c>
      <c r="F33" s="46"/>
      <c r="G33" s="46"/>
      <c r="H33" s="46"/>
      <c r="I33" s="46"/>
      <c r="J33" s="47"/>
    </row>
    <row r="34" ht="45">
      <c r="A34" s="37" t="s">
        <v>200</v>
      </c>
      <c r="B34" s="45"/>
      <c r="C34" s="46"/>
      <c r="D34" s="46"/>
      <c r="E34" s="48" t="s">
        <v>1249</v>
      </c>
      <c r="F34" s="46"/>
      <c r="G34" s="46"/>
      <c r="H34" s="46"/>
      <c r="I34" s="46"/>
      <c r="J34" s="47"/>
    </row>
    <row r="35" ht="409.5">
      <c r="A35" s="37" t="s">
        <v>202</v>
      </c>
      <c r="B35" s="45"/>
      <c r="C35" s="46"/>
      <c r="D35" s="46"/>
      <c r="E35" s="39" t="s">
        <v>1134</v>
      </c>
      <c r="F35" s="46"/>
      <c r="G35" s="46"/>
      <c r="H35" s="46"/>
      <c r="I35" s="46"/>
      <c r="J35" s="47"/>
    </row>
    <row r="36">
      <c r="A36" s="37" t="s">
        <v>193</v>
      </c>
      <c r="B36" s="37">
        <v>7</v>
      </c>
      <c r="C36" s="38" t="s">
        <v>1135</v>
      </c>
      <c r="D36" s="37" t="s">
        <v>232</v>
      </c>
      <c r="E36" s="39" t="s">
        <v>1136</v>
      </c>
      <c r="F36" s="40" t="s">
        <v>286</v>
      </c>
      <c r="G36" s="41">
        <v>0.17999999999999999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1136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1250</v>
      </c>
      <c r="F38" s="46"/>
      <c r="G38" s="46"/>
      <c r="H38" s="46"/>
      <c r="I38" s="46"/>
      <c r="J38" s="47"/>
    </row>
    <row r="39" ht="330">
      <c r="A39" s="37" t="s">
        <v>202</v>
      </c>
      <c r="B39" s="45"/>
      <c r="C39" s="46"/>
      <c r="D39" s="46"/>
      <c r="E39" s="39" t="s">
        <v>1138</v>
      </c>
      <c r="F39" s="46"/>
      <c r="G39" s="46"/>
      <c r="H39" s="46"/>
      <c r="I39" s="46"/>
      <c r="J39" s="47"/>
    </row>
    <row r="40">
      <c r="A40" s="37" t="s">
        <v>193</v>
      </c>
      <c r="B40" s="37">
        <v>8</v>
      </c>
      <c r="C40" s="38" t="s">
        <v>1001</v>
      </c>
      <c r="D40" s="37" t="s">
        <v>232</v>
      </c>
      <c r="E40" s="39" t="s">
        <v>1002</v>
      </c>
      <c r="F40" s="40" t="s">
        <v>286</v>
      </c>
      <c r="G40" s="41">
        <v>0.28000000000000003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1002</v>
      </c>
      <c r="F41" s="46"/>
      <c r="G41" s="46"/>
      <c r="H41" s="46"/>
      <c r="I41" s="46"/>
      <c r="J41" s="47"/>
    </row>
    <row r="42" ht="30">
      <c r="A42" s="37" t="s">
        <v>200</v>
      </c>
      <c r="B42" s="45"/>
      <c r="C42" s="46"/>
      <c r="D42" s="46"/>
      <c r="E42" s="48" t="s">
        <v>1291</v>
      </c>
      <c r="F42" s="46"/>
      <c r="G42" s="46"/>
      <c r="H42" s="46"/>
      <c r="I42" s="46"/>
      <c r="J42" s="47"/>
    </row>
    <row r="43" ht="330">
      <c r="A43" s="37" t="s">
        <v>202</v>
      </c>
      <c r="B43" s="45"/>
      <c r="C43" s="46"/>
      <c r="D43" s="46"/>
      <c r="E43" s="39" t="s">
        <v>1138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1145</v>
      </c>
      <c r="D44" s="34"/>
      <c r="E44" s="31" t="s">
        <v>1146</v>
      </c>
      <c r="F44" s="34"/>
      <c r="G44" s="34"/>
      <c r="H44" s="34"/>
      <c r="I44" s="35">
        <f>SUMIFS(I45:I60,A45:A60,"P")</f>
        <v>0</v>
      </c>
      <c r="J44" s="36"/>
    </row>
    <row r="45">
      <c r="A45" s="37" t="s">
        <v>193</v>
      </c>
      <c r="B45" s="37">
        <v>9</v>
      </c>
      <c r="C45" s="38" t="s">
        <v>1147</v>
      </c>
      <c r="D45" s="37" t="s">
        <v>232</v>
      </c>
      <c r="E45" s="39" t="s">
        <v>1148</v>
      </c>
      <c r="F45" s="40" t="s">
        <v>213</v>
      </c>
      <c r="G45" s="41">
        <v>1.7190000000000001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1148</v>
      </c>
      <c r="F46" s="46"/>
      <c r="G46" s="46"/>
      <c r="H46" s="46"/>
      <c r="I46" s="46"/>
      <c r="J46" s="47"/>
    </row>
    <row r="47" ht="30">
      <c r="A47" s="37" t="s">
        <v>200</v>
      </c>
      <c r="B47" s="45"/>
      <c r="C47" s="46"/>
      <c r="D47" s="46"/>
      <c r="E47" s="48" t="s">
        <v>1292</v>
      </c>
      <c r="F47" s="46"/>
      <c r="G47" s="46"/>
      <c r="H47" s="46"/>
      <c r="I47" s="46"/>
      <c r="J47" s="47"/>
    </row>
    <row r="48" ht="409.5">
      <c r="A48" s="37" t="s">
        <v>202</v>
      </c>
      <c r="B48" s="45"/>
      <c r="C48" s="46"/>
      <c r="D48" s="46"/>
      <c r="E48" s="39" t="s">
        <v>1150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1151</v>
      </c>
      <c r="D49" s="37" t="s">
        <v>232</v>
      </c>
      <c r="E49" s="39" t="s">
        <v>1152</v>
      </c>
      <c r="F49" s="40" t="s">
        <v>213</v>
      </c>
      <c r="G49" s="41">
        <v>0.53200000000000003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1152</v>
      </c>
      <c r="F50" s="46"/>
      <c r="G50" s="46"/>
      <c r="H50" s="46"/>
      <c r="I50" s="46"/>
      <c r="J50" s="47"/>
    </row>
    <row r="51" ht="45">
      <c r="A51" s="37" t="s">
        <v>200</v>
      </c>
      <c r="B51" s="45"/>
      <c r="C51" s="46"/>
      <c r="D51" s="46"/>
      <c r="E51" s="48" t="s">
        <v>1293</v>
      </c>
      <c r="F51" s="46"/>
      <c r="G51" s="46"/>
      <c r="H51" s="46"/>
      <c r="I51" s="46"/>
      <c r="J51" s="47"/>
    </row>
    <row r="52" ht="409.5">
      <c r="A52" s="37" t="s">
        <v>202</v>
      </c>
      <c r="B52" s="45"/>
      <c r="C52" s="46"/>
      <c r="D52" s="46"/>
      <c r="E52" s="39" t="s">
        <v>1150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1155</v>
      </c>
      <c r="D53" s="37" t="s">
        <v>232</v>
      </c>
      <c r="E53" s="39" t="s">
        <v>1156</v>
      </c>
      <c r="F53" s="40" t="s">
        <v>213</v>
      </c>
      <c r="G53" s="41">
        <v>0.38300000000000001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1156</v>
      </c>
      <c r="F54" s="46"/>
      <c r="G54" s="46"/>
      <c r="H54" s="46"/>
      <c r="I54" s="46"/>
      <c r="J54" s="47"/>
    </row>
    <row r="55" ht="30">
      <c r="A55" s="37" t="s">
        <v>200</v>
      </c>
      <c r="B55" s="45"/>
      <c r="C55" s="46"/>
      <c r="D55" s="46"/>
      <c r="E55" s="48" t="s">
        <v>1294</v>
      </c>
      <c r="F55" s="46"/>
      <c r="G55" s="46"/>
      <c r="H55" s="46"/>
      <c r="I55" s="46"/>
      <c r="J55" s="47"/>
    </row>
    <row r="56" ht="360">
      <c r="A56" s="37" t="s">
        <v>202</v>
      </c>
      <c r="B56" s="45"/>
      <c r="C56" s="46"/>
      <c r="D56" s="46"/>
      <c r="E56" s="39" t="s">
        <v>1158</v>
      </c>
      <c r="F56" s="46"/>
      <c r="G56" s="46"/>
      <c r="H56" s="46"/>
      <c r="I56" s="46"/>
      <c r="J56" s="47"/>
    </row>
    <row r="57">
      <c r="A57" s="37" t="s">
        <v>193</v>
      </c>
      <c r="B57" s="37">
        <v>12</v>
      </c>
      <c r="C57" s="38" t="s">
        <v>747</v>
      </c>
      <c r="D57" s="37" t="s">
        <v>232</v>
      </c>
      <c r="E57" s="39" t="s">
        <v>748</v>
      </c>
      <c r="F57" s="40" t="s">
        <v>213</v>
      </c>
      <c r="G57" s="41">
        <v>1.0640000000000001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748</v>
      </c>
      <c r="F58" s="46"/>
      <c r="G58" s="46"/>
      <c r="H58" s="46"/>
      <c r="I58" s="46"/>
      <c r="J58" s="47"/>
    </row>
    <row r="59" ht="30">
      <c r="A59" s="37" t="s">
        <v>200</v>
      </c>
      <c r="B59" s="45"/>
      <c r="C59" s="46"/>
      <c r="D59" s="46"/>
      <c r="E59" s="48" t="s">
        <v>1295</v>
      </c>
      <c r="F59" s="46"/>
      <c r="G59" s="46"/>
      <c r="H59" s="46"/>
      <c r="I59" s="46"/>
      <c r="J59" s="47"/>
    </row>
    <row r="60" ht="150">
      <c r="A60" s="37" t="s">
        <v>202</v>
      </c>
      <c r="B60" s="45"/>
      <c r="C60" s="46"/>
      <c r="D60" s="46"/>
      <c r="E60" s="39" t="s">
        <v>1159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1160</v>
      </c>
      <c r="D61" s="34"/>
      <c r="E61" s="31" t="s">
        <v>1161</v>
      </c>
      <c r="F61" s="34"/>
      <c r="G61" s="34"/>
      <c r="H61" s="34"/>
      <c r="I61" s="35">
        <f>SUMIFS(I62:I65,A62:A65,"P")</f>
        <v>0</v>
      </c>
      <c r="J61" s="36"/>
    </row>
    <row r="62" ht="30">
      <c r="A62" s="37" t="s">
        <v>193</v>
      </c>
      <c r="B62" s="37">
        <v>13</v>
      </c>
      <c r="C62" s="38" t="s">
        <v>1162</v>
      </c>
      <c r="D62" s="37" t="s">
        <v>232</v>
      </c>
      <c r="E62" s="39" t="s">
        <v>1163</v>
      </c>
      <c r="F62" s="40" t="s">
        <v>226</v>
      </c>
      <c r="G62" s="41">
        <v>27.280000000000001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1164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1296</v>
      </c>
      <c r="F64" s="46"/>
      <c r="G64" s="46"/>
      <c r="H64" s="46"/>
      <c r="I64" s="46"/>
      <c r="J64" s="47"/>
    </row>
    <row r="65" ht="270">
      <c r="A65" s="37" t="s">
        <v>202</v>
      </c>
      <c r="B65" s="45"/>
      <c r="C65" s="46"/>
      <c r="D65" s="46"/>
      <c r="E65" s="39" t="s">
        <v>1166</v>
      </c>
      <c r="F65" s="46"/>
      <c r="G65" s="46"/>
      <c r="H65" s="46"/>
      <c r="I65" s="46"/>
      <c r="J65" s="47"/>
    </row>
    <row r="66">
      <c r="A66" s="31" t="s">
        <v>190</v>
      </c>
      <c r="B66" s="32"/>
      <c r="C66" s="33" t="s">
        <v>1167</v>
      </c>
      <c r="D66" s="34"/>
      <c r="E66" s="31" t="s">
        <v>1168</v>
      </c>
      <c r="F66" s="34"/>
      <c r="G66" s="34"/>
      <c r="H66" s="34"/>
      <c r="I66" s="35">
        <f>SUMIFS(I67:I77,A67:A77,"P")</f>
        <v>0</v>
      </c>
      <c r="J66" s="36"/>
    </row>
    <row r="67">
      <c r="A67" s="37" t="s">
        <v>193</v>
      </c>
      <c r="B67" s="37">
        <v>14</v>
      </c>
      <c r="C67" s="38" t="s">
        <v>1278</v>
      </c>
      <c r="D67" s="37" t="s">
        <v>232</v>
      </c>
      <c r="E67" s="39" t="s">
        <v>1279</v>
      </c>
      <c r="F67" s="40" t="s">
        <v>197</v>
      </c>
      <c r="G67" s="41">
        <v>9.5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1279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48" t="s">
        <v>1297</v>
      </c>
      <c r="F69" s="46"/>
      <c r="G69" s="46"/>
      <c r="H69" s="46"/>
      <c r="I69" s="46"/>
      <c r="J69" s="47"/>
    </row>
    <row r="70" ht="75">
      <c r="A70" s="37" t="s">
        <v>202</v>
      </c>
      <c r="B70" s="45"/>
      <c r="C70" s="46"/>
      <c r="D70" s="46"/>
      <c r="E70" s="39" t="s">
        <v>1172</v>
      </c>
      <c r="F70" s="46"/>
      <c r="G70" s="46"/>
      <c r="H70" s="46"/>
      <c r="I70" s="46"/>
      <c r="J70" s="47"/>
    </row>
    <row r="71">
      <c r="A71" s="37" t="s">
        <v>193</v>
      </c>
      <c r="B71" s="37">
        <v>15</v>
      </c>
      <c r="C71" s="38" t="s">
        <v>1173</v>
      </c>
      <c r="D71" s="37" t="s">
        <v>232</v>
      </c>
      <c r="E71" s="39" t="s">
        <v>1174</v>
      </c>
      <c r="F71" s="40" t="s">
        <v>213</v>
      </c>
      <c r="G71" s="41">
        <v>8.5860000000000003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1174</v>
      </c>
      <c r="F72" s="46"/>
      <c r="G72" s="46"/>
      <c r="H72" s="46"/>
      <c r="I72" s="46"/>
      <c r="J72" s="47"/>
    </row>
    <row r="73" ht="165">
      <c r="A73" s="37" t="s">
        <v>202</v>
      </c>
      <c r="B73" s="45"/>
      <c r="C73" s="46"/>
      <c r="D73" s="46"/>
      <c r="E73" s="39" t="s">
        <v>1175</v>
      </c>
      <c r="F73" s="46"/>
      <c r="G73" s="46"/>
      <c r="H73" s="46"/>
      <c r="I73" s="46"/>
      <c r="J73" s="47"/>
    </row>
    <row r="74">
      <c r="A74" s="37" t="s">
        <v>193</v>
      </c>
      <c r="B74" s="37">
        <v>16</v>
      </c>
      <c r="C74" s="38" t="s">
        <v>1298</v>
      </c>
      <c r="D74" s="37" t="s">
        <v>232</v>
      </c>
      <c r="E74" s="39" t="s">
        <v>1299</v>
      </c>
      <c r="F74" s="40" t="s">
        <v>197</v>
      </c>
      <c r="G74" s="41">
        <v>5.7999999999999998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1299</v>
      </c>
      <c r="F75" s="46"/>
      <c r="G75" s="46"/>
      <c r="H75" s="46"/>
      <c r="I75" s="46"/>
      <c r="J75" s="47"/>
    </row>
    <row r="76" ht="30">
      <c r="A76" s="37" t="s">
        <v>200</v>
      </c>
      <c r="B76" s="45"/>
      <c r="C76" s="46"/>
      <c r="D76" s="46"/>
      <c r="E76" s="48" t="s">
        <v>1300</v>
      </c>
      <c r="F76" s="46"/>
      <c r="G76" s="46"/>
      <c r="H76" s="46"/>
      <c r="I76" s="46"/>
      <c r="J76" s="47"/>
    </row>
    <row r="77" ht="180">
      <c r="A77" s="37" t="s">
        <v>202</v>
      </c>
      <c r="B77" s="49"/>
      <c r="C77" s="50"/>
      <c r="D77" s="50"/>
      <c r="E77" s="39" t="s">
        <v>1301</v>
      </c>
      <c r="F77" s="50"/>
      <c r="G77" s="50"/>
      <c r="H77" s="50"/>
      <c r="I77" s="50"/>
      <c r="J77" s="51"/>
    </row>
  </sheetData>
  <sheetProtection sheet="1" objects="1" scenarios="1" spinCount="100000" saltValue="21WH0ZVc+fq0wwoGrWdCvgwomHd1HizNDBzUrm1zDYmSr7DfcbLYsYQbTlfmYYRqnSMfwefoNjO77T5VMQaZJA==" hashValue="hNk18UnEaDAaYoetwqENj7h0RleM2jK69TjHItKDIy3ZWigQNLlz6FUggmXEPYuBmomdwmo4aPRNzgTVEQ4aT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1302</v>
      </c>
      <c r="I3" s="25">
        <f>SUMIFS(I9:I121,A9:A121,"SD")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1302</v>
      </c>
      <c r="D5" s="22"/>
      <c r="E5" s="23" t="s">
        <v>60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SUMIFS(I10:I19,A10:A19,"P")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3631.2579999999998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579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874</v>
      </c>
      <c r="D13" s="37" t="s">
        <v>875</v>
      </c>
      <c r="E13" s="39" t="s">
        <v>876</v>
      </c>
      <c r="F13" s="40" t="s">
        <v>286</v>
      </c>
      <c r="G13" s="41">
        <v>230.30500000000001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578</v>
      </c>
      <c r="F14" s="46"/>
      <c r="G14" s="46"/>
      <c r="H14" s="46"/>
      <c r="I14" s="46"/>
      <c r="J14" s="47"/>
    </row>
    <row r="15" ht="210">
      <c r="A15" s="37" t="s">
        <v>202</v>
      </c>
      <c r="B15" s="45"/>
      <c r="C15" s="46"/>
      <c r="D15" s="46"/>
      <c r="E15" s="39" t="s">
        <v>579</v>
      </c>
      <c r="F15" s="46"/>
      <c r="G15" s="46"/>
      <c r="H15" s="46"/>
      <c r="I15" s="46"/>
      <c r="J15" s="47"/>
    </row>
    <row r="16" ht="30">
      <c r="A16" s="37" t="s">
        <v>193</v>
      </c>
      <c r="B16" s="37">
        <v>3</v>
      </c>
      <c r="C16" s="38" t="s">
        <v>1081</v>
      </c>
      <c r="D16" s="37" t="s">
        <v>1082</v>
      </c>
      <c r="E16" s="39" t="s">
        <v>1083</v>
      </c>
      <c r="F16" s="40" t="s">
        <v>286</v>
      </c>
      <c r="G16" s="41">
        <v>459.07900000000001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30">
      <c r="A17" s="37" t="s">
        <v>198</v>
      </c>
      <c r="B17" s="45"/>
      <c r="C17" s="46"/>
      <c r="D17" s="46"/>
      <c r="E17" s="39" t="s">
        <v>578</v>
      </c>
      <c r="F17" s="46"/>
      <c r="G17" s="46"/>
      <c r="H17" s="46"/>
      <c r="I17" s="46"/>
      <c r="J17" s="47"/>
    </row>
    <row r="18">
      <c r="A18" s="37" t="s">
        <v>200</v>
      </c>
      <c r="B18" s="45"/>
      <c r="C18" s="46"/>
      <c r="D18" s="46"/>
      <c r="E18" s="48" t="s">
        <v>1303</v>
      </c>
      <c r="F18" s="46"/>
      <c r="G18" s="46"/>
      <c r="H18" s="46"/>
      <c r="I18" s="46"/>
      <c r="J18" s="47"/>
    </row>
    <row r="19" ht="210">
      <c r="A19" s="37" t="s">
        <v>202</v>
      </c>
      <c r="B19" s="45"/>
      <c r="C19" s="46"/>
      <c r="D19" s="46"/>
      <c r="E19" s="39" t="s">
        <v>579</v>
      </c>
      <c r="F19" s="46"/>
      <c r="G19" s="46"/>
      <c r="H19" s="46"/>
      <c r="I19" s="46"/>
      <c r="J19" s="47"/>
    </row>
    <row r="20">
      <c r="A20" s="31" t="s">
        <v>190</v>
      </c>
      <c r="B20" s="32"/>
      <c r="C20" s="33" t="s">
        <v>894</v>
      </c>
      <c r="D20" s="34"/>
      <c r="E20" s="31" t="s">
        <v>895</v>
      </c>
      <c r="F20" s="34"/>
      <c r="G20" s="34"/>
      <c r="H20" s="34"/>
      <c r="I20" s="35">
        <f>SUMIFS(I21:I30,A21:A30,"P")</f>
        <v>0</v>
      </c>
      <c r="J20" s="36"/>
    </row>
    <row r="21">
      <c r="A21" s="37" t="s">
        <v>193</v>
      </c>
      <c r="B21" s="37">
        <v>4</v>
      </c>
      <c r="C21" s="38" t="s">
        <v>1217</v>
      </c>
      <c r="D21" s="37" t="s">
        <v>232</v>
      </c>
      <c r="E21" s="39" t="s">
        <v>1218</v>
      </c>
      <c r="F21" s="40" t="s">
        <v>197</v>
      </c>
      <c r="G21" s="41">
        <v>105.75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1218</v>
      </c>
      <c r="F22" s="46"/>
      <c r="G22" s="46"/>
      <c r="H22" s="46"/>
      <c r="I22" s="46"/>
      <c r="J22" s="47"/>
    </row>
    <row r="23" ht="30">
      <c r="A23" s="37" t="s">
        <v>200</v>
      </c>
      <c r="B23" s="45"/>
      <c r="C23" s="46"/>
      <c r="D23" s="46"/>
      <c r="E23" s="48" t="s">
        <v>1304</v>
      </c>
      <c r="F23" s="46"/>
      <c r="G23" s="46"/>
      <c r="H23" s="46"/>
      <c r="I23" s="46"/>
      <c r="J23" s="47"/>
    </row>
    <row r="24" ht="45">
      <c r="A24" s="37" t="s">
        <v>202</v>
      </c>
      <c r="B24" s="45"/>
      <c r="C24" s="46"/>
      <c r="D24" s="46"/>
      <c r="E24" s="39" t="s">
        <v>1220</v>
      </c>
      <c r="F24" s="46"/>
      <c r="G24" s="46"/>
      <c r="H24" s="46"/>
      <c r="I24" s="46"/>
      <c r="J24" s="47"/>
    </row>
    <row r="25">
      <c r="A25" s="37" t="s">
        <v>193</v>
      </c>
      <c r="B25" s="37">
        <v>5</v>
      </c>
      <c r="C25" s="38" t="s">
        <v>1103</v>
      </c>
      <c r="D25" s="37" t="s">
        <v>232</v>
      </c>
      <c r="E25" s="39" t="s">
        <v>1104</v>
      </c>
      <c r="F25" s="40" t="s">
        <v>213</v>
      </c>
      <c r="G25" s="41">
        <v>1807.3630000000001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1104</v>
      </c>
      <c r="F26" s="46"/>
      <c r="G26" s="46"/>
      <c r="H26" s="46"/>
      <c r="I26" s="46"/>
      <c r="J26" s="47"/>
    </row>
    <row r="27" ht="409.5">
      <c r="A27" s="37" t="s">
        <v>202</v>
      </c>
      <c r="B27" s="45"/>
      <c r="C27" s="46"/>
      <c r="D27" s="46"/>
      <c r="E27" s="39" t="s">
        <v>1106</v>
      </c>
      <c r="F27" s="46"/>
      <c r="G27" s="46"/>
      <c r="H27" s="46"/>
      <c r="I27" s="46"/>
      <c r="J27" s="47"/>
    </row>
    <row r="28">
      <c r="A28" s="37" t="s">
        <v>193</v>
      </c>
      <c r="B28" s="37">
        <v>6</v>
      </c>
      <c r="C28" s="38" t="s">
        <v>1107</v>
      </c>
      <c r="D28" s="37" t="s">
        <v>232</v>
      </c>
      <c r="E28" s="39" t="s">
        <v>1108</v>
      </c>
      <c r="F28" s="40" t="s">
        <v>213</v>
      </c>
      <c r="G28" s="41">
        <v>1814.2049999999999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1108</v>
      </c>
      <c r="F29" s="46"/>
      <c r="G29" s="46"/>
      <c r="H29" s="46"/>
      <c r="I29" s="46"/>
      <c r="J29" s="47"/>
    </row>
    <row r="30" ht="360">
      <c r="A30" s="37" t="s">
        <v>202</v>
      </c>
      <c r="B30" s="45"/>
      <c r="C30" s="46"/>
      <c r="D30" s="46"/>
      <c r="E30" s="39" t="s">
        <v>1110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229</v>
      </c>
      <c r="D31" s="34"/>
      <c r="E31" s="31" t="s">
        <v>902</v>
      </c>
      <c r="F31" s="34"/>
      <c r="G31" s="34"/>
      <c r="H31" s="34"/>
      <c r="I31" s="35">
        <f>SUMIFS(I32:I70,A32:A70,"P")</f>
        <v>0</v>
      </c>
      <c r="J31" s="36"/>
    </row>
    <row r="32">
      <c r="A32" s="37" t="s">
        <v>193</v>
      </c>
      <c r="B32" s="37">
        <v>7</v>
      </c>
      <c r="C32" s="38" t="s">
        <v>1111</v>
      </c>
      <c r="D32" s="37" t="s">
        <v>232</v>
      </c>
      <c r="E32" s="39" t="s">
        <v>1112</v>
      </c>
      <c r="F32" s="40" t="s">
        <v>286</v>
      </c>
      <c r="G32" s="41">
        <v>4.5960000000000001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1112</v>
      </c>
      <c r="F33" s="46"/>
      <c r="G33" s="46"/>
      <c r="H33" s="46"/>
      <c r="I33" s="46"/>
      <c r="J33" s="47"/>
    </row>
    <row r="34" ht="60">
      <c r="A34" s="37" t="s">
        <v>202</v>
      </c>
      <c r="B34" s="45"/>
      <c r="C34" s="46"/>
      <c r="D34" s="46"/>
      <c r="E34" s="39" t="s">
        <v>1113</v>
      </c>
      <c r="F34" s="46"/>
      <c r="G34" s="46"/>
      <c r="H34" s="46"/>
      <c r="I34" s="46"/>
      <c r="J34" s="47"/>
    </row>
    <row r="35">
      <c r="A35" s="37" t="s">
        <v>193</v>
      </c>
      <c r="B35" s="37">
        <v>8</v>
      </c>
      <c r="C35" s="38" t="s">
        <v>1114</v>
      </c>
      <c r="D35" s="37" t="s">
        <v>232</v>
      </c>
      <c r="E35" s="39" t="s">
        <v>1115</v>
      </c>
      <c r="F35" s="40" t="s">
        <v>213</v>
      </c>
      <c r="G35" s="41">
        <v>3.0800000000000001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1115</v>
      </c>
      <c r="F36" s="46"/>
      <c r="G36" s="46"/>
      <c r="H36" s="46"/>
      <c r="I36" s="46"/>
      <c r="J36" s="47"/>
    </row>
    <row r="37" ht="30">
      <c r="A37" s="37" t="s">
        <v>200</v>
      </c>
      <c r="B37" s="45"/>
      <c r="C37" s="46"/>
      <c r="D37" s="46"/>
      <c r="E37" s="48" t="s">
        <v>1305</v>
      </c>
      <c r="F37" s="46"/>
      <c r="G37" s="46"/>
      <c r="H37" s="46"/>
      <c r="I37" s="46"/>
      <c r="J37" s="47"/>
    </row>
    <row r="38" ht="30">
      <c r="A38" s="37" t="s">
        <v>202</v>
      </c>
      <c r="B38" s="45"/>
      <c r="C38" s="46"/>
      <c r="D38" s="46"/>
      <c r="E38" s="39" t="s">
        <v>1117</v>
      </c>
      <c r="F38" s="46"/>
      <c r="G38" s="46"/>
      <c r="H38" s="46"/>
      <c r="I38" s="46"/>
      <c r="J38" s="47"/>
    </row>
    <row r="39">
      <c r="A39" s="37" t="s">
        <v>193</v>
      </c>
      <c r="B39" s="37">
        <v>9</v>
      </c>
      <c r="C39" s="38" t="s">
        <v>1118</v>
      </c>
      <c r="D39" s="37" t="s">
        <v>232</v>
      </c>
      <c r="E39" s="39" t="s">
        <v>1119</v>
      </c>
      <c r="F39" s="40" t="s">
        <v>286</v>
      </c>
      <c r="G39" s="41">
        <v>0.68200000000000005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1119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1306</v>
      </c>
      <c r="F41" s="46"/>
      <c r="G41" s="46"/>
      <c r="H41" s="46"/>
      <c r="I41" s="46"/>
      <c r="J41" s="47"/>
    </row>
    <row r="42" ht="409.5">
      <c r="A42" s="37" t="s">
        <v>202</v>
      </c>
      <c r="B42" s="45"/>
      <c r="C42" s="46"/>
      <c r="D42" s="46"/>
      <c r="E42" s="39" t="s">
        <v>1121</v>
      </c>
      <c r="F42" s="46"/>
      <c r="G42" s="46"/>
      <c r="H42" s="46"/>
      <c r="I42" s="46"/>
      <c r="J42" s="47"/>
    </row>
    <row r="43">
      <c r="A43" s="37" t="s">
        <v>193</v>
      </c>
      <c r="B43" s="37">
        <v>10</v>
      </c>
      <c r="C43" s="38" t="s">
        <v>1122</v>
      </c>
      <c r="D43" s="37" t="s">
        <v>232</v>
      </c>
      <c r="E43" s="39" t="s">
        <v>1123</v>
      </c>
      <c r="F43" s="40" t="s">
        <v>286</v>
      </c>
      <c r="G43" s="41">
        <v>0.68000000000000005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1123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1182</v>
      </c>
      <c r="F45" s="46"/>
      <c r="G45" s="46"/>
      <c r="H45" s="46"/>
      <c r="I45" s="46"/>
      <c r="J45" s="47"/>
    </row>
    <row r="46">
      <c r="A46" s="37" t="s">
        <v>202</v>
      </c>
      <c r="B46" s="45"/>
      <c r="C46" s="46"/>
      <c r="D46" s="46"/>
      <c r="E46" s="39" t="s">
        <v>1125</v>
      </c>
      <c r="F46" s="46"/>
      <c r="G46" s="46"/>
      <c r="H46" s="46"/>
      <c r="I46" s="46"/>
      <c r="J46" s="47"/>
    </row>
    <row r="47" ht="30">
      <c r="A47" s="37" t="s">
        <v>193</v>
      </c>
      <c r="B47" s="37">
        <v>11</v>
      </c>
      <c r="C47" s="38" t="s">
        <v>1126</v>
      </c>
      <c r="D47" s="37" t="s">
        <v>232</v>
      </c>
      <c r="E47" s="39" t="s">
        <v>1127</v>
      </c>
      <c r="F47" s="40" t="s">
        <v>197</v>
      </c>
      <c r="G47" s="41">
        <v>192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198</v>
      </c>
      <c r="B48" s="45"/>
      <c r="C48" s="46"/>
      <c r="D48" s="46"/>
      <c r="E48" s="39" t="s">
        <v>1127</v>
      </c>
      <c r="F48" s="46"/>
      <c r="G48" s="46"/>
      <c r="H48" s="46"/>
      <c r="I48" s="46"/>
      <c r="J48" s="47"/>
    </row>
    <row r="49" ht="30">
      <c r="A49" s="37" t="s">
        <v>200</v>
      </c>
      <c r="B49" s="45"/>
      <c r="C49" s="46"/>
      <c r="D49" s="46"/>
      <c r="E49" s="48" t="s">
        <v>1307</v>
      </c>
      <c r="F49" s="46"/>
      <c r="G49" s="46"/>
      <c r="H49" s="46"/>
      <c r="I49" s="46"/>
      <c r="J49" s="47"/>
    </row>
    <row r="50" ht="75">
      <c r="A50" s="37" t="s">
        <v>202</v>
      </c>
      <c r="B50" s="45"/>
      <c r="C50" s="46"/>
      <c r="D50" s="46"/>
      <c r="E50" s="39" t="s">
        <v>1129</v>
      </c>
      <c r="F50" s="46"/>
      <c r="G50" s="46"/>
      <c r="H50" s="46"/>
      <c r="I50" s="46"/>
      <c r="J50" s="47"/>
    </row>
    <row r="51">
      <c r="A51" s="37" t="s">
        <v>193</v>
      </c>
      <c r="B51" s="37">
        <v>12</v>
      </c>
      <c r="C51" s="38" t="s">
        <v>1130</v>
      </c>
      <c r="D51" s="37" t="s">
        <v>232</v>
      </c>
      <c r="E51" s="39" t="s">
        <v>1131</v>
      </c>
      <c r="F51" s="40" t="s">
        <v>197</v>
      </c>
      <c r="G51" s="41">
        <v>69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1131</v>
      </c>
      <c r="F52" s="46"/>
      <c r="G52" s="46"/>
      <c r="H52" s="46"/>
      <c r="I52" s="46"/>
      <c r="J52" s="47"/>
    </row>
    <row r="53" ht="45">
      <c r="A53" s="37" t="s">
        <v>200</v>
      </c>
      <c r="B53" s="45"/>
      <c r="C53" s="46"/>
      <c r="D53" s="46"/>
      <c r="E53" s="48" t="s">
        <v>1308</v>
      </c>
      <c r="F53" s="46"/>
      <c r="G53" s="46"/>
      <c r="H53" s="46"/>
      <c r="I53" s="46"/>
      <c r="J53" s="47"/>
    </row>
    <row r="54" ht="225">
      <c r="A54" s="37" t="s">
        <v>202</v>
      </c>
      <c r="B54" s="45"/>
      <c r="C54" s="46"/>
      <c r="D54" s="46"/>
      <c r="E54" s="39" t="s">
        <v>1133</v>
      </c>
      <c r="F54" s="46"/>
      <c r="G54" s="46"/>
      <c r="H54" s="46"/>
      <c r="I54" s="46"/>
      <c r="J54" s="47"/>
    </row>
    <row r="55">
      <c r="A55" s="37" t="s">
        <v>193</v>
      </c>
      <c r="B55" s="37">
        <v>13</v>
      </c>
      <c r="C55" s="38" t="s">
        <v>996</v>
      </c>
      <c r="D55" s="37" t="s">
        <v>232</v>
      </c>
      <c r="E55" s="39" t="s">
        <v>997</v>
      </c>
      <c r="F55" s="40" t="s">
        <v>213</v>
      </c>
      <c r="G55" s="41">
        <v>38.671999999999997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997</v>
      </c>
      <c r="F56" s="46"/>
      <c r="G56" s="46"/>
      <c r="H56" s="46"/>
      <c r="I56" s="46"/>
      <c r="J56" s="47"/>
    </row>
    <row r="57" ht="30">
      <c r="A57" s="37" t="s">
        <v>200</v>
      </c>
      <c r="B57" s="45"/>
      <c r="C57" s="46"/>
      <c r="D57" s="46"/>
      <c r="E57" s="48" t="s">
        <v>1309</v>
      </c>
      <c r="F57" s="46"/>
      <c r="G57" s="46"/>
      <c r="H57" s="46"/>
      <c r="I57" s="46"/>
      <c r="J57" s="47"/>
    </row>
    <row r="58" ht="409.5">
      <c r="A58" s="37" t="s">
        <v>202</v>
      </c>
      <c r="B58" s="45"/>
      <c r="C58" s="46"/>
      <c r="D58" s="46"/>
      <c r="E58" s="39" t="s">
        <v>1134</v>
      </c>
      <c r="F58" s="46"/>
      <c r="G58" s="46"/>
      <c r="H58" s="46"/>
      <c r="I58" s="46"/>
      <c r="J58" s="47"/>
    </row>
    <row r="59">
      <c r="A59" s="37" t="s">
        <v>193</v>
      </c>
      <c r="B59" s="37">
        <v>14</v>
      </c>
      <c r="C59" s="38" t="s">
        <v>1001</v>
      </c>
      <c r="D59" s="37" t="s">
        <v>232</v>
      </c>
      <c r="E59" s="39" t="s">
        <v>1002</v>
      </c>
      <c r="F59" s="40" t="s">
        <v>286</v>
      </c>
      <c r="G59" s="41">
        <v>3.5800000000000001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1002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48" t="s">
        <v>1310</v>
      </c>
      <c r="F61" s="46"/>
      <c r="G61" s="46"/>
      <c r="H61" s="46"/>
      <c r="I61" s="46"/>
      <c r="J61" s="47"/>
    </row>
    <row r="62" ht="330">
      <c r="A62" s="37" t="s">
        <v>202</v>
      </c>
      <c r="B62" s="45"/>
      <c r="C62" s="46"/>
      <c r="D62" s="46"/>
      <c r="E62" s="39" t="s">
        <v>1138</v>
      </c>
      <c r="F62" s="46"/>
      <c r="G62" s="46"/>
      <c r="H62" s="46"/>
      <c r="I62" s="46"/>
      <c r="J62" s="47"/>
    </row>
    <row r="63">
      <c r="A63" s="37" t="s">
        <v>193</v>
      </c>
      <c r="B63" s="37">
        <v>15</v>
      </c>
      <c r="C63" s="38" t="s">
        <v>1311</v>
      </c>
      <c r="D63" s="37" t="s">
        <v>232</v>
      </c>
      <c r="E63" s="39" t="s">
        <v>1312</v>
      </c>
      <c r="F63" s="40" t="s">
        <v>292</v>
      </c>
      <c r="G63" s="41">
        <v>16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1313</v>
      </c>
      <c r="F64" s="46"/>
      <c r="G64" s="46"/>
      <c r="H64" s="46"/>
      <c r="I64" s="46"/>
      <c r="J64" s="47"/>
    </row>
    <row r="65" ht="30">
      <c r="A65" s="37" t="s">
        <v>200</v>
      </c>
      <c r="B65" s="45"/>
      <c r="C65" s="46"/>
      <c r="D65" s="46"/>
      <c r="E65" s="48" t="s">
        <v>1314</v>
      </c>
      <c r="F65" s="46"/>
      <c r="G65" s="46"/>
      <c r="H65" s="46"/>
      <c r="I65" s="46"/>
      <c r="J65" s="47"/>
    </row>
    <row r="66" ht="60">
      <c r="A66" s="37" t="s">
        <v>202</v>
      </c>
      <c r="B66" s="45"/>
      <c r="C66" s="46"/>
      <c r="D66" s="46"/>
      <c r="E66" s="39" t="s">
        <v>1144</v>
      </c>
      <c r="F66" s="46"/>
      <c r="G66" s="46"/>
      <c r="H66" s="46"/>
      <c r="I66" s="46"/>
      <c r="J66" s="47"/>
    </row>
    <row r="67">
      <c r="A67" s="37" t="s">
        <v>193</v>
      </c>
      <c r="B67" s="37">
        <v>16</v>
      </c>
      <c r="C67" s="38" t="s">
        <v>1315</v>
      </c>
      <c r="D67" s="37" t="s">
        <v>232</v>
      </c>
      <c r="E67" s="39" t="s">
        <v>1316</v>
      </c>
      <c r="F67" s="40" t="s">
        <v>197</v>
      </c>
      <c r="G67" s="41">
        <v>32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1313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48" t="s">
        <v>1317</v>
      </c>
      <c r="F69" s="46"/>
      <c r="G69" s="46"/>
      <c r="H69" s="46"/>
      <c r="I69" s="46"/>
      <c r="J69" s="47"/>
    </row>
    <row r="70" ht="60">
      <c r="A70" s="37" t="s">
        <v>202</v>
      </c>
      <c r="B70" s="45"/>
      <c r="C70" s="46"/>
      <c r="D70" s="46"/>
      <c r="E70" s="39" t="s">
        <v>1318</v>
      </c>
      <c r="F70" s="46"/>
      <c r="G70" s="46"/>
      <c r="H70" s="46"/>
      <c r="I70" s="46"/>
      <c r="J70" s="47"/>
    </row>
    <row r="71">
      <c r="A71" s="31" t="s">
        <v>190</v>
      </c>
      <c r="B71" s="32"/>
      <c r="C71" s="33" t="s">
        <v>922</v>
      </c>
      <c r="D71" s="34"/>
      <c r="E71" s="31" t="s">
        <v>923</v>
      </c>
      <c r="F71" s="34"/>
      <c r="G71" s="34"/>
      <c r="H71" s="34"/>
      <c r="I71" s="35">
        <f>SUMIFS(I72:I82,A72:A82,"P")</f>
        <v>0</v>
      </c>
      <c r="J71" s="36"/>
    </row>
    <row r="72">
      <c r="A72" s="37" t="s">
        <v>193</v>
      </c>
      <c r="B72" s="37">
        <v>17</v>
      </c>
      <c r="C72" s="38" t="s">
        <v>1252</v>
      </c>
      <c r="D72" s="37" t="s">
        <v>232</v>
      </c>
      <c r="E72" s="39" t="s">
        <v>1253</v>
      </c>
      <c r="F72" s="40" t="s">
        <v>213</v>
      </c>
      <c r="G72" s="41">
        <v>7.8659999999999997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1253</v>
      </c>
      <c r="F73" s="46"/>
      <c r="G73" s="46"/>
      <c r="H73" s="46"/>
      <c r="I73" s="46"/>
      <c r="J73" s="47"/>
    </row>
    <row r="74" ht="409.5">
      <c r="A74" s="37" t="s">
        <v>202</v>
      </c>
      <c r="B74" s="45"/>
      <c r="C74" s="46"/>
      <c r="D74" s="46"/>
      <c r="E74" s="39" t="s">
        <v>1254</v>
      </c>
      <c r="F74" s="46"/>
      <c r="G74" s="46"/>
      <c r="H74" s="46"/>
      <c r="I74" s="46"/>
      <c r="J74" s="47"/>
    </row>
    <row r="75">
      <c r="A75" s="37" t="s">
        <v>193</v>
      </c>
      <c r="B75" s="37">
        <v>18</v>
      </c>
      <c r="C75" s="38" t="s">
        <v>1255</v>
      </c>
      <c r="D75" s="37" t="s">
        <v>232</v>
      </c>
      <c r="E75" s="39" t="s">
        <v>1256</v>
      </c>
      <c r="F75" s="40" t="s">
        <v>286</v>
      </c>
      <c r="G75" s="41">
        <v>0.45000000000000001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39" t="s">
        <v>1256</v>
      </c>
      <c r="F76" s="46"/>
      <c r="G76" s="46"/>
      <c r="H76" s="46"/>
      <c r="I76" s="46"/>
      <c r="J76" s="47"/>
    </row>
    <row r="77" ht="30">
      <c r="A77" s="37" t="s">
        <v>200</v>
      </c>
      <c r="B77" s="45"/>
      <c r="C77" s="46"/>
      <c r="D77" s="46"/>
      <c r="E77" s="48" t="s">
        <v>1319</v>
      </c>
      <c r="F77" s="46"/>
      <c r="G77" s="46"/>
      <c r="H77" s="46"/>
      <c r="I77" s="46"/>
      <c r="J77" s="47"/>
    </row>
    <row r="78" ht="345">
      <c r="A78" s="37" t="s">
        <v>202</v>
      </c>
      <c r="B78" s="45"/>
      <c r="C78" s="46"/>
      <c r="D78" s="46"/>
      <c r="E78" s="39" t="s">
        <v>1258</v>
      </c>
      <c r="F78" s="46"/>
      <c r="G78" s="46"/>
      <c r="H78" s="46"/>
      <c r="I78" s="46"/>
      <c r="J78" s="47"/>
    </row>
    <row r="79">
      <c r="A79" s="37" t="s">
        <v>193</v>
      </c>
      <c r="B79" s="37">
        <v>19</v>
      </c>
      <c r="C79" s="38" t="s">
        <v>1259</v>
      </c>
      <c r="D79" s="37" t="s">
        <v>232</v>
      </c>
      <c r="E79" s="39" t="s">
        <v>1260</v>
      </c>
      <c r="F79" s="40" t="s">
        <v>286</v>
      </c>
      <c r="G79" s="41">
        <v>0.34000000000000002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1260</v>
      </c>
      <c r="F80" s="46"/>
      <c r="G80" s="46"/>
      <c r="H80" s="46"/>
      <c r="I80" s="46"/>
      <c r="J80" s="47"/>
    </row>
    <row r="81" ht="30">
      <c r="A81" s="37" t="s">
        <v>200</v>
      </c>
      <c r="B81" s="45"/>
      <c r="C81" s="46"/>
      <c r="D81" s="46"/>
      <c r="E81" s="48" t="s">
        <v>1320</v>
      </c>
      <c r="F81" s="46"/>
      <c r="G81" s="46"/>
      <c r="H81" s="46"/>
      <c r="I81" s="46"/>
      <c r="J81" s="47"/>
    </row>
    <row r="82" ht="345">
      <c r="A82" s="37" t="s">
        <v>202</v>
      </c>
      <c r="B82" s="45"/>
      <c r="C82" s="46"/>
      <c r="D82" s="46"/>
      <c r="E82" s="39" t="s">
        <v>1258</v>
      </c>
      <c r="F82" s="46"/>
      <c r="G82" s="46"/>
      <c r="H82" s="46"/>
      <c r="I82" s="46"/>
      <c r="J82" s="47"/>
    </row>
    <row r="83">
      <c r="A83" s="31" t="s">
        <v>190</v>
      </c>
      <c r="B83" s="32"/>
      <c r="C83" s="33" t="s">
        <v>1145</v>
      </c>
      <c r="D83" s="34"/>
      <c r="E83" s="31" t="s">
        <v>1146</v>
      </c>
      <c r="F83" s="34"/>
      <c r="G83" s="34"/>
      <c r="H83" s="34"/>
      <c r="I83" s="35">
        <f>SUMIFS(I84:I92,A84:A92,"P")</f>
        <v>0</v>
      </c>
      <c r="J83" s="36"/>
    </row>
    <row r="84">
      <c r="A84" s="37" t="s">
        <v>193</v>
      </c>
      <c r="B84" s="37">
        <v>20</v>
      </c>
      <c r="C84" s="38" t="s">
        <v>1147</v>
      </c>
      <c r="D84" s="37" t="s">
        <v>232</v>
      </c>
      <c r="E84" s="39" t="s">
        <v>1148</v>
      </c>
      <c r="F84" s="40" t="s">
        <v>213</v>
      </c>
      <c r="G84" s="41">
        <v>24.184999999999999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1148</v>
      </c>
      <c r="F85" s="46"/>
      <c r="G85" s="46"/>
      <c r="H85" s="46"/>
      <c r="I85" s="46"/>
      <c r="J85" s="47"/>
    </row>
    <row r="86" ht="409.5">
      <c r="A86" s="37" t="s">
        <v>202</v>
      </c>
      <c r="B86" s="45"/>
      <c r="C86" s="46"/>
      <c r="D86" s="46"/>
      <c r="E86" s="39" t="s">
        <v>1150</v>
      </c>
      <c r="F86" s="46"/>
      <c r="G86" s="46"/>
      <c r="H86" s="46"/>
      <c r="I86" s="46"/>
      <c r="J86" s="47"/>
    </row>
    <row r="87">
      <c r="A87" s="37" t="s">
        <v>193</v>
      </c>
      <c r="B87" s="37">
        <v>21</v>
      </c>
      <c r="C87" s="38" t="s">
        <v>1151</v>
      </c>
      <c r="D87" s="37" t="s">
        <v>232</v>
      </c>
      <c r="E87" s="39" t="s">
        <v>1152</v>
      </c>
      <c r="F87" s="40" t="s">
        <v>213</v>
      </c>
      <c r="G87" s="41">
        <v>1.8089999999999999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1152</v>
      </c>
      <c r="F88" s="46"/>
      <c r="G88" s="46"/>
      <c r="H88" s="46"/>
      <c r="I88" s="46"/>
      <c r="J88" s="47"/>
    </row>
    <row r="89" ht="409.5">
      <c r="A89" s="37" t="s">
        <v>202</v>
      </c>
      <c r="B89" s="45"/>
      <c r="C89" s="46"/>
      <c r="D89" s="46"/>
      <c r="E89" s="39" t="s">
        <v>1150</v>
      </c>
      <c r="F89" s="46"/>
      <c r="G89" s="46"/>
      <c r="H89" s="46"/>
      <c r="I89" s="46"/>
      <c r="J89" s="47"/>
    </row>
    <row r="90">
      <c r="A90" s="37" t="s">
        <v>193</v>
      </c>
      <c r="B90" s="37">
        <v>22</v>
      </c>
      <c r="C90" s="38" t="s">
        <v>747</v>
      </c>
      <c r="D90" s="37" t="s">
        <v>232</v>
      </c>
      <c r="E90" s="39" t="s">
        <v>748</v>
      </c>
      <c r="F90" s="40" t="s">
        <v>213</v>
      </c>
      <c r="G90" s="41">
        <v>2.8380000000000001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748</v>
      </c>
      <c r="F91" s="46"/>
      <c r="G91" s="46"/>
      <c r="H91" s="46"/>
      <c r="I91" s="46"/>
      <c r="J91" s="47"/>
    </row>
    <row r="92" ht="150">
      <c r="A92" s="37" t="s">
        <v>202</v>
      </c>
      <c r="B92" s="45"/>
      <c r="C92" s="46"/>
      <c r="D92" s="46"/>
      <c r="E92" s="39" t="s">
        <v>1159</v>
      </c>
      <c r="F92" s="46"/>
      <c r="G92" s="46"/>
      <c r="H92" s="46"/>
      <c r="I92" s="46"/>
      <c r="J92" s="47"/>
    </row>
    <row r="93">
      <c r="A93" s="31" t="s">
        <v>190</v>
      </c>
      <c r="B93" s="32"/>
      <c r="C93" s="33" t="s">
        <v>1160</v>
      </c>
      <c r="D93" s="34"/>
      <c r="E93" s="31" t="s">
        <v>1161</v>
      </c>
      <c r="F93" s="34"/>
      <c r="G93" s="34"/>
      <c r="H93" s="34"/>
      <c r="I93" s="35">
        <f>SUMIFS(I94:I97,A94:A97,"P")</f>
        <v>0</v>
      </c>
      <c r="J93" s="36"/>
    </row>
    <row r="94" ht="30">
      <c r="A94" s="37" t="s">
        <v>193</v>
      </c>
      <c r="B94" s="37">
        <v>23</v>
      </c>
      <c r="C94" s="38" t="s">
        <v>1162</v>
      </c>
      <c r="D94" s="37" t="s">
        <v>232</v>
      </c>
      <c r="E94" s="39" t="s">
        <v>1163</v>
      </c>
      <c r="F94" s="40" t="s">
        <v>226</v>
      </c>
      <c r="G94" s="41">
        <v>417.50799999999998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1163</v>
      </c>
      <c r="F95" s="46"/>
      <c r="G95" s="46"/>
      <c r="H95" s="46"/>
      <c r="I95" s="46"/>
      <c r="J95" s="47"/>
    </row>
    <row r="96" ht="30">
      <c r="A96" s="37" t="s">
        <v>200</v>
      </c>
      <c r="B96" s="45"/>
      <c r="C96" s="46"/>
      <c r="D96" s="46"/>
      <c r="E96" s="48" t="s">
        <v>1321</v>
      </c>
      <c r="F96" s="46"/>
      <c r="G96" s="46"/>
      <c r="H96" s="46"/>
      <c r="I96" s="46"/>
      <c r="J96" s="47"/>
    </row>
    <row r="97" ht="270">
      <c r="A97" s="37" t="s">
        <v>202</v>
      </c>
      <c r="B97" s="45"/>
      <c r="C97" s="46"/>
      <c r="D97" s="46"/>
      <c r="E97" s="39" t="s">
        <v>1166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1267</v>
      </c>
      <c r="D98" s="34"/>
      <c r="E98" s="31" t="s">
        <v>1268</v>
      </c>
      <c r="F98" s="34"/>
      <c r="G98" s="34"/>
      <c r="H98" s="34"/>
      <c r="I98" s="35">
        <f>SUMIFS(I99:I106,A99:A106,"P")</f>
        <v>0</v>
      </c>
      <c r="J98" s="36"/>
    </row>
    <row r="99">
      <c r="A99" s="37" t="s">
        <v>193</v>
      </c>
      <c r="B99" s="37">
        <v>24</v>
      </c>
      <c r="C99" s="38" t="s">
        <v>1269</v>
      </c>
      <c r="D99" s="37" t="s">
        <v>232</v>
      </c>
      <c r="E99" s="39" t="s">
        <v>1270</v>
      </c>
      <c r="F99" s="40" t="s">
        <v>292</v>
      </c>
      <c r="G99" s="41">
        <v>1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1322</v>
      </c>
      <c r="F100" s="46"/>
      <c r="G100" s="46"/>
      <c r="H100" s="46"/>
      <c r="I100" s="46"/>
      <c r="J100" s="47"/>
    </row>
    <row r="101">
      <c r="A101" s="37" t="s">
        <v>200</v>
      </c>
      <c r="B101" s="45"/>
      <c r="C101" s="46"/>
      <c r="D101" s="46"/>
      <c r="E101" s="48" t="s">
        <v>1323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1273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25</v>
      </c>
      <c r="C103" s="38" t="s">
        <v>1274</v>
      </c>
      <c r="D103" s="37" t="s">
        <v>232</v>
      </c>
      <c r="E103" s="39" t="s">
        <v>1275</v>
      </c>
      <c r="F103" s="40" t="s">
        <v>292</v>
      </c>
      <c r="G103" s="41">
        <v>9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1275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48" t="s">
        <v>1324</v>
      </c>
      <c r="F105" s="46"/>
      <c r="G105" s="46"/>
      <c r="H105" s="46"/>
      <c r="I105" s="46"/>
      <c r="J105" s="47"/>
    </row>
    <row r="106" ht="60">
      <c r="A106" s="37" t="s">
        <v>202</v>
      </c>
      <c r="B106" s="45"/>
      <c r="C106" s="46"/>
      <c r="D106" s="46"/>
      <c r="E106" s="39" t="s">
        <v>1277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1167</v>
      </c>
      <c r="D107" s="34"/>
      <c r="E107" s="31" t="s">
        <v>1168</v>
      </c>
      <c r="F107" s="34"/>
      <c r="G107" s="34"/>
      <c r="H107" s="34"/>
      <c r="I107" s="35">
        <f>SUMIFS(I108:I121,A108:A121,"P")</f>
        <v>0</v>
      </c>
      <c r="J107" s="36"/>
    </row>
    <row r="108">
      <c r="A108" s="37" t="s">
        <v>193</v>
      </c>
      <c r="B108" s="37">
        <v>26</v>
      </c>
      <c r="C108" s="38" t="s">
        <v>1169</v>
      </c>
      <c r="D108" s="37" t="s">
        <v>232</v>
      </c>
      <c r="E108" s="39" t="s">
        <v>1170</v>
      </c>
      <c r="F108" s="40" t="s">
        <v>197</v>
      </c>
      <c r="G108" s="41">
        <v>97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1170</v>
      </c>
      <c r="F109" s="46"/>
      <c r="G109" s="46"/>
      <c r="H109" s="46"/>
      <c r="I109" s="46"/>
      <c r="J109" s="47"/>
    </row>
    <row r="110">
      <c r="A110" s="37" t="s">
        <v>200</v>
      </c>
      <c r="B110" s="45"/>
      <c r="C110" s="46"/>
      <c r="D110" s="46"/>
      <c r="E110" s="48" t="s">
        <v>1325</v>
      </c>
      <c r="F110" s="46"/>
      <c r="G110" s="46"/>
      <c r="H110" s="46"/>
      <c r="I110" s="46"/>
      <c r="J110" s="47"/>
    </row>
    <row r="111" ht="75">
      <c r="A111" s="37" t="s">
        <v>202</v>
      </c>
      <c r="B111" s="45"/>
      <c r="C111" s="46"/>
      <c r="D111" s="46"/>
      <c r="E111" s="39" t="s">
        <v>1172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27</v>
      </c>
      <c r="C112" s="38" t="s">
        <v>1173</v>
      </c>
      <c r="D112" s="37" t="s">
        <v>232</v>
      </c>
      <c r="E112" s="39" t="s">
        <v>1174</v>
      </c>
      <c r="F112" s="40" t="s">
        <v>213</v>
      </c>
      <c r="G112" s="41">
        <v>176.56899999999999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1174</v>
      </c>
      <c r="F113" s="46"/>
      <c r="G113" s="46"/>
      <c r="H113" s="46"/>
      <c r="I113" s="46"/>
      <c r="J113" s="47"/>
    </row>
    <row r="114" ht="165">
      <c r="A114" s="37" t="s">
        <v>202</v>
      </c>
      <c r="B114" s="45"/>
      <c r="C114" s="46"/>
      <c r="D114" s="46"/>
      <c r="E114" s="39" t="s">
        <v>1175</v>
      </c>
      <c r="F114" s="46"/>
      <c r="G114" s="46"/>
      <c r="H114" s="46"/>
      <c r="I114" s="46"/>
      <c r="J114" s="47"/>
    </row>
    <row r="115">
      <c r="A115" s="37" t="s">
        <v>193</v>
      </c>
      <c r="B115" s="37">
        <v>28</v>
      </c>
      <c r="C115" s="38" t="s">
        <v>1326</v>
      </c>
      <c r="D115" s="37" t="s">
        <v>232</v>
      </c>
      <c r="E115" s="39" t="s">
        <v>1327</v>
      </c>
      <c r="F115" s="40" t="s">
        <v>213</v>
      </c>
      <c r="G115" s="41">
        <v>32.229999999999997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1327</v>
      </c>
      <c r="F116" s="46"/>
      <c r="G116" s="46"/>
      <c r="H116" s="46"/>
      <c r="I116" s="46"/>
      <c r="J116" s="47"/>
    </row>
    <row r="117" ht="165">
      <c r="A117" s="37" t="s">
        <v>202</v>
      </c>
      <c r="B117" s="45"/>
      <c r="C117" s="46"/>
      <c r="D117" s="46"/>
      <c r="E117" s="39" t="s">
        <v>1175</v>
      </c>
      <c r="F117" s="46"/>
      <c r="G117" s="46"/>
      <c r="H117" s="46"/>
      <c r="I117" s="46"/>
      <c r="J117" s="47"/>
    </row>
    <row r="118">
      <c r="A118" s="37" t="s">
        <v>193</v>
      </c>
      <c r="B118" s="37">
        <v>29</v>
      </c>
      <c r="C118" s="38" t="s">
        <v>1328</v>
      </c>
      <c r="D118" s="37" t="s">
        <v>232</v>
      </c>
      <c r="E118" s="39" t="s">
        <v>1329</v>
      </c>
      <c r="F118" s="40" t="s">
        <v>197</v>
      </c>
      <c r="G118" s="41">
        <v>96.599999999999994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39" t="s">
        <v>1329</v>
      </c>
      <c r="F119" s="46"/>
      <c r="G119" s="46"/>
      <c r="H119" s="46"/>
      <c r="I119" s="46"/>
      <c r="J119" s="47"/>
    </row>
    <row r="120" ht="30">
      <c r="A120" s="37" t="s">
        <v>200</v>
      </c>
      <c r="B120" s="45"/>
      <c r="C120" s="46"/>
      <c r="D120" s="46"/>
      <c r="E120" s="48" t="s">
        <v>1330</v>
      </c>
      <c r="F120" s="46"/>
      <c r="G120" s="46"/>
      <c r="H120" s="46"/>
      <c r="I120" s="46"/>
      <c r="J120" s="47"/>
    </row>
    <row r="121" ht="180">
      <c r="A121" s="37" t="s">
        <v>202</v>
      </c>
      <c r="B121" s="49"/>
      <c r="C121" s="50"/>
      <c r="D121" s="50"/>
      <c r="E121" s="39" t="s">
        <v>1301</v>
      </c>
      <c r="F121" s="50"/>
      <c r="G121" s="50"/>
      <c r="H121" s="50"/>
      <c r="I121" s="50"/>
      <c r="J121" s="51"/>
    </row>
  </sheetData>
  <sheetProtection sheet="1" objects="1" scenarios="1" spinCount="100000" saltValue="oyvcaA8wbmdBFogv6R1P04DRjUbUYxsoTV9xnBL0io8HMLe30nhG94umcH2K0Kr6A1r4P3An5vlXM964W+sIKQ==" hashValue="tbxDVV3ypNP/snuac9iUY+jvjLBBw1gMbivUEsCWwiFZZYtTpj7Ib31h9x/z2SeSNyIKQw0Iktdu58JcpUI52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1331</v>
      </c>
      <c r="I3" s="25">
        <f>SUMIFS(I9:I108,A9:A108,"SD")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1331</v>
      </c>
      <c r="D5" s="22"/>
      <c r="E5" s="23" t="s">
        <v>62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SUMIFS(I10:I25,A10:A25,"P")</f>
        <v>0</v>
      </c>
      <c r="J9" s="36"/>
    </row>
    <row r="10">
      <c r="A10" s="37" t="s">
        <v>193</v>
      </c>
      <c r="B10" s="37">
        <v>23</v>
      </c>
      <c r="C10" s="38" t="s">
        <v>231</v>
      </c>
      <c r="D10" s="37" t="s">
        <v>195</v>
      </c>
      <c r="E10" s="39" t="s">
        <v>233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233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1332</v>
      </c>
      <c r="F12" s="46"/>
      <c r="G12" s="46"/>
      <c r="H12" s="46"/>
      <c r="I12" s="46"/>
      <c r="J12" s="47"/>
    </row>
    <row r="13" ht="360">
      <c r="A13" s="37" t="s">
        <v>202</v>
      </c>
      <c r="B13" s="45"/>
      <c r="C13" s="46"/>
      <c r="D13" s="46"/>
      <c r="E13" s="39" t="s">
        <v>1333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580</v>
      </c>
      <c r="D14" s="37" t="s">
        <v>581</v>
      </c>
      <c r="E14" s="39" t="s">
        <v>582</v>
      </c>
      <c r="F14" s="40" t="s">
        <v>286</v>
      </c>
      <c r="G14" s="41">
        <v>509.11799999999999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1334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579</v>
      </c>
      <c r="F17" s="46"/>
      <c r="G17" s="46"/>
      <c r="H17" s="46"/>
      <c r="I17" s="46"/>
      <c r="J17" s="47"/>
    </row>
    <row r="18" ht="45">
      <c r="A18" s="37" t="s">
        <v>193</v>
      </c>
      <c r="B18" s="37">
        <v>2</v>
      </c>
      <c r="C18" s="38" t="s">
        <v>874</v>
      </c>
      <c r="D18" s="37" t="s">
        <v>875</v>
      </c>
      <c r="E18" s="39" t="s">
        <v>876</v>
      </c>
      <c r="F18" s="40" t="s">
        <v>286</v>
      </c>
      <c r="G18" s="41">
        <v>54.366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578</v>
      </c>
      <c r="F19" s="46"/>
      <c r="G19" s="46"/>
      <c r="H19" s="46"/>
      <c r="I19" s="46"/>
      <c r="J19" s="47"/>
    </row>
    <row r="20" ht="45">
      <c r="A20" s="37" t="s">
        <v>200</v>
      </c>
      <c r="B20" s="45"/>
      <c r="C20" s="46"/>
      <c r="D20" s="46"/>
      <c r="E20" s="48" t="s">
        <v>1335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579</v>
      </c>
      <c r="F21" s="46"/>
      <c r="G21" s="46"/>
      <c r="H21" s="46"/>
      <c r="I21" s="46"/>
      <c r="J21" s="47"/>
    </row>
    <row r="22" ht="30">
      <c r="A22" s="37" t="s">
        <v>193</v>
      </c>
      <c r="B22" s="37">
        <v>3</v>
      </c>
      <c r="C22" s="38" t="s">
        <v>1081</v>
      </c>
      <c r="D22" s="37" t="s">
        <v>1082</v>
      </c>
      <c r="E22" s="39" t="s">
        <v>1083</v>
      </c>
      <c r="F22" s="40" t="s">
        <v>286</v>
      </c>
      <c r="G22" s="41">
        <v>513.42200000000003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578</v>
      </c>
      <c r="F23" s="46"/>
      <c r="G23" s="46"/>
      <c r="H23" s="46"/>
      <c r="I23" s="46"/>
      <c r="J23" s="47"/>
    </row>
    <row r="24" ht="30">
      <c r="A24" s="37" t="s">
        <v>200</v>
      </c>
      <c r="B24" s="45"/>
      <c r="C24" s="46"/>
      <c r="D24" s="46"/>
      <c r="E24" s="48" t="s">
        <v>1336</v>
      </c>
      <c r="F24" s="46"/>
      <c r="G24" s="46"/>
      <c r="H24" s="46"/>
      <c r="I24" s="46"/>
      <c r="J24" s="47"/>
    </row>
    <row r="25" ht="210">
      <c r="A25" s="37" t="s">
        <v>202</v>
      </c>
      <c r="B25" s="45"/>
      <c r="C25" s="46"/>
      <c r="D25" s="46"/>
      <c r="E25" s="39" t="s">
        <v>579</v>
      </c>
      <c r="F25" s="46"/>
      <c r="G25" s="46"/>
      <c r="H25" s="46"/>
      <c r="I25" s="46"/>
      <c r="J25" s="47"/>
    </row>
    <row r="26">
      <c r="A26" s="31" t="s">
        <v>190</v>
      </c>
      <c r="B26" s="32"/>
      <c r="C26" s="33" t="s">
        <v>894</v>
      </c>
      <c r="D26" s="34"/>
      <c r="E26" s="31" t="s">
        <v>895</v>
      </c>
      <c r="F26" s="34"/>
      <c r="G26" s="34"/>
      <c r="H26" s="34"/>
      <c r="I26" s="35">
        <f>SUMIFS(I27:I38,A27:A38,"P")</f>
        <v>0</v>
      </c>
      <c r="J26" s="36"/>
    </row>
    <row r="27">
      <c r="A27" s="37" t="s">
        <v>193</v>
      </c>
      <c r="B27" s="37">
        <v>4</v>
      </c>
      <c r="C27" s="38" t="s">
        <v>1217</v>
      </c>
      <c r="D27" s="37" t="s">
        <v>232</v>
      </c>
      <c r="E27" s="39" t="s">
        <v>1218</v>
      </c>
      <c r="F27" s="40" t="s">
        <v>197</v>
      </c>
      <c r="G27" s="41">
        <v>16.25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1218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1337</v>
      </c>
      <c r="F29" s="46"/>
      <c r="G29" s="46"/>
      <c r="H29" s="46"/>
      <c r="I29" s="46"/>
      <c r="J29" s="47"/>
    </row>
    <row r="30" ht="45">
      <c r="A30" s="37" t="s">
        <v>202</v>
      </c>
      <c r="B30" s="45"/>
      <c r="C30" s="46"/>
      <c r="D30" s="46"/>
      <c r="E30" s="39" t="s">
        <v>1220</v>
      </c>
      <c r="F30" s="46"/>
      <c r="G30" s="46"/>
      <c r="H30" s="46"/>
      <c r="I30" s="46"/>
      <c r="J30" s="47"/>
    </row>
    <row r="31">
      <c r="A31" s="37" t="s">
        <v>193</v>
      </c>
      <c r="B31" s="37">
        <v>5</v>
      </c>
      <c r="C31" s="38" t="s">
        <v>1103</v>
      </c>
      <c r="D31" s="37" t="s">
        <v>232</v>
      </c>
      <c r="E31" s="39" t="s">
        <v>1104</v>
      </c>
      <c r="F31" s="40" t="s">
        <v>213</v>
      </c>
      <c r="G31" s="41">
        <v>254.559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1104</v>
      </c>
      <c r="F32" s="46"/>
      <c r="G32" s="46"/>
      <c r="H32" s="46"/>
      <c r="I32" s="46"/>
      <c r="J32" s="47"/>
    </row>
    <row r="33" ht="60">
      <c r="A33" s="37" t="s">
        <v>200</v>
      </c>
      <c r="B33" s="45"/>
      <c r="C33" s="46"/>
      <c r="D33" s="46"/>
      <c r="E33" s="48" t="s">
        <v>1338</v>
      </c>
      <c r="F33" s="46"/>
      <c r="G33" s="46"/>
      <c r="H33" s="46"/>
      <c r="I33" s="46"/>
      <c r="J33" s="47"/>
    </row>
    <row r="34" ht="409.5">
      <c r="A34" s="37" t="s">
        <v>202</v>
      </c>
      <c r="B34" s="45"/>
      <c r="C34" s="46"/>
      <c r="D34" s="46"/>
      <c r="E34" s="39" t="s">
        <v>1106</v>
      </c>
      <c r="F34" s="46"/>
      <c r="G34" s="46"/>
      <c r="H34" s="46"/>
      <c r="I34" s="46"/>
      <c r="J34" s="47"/>
    </row>
    <row r="35">
      <c r="A35" s="37" t="s">
        <v>193</v>
      </c>
      <c r="B35" s="37">
        <v>6</v>
      </c>
      <c r="C35" s="38" t="s">
        <v>1107</v>
      </c>
      <c r="D35" s="37" t="s">
        <v>232</v>
      </c>
      <c r="E35" s="39" t="s">
        <v>1108</v>
      </c>
      <c r="F35" s="40" t="s">
        <v>213</v>
      </c>
      <c r="G35" s="41">
        <v>284.59300000000002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1108</v>
      </c>
      <c r="F36" s="46"/>
      <c r="G36" s="46"/>
      <c r="H36" s="46"/>
      <c r="I36" s="46"/>
      <c r="J36" s="47"/>
    </row>
    <row r="37" ht="75">
      <c r="A37" s="37" t="s">
        <v>200</v>
      </c>
      <c r="B37" s="45"/>
      <c r="C37" s="46"/>
      <c r="D37" s="46"/>
      <c r="E37" s="48" t="s">
        <v>1339</v>
      </c>
      <c r="F37" s="46"/>
      <c r="G37" s="46"/>
      <c r="H37" s="46"/>
      <c r="I37" s="46"/>
      <c r="J37" s="47"/>
    </row>
    <row r="38" ht="360">
      <c r="A38" s="37" t="s">
        <v>202</v>
      </c>
      <c r="B38" s="45"/>
      <c r="C38" s="46"/>
      <c r="D38" s="46"/>
      <c r="E38" s="39" t="s">
        <v>1110</v>
      </c>
      <c r="F38" s="46"/>
      <c r="G38" s="46"/>
      <c r="H38" s="46"/>
      <c r="I38" s="46"/>
      <c r="J38" s="47"/>
    </row>
    <row r="39">
      <c r="A39" s="31" t="s">
        <v>190</v>
      </c>
      <c r="B39" s="32"/>
      <c r="C39" s="33" t="s">
        <v>229</v>
      </c>
      <c r="D39" s="34"/>
      <c r="E39" s="31" t="s">
        <v>902</v>
      </c>
      <c r="F39" s="34"/>
      <c r="G39" s="34"/>
      <c r="H39" s="34"/>
      <c r="I39" s="35">
        <f>SUMIFS(I40:I47,A40:A47,"P")</f>
        <v>0</v>
      </c>
      <c r="J39" s="36"/>
    </row>
    <row r="40">
      <c r="A40" s="37" t="s">
        <v>193</v>
      </c>
      <c r="B40" s="37">
        <v>7</v>
      </c>
      <c r="C40" s="38" t="s">
        <v>996</v>
      </c>
      <c r="D40" s="37" t="s">
        <v>232</v>
      </c>
      <c r="E40" s="39" t="s">
        <v>997</v>
      </c>
      <c r="F40" s="40" t="s">
        <v>213</v>
      </c>
      <c r="G40" s="41">
        <v>4.2610000000000001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997</v>
      </c>
      <c r="F41" s="46"/>
      <c r="G41" s="46"/>
      <c r="H41" s="46"/>
      <c r="I41" s="46"/>
      <c r="J41" s="47"/>
    </row>
    <row r="42" ht="30">
      <c r="A42" s="37" t="s">
        <v>200</v>
      </c>
      <c r="B42" s="45"/>
      <c r="C42" s="46"/>
      <c r="D42" s="46"/>
      <c r="E42" s="48" t="s">
        <v>1340</v>
      </c>
      <c r="F42" s="46"/>
      <c r="G42" s="46"/>
      <c r="H42" s="46"/>
      <c r="I42" s="46"/>
      <c r="J42" s="47"/>
    </row>
    <row r="43" ht="409.5">
      <c r="A43" s="37" t="s">
        <v>202</v>
      </c>
      <c r="B43" s="45"/>
      <c r="C43" s="46"/>
      <c r="D43" s="46"/>
      <c r="E43" s="39" t="s">
        <v>1134</v>
      </c>
      <c r="F43" s="46"/>
      <c r="G43" s="46"/>
      <c r="H43" s="46"/>
      <c r="I43" s="46"/>
      <c r="J43" s="47"/>
    </row>
    <row r="44">
      <c r="A44" s="37" t="s">
        <v>193</v>
      </c>
      <c r="B44" s="37">
        <v>8</v>
      </c>
      <c r="C44" s="38" t="s">
        <v>1001</v>
      </c>
      <c r="D44" s="37" t="s">
        <v>232</v>
      </c>
      <c r="E44" s="39" t="s">
        <v>1002</v>
      </c>
      <c r="F44" s="40" t="s">
        <v>286</v>
      </c>
      <c r="G44" s="41">
        <v>0.38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1002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1341</v>
      </c>
      <c r="F46" s="46"/>
      <c r="G46" s="46"/>
      <c r="H46" s="46"/>
      <c r="I46" s="46"/>
      <c r="J46" s="47"/>
    </row>
    <row r="47" ht="330">
      <c r="A47" s="37" t="s">
        <v>202</v>
      </c>
      <c r="B47" s="45"/>
      <c r="C47" s="46"/>
      <c r="D47" s="46"/>
      <c r="E47" s="39" t="s">
        <v>1138</v>
      </c>
      <c r="F47" s="46"/>
      <c r="G47" s="46"/>
      <c r="H47" s="46"/>
      <c r="I47" s="46"/>
      <c r="J47" s="47"/>
    </row>
    <row r="48">
      <c r="A48" s="31" t="s">
        <v>190</v>
      </c>
      <c r="B48" s="32"/>
      <c r="C48" s="33" t="s">
        <v>922</v>
      </c>
      <c r="D48" s="34"/>
      <c r="E48" s="31" t="s">
        <v>923</v>
      </c>
      <c r="F48" s="34"/>
      <c r="G48" s="34"/>
      <c r="H48" s="34"/>
      <c r="I48" s="35">
        <f>SUMIFS(I49:I60,A49:A60,"P")</f>
        <v>0</v>
      </c>
      <c r="J48" s="36"/>
    </row>
    <row r="49">
      <c r="A49" s="37" t="s">
        <v>193</v>
      </c>
      <c r="B49" s="37">
        <v>9</v>
      </c>
      <c r="C49" s="38" t="s">
        <v>1252</v>
      </c>
      <c r="D49" s="37" t="s">
        <v>232</v>
      </c>
      <c r="E49" s="39" t="s">
        <v>1253</v>
      </c>
      <c r="F49" s="40" t="s">
        <v>213</v>
      </c>
      <c r="G49" s="41">
        <v>17.221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1253</v>
      </c>
      <c r="F50" s="46"/>
      <c r="G50" s="46"/>
      <c r="H50" s="46"/>
      <c r="I50" s="46"/>
      <c r="J50" s="47"/>
    </row>
    <row r="51" ht="90">
      <c r="A51" s="37" t="s">
        <v>200</v>
      </c>
      <c r="B51" s="45"/>
      <c r="C51" s="46"/>
      <c r="D51" s="46"/>
      <c r="E51" s="48" t="s">
        <v>1342</v>
      </c>
      <c r="F51" s="46"/>
      <c r="G51" s="46"/>
      <c r="H51" s="46"/>
      <c r="I51" s="46"/>
      <c r="J51" s="47"/>
    </row>
    <row r="52" ht="409.5">
      <c r="A52" s="37" t="s">
        <v>202</v>
      </c>
      <c r="B52" s="45"/>
      <c r="C52" s="46"/>
      <c r="D52" s="46"/>
      <c r="E52" s="39" t="s">
        <v>1254</v>
      </c>
      <c r="F52" s="46"/>
      <c r="G52" s="46"/>
      <c r="H52" s="46"/>
      <c r="I52" s="46"/>
      <c r="J52" s="47"/>
    </row>
    <row r="53">
      <c r="A53" s="37" t="s">
        <v>193</v>
      </c>
      <c r="B53" s="37">
        <v>10</v>
      </c>
      <c r="C53" s="38" t="s">
        <v>1255</v>
      </c>
      <c r="D53" s="37" t="s">
        <v>232</v>
      </c>
      <c r="E53" s="39" t="s">
        <v>1256</v>
      </c>
      <c r="F53" s="40" t="s">
        <v>286</v>
      </c>
      <c r="G53" s="41">
        <v>1.8999999999999999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1256</v>
      </c>
      <c r="F54" s="46"/>
      <c r="G54" s="46"/>
      <c r="H54" s="46"/>
      <c r="I54" s="46"/>
      <c r="J54" s="47"/>
    </row>
    <row r="55" ht="45">
      <c r="A55" s="37" t="s">
        <v>200</v>
      </c>
      <c r="B55" s="45"/>
      <c r="C55" s="46"/>
      <c r="D55" s="46"/>
      <c r="E55" s="48" t="s">
        <v>1343</v>
      </c>
      <c r="F55" s="46"/>
      <c r="G55" s="46"/>
      <c r="H55" s="46"/>
      <c r="I55" s="46"/>
      <c r="J55" s="47"/>
    </row>
    <row r="56" ht="345">
      <c r="A56" s="37" t="s">
        <v>202</v>
      </c>
      <c r="B56" s="45"/>
      <c r="C56" s="46"/>
      <c r="D56" s="46"/>
      <c r="E56" s="39" t="s">
        <v>1258</v>
      </c>
      <c r="F56" s="46"/>
      <c r="G56" s="46"/>
      <c r="H56" s="46"/>
      <c r="I56" s="46"/>
      <c r="J56" s="47"/>
    </row>
    <row r="57">
      <c r="A57" s="37" t="s">
        <v>193</v>
      </c>
      <c r="B57" s="37">
        <v>11</v>
      </c>
      <c r="C57" s="38" t="s">
        <v>1259</v>
      </c>
      <c r="D57" s="37" t="s">
        <v>232</v>
      </c>
      <c r="E57" s="39" t="s">
        <v>1260</v>
      </c>
      <c r="F57" s="40" t="s">
        <v>286</v>
      </c>
      <c r="G57" s="41">
        <v>0.94999999999999996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1260</v>
      </c>
      <c r="F58" s="46"/>
      <c r="G58" s="46"/>
      <c r="H58" s="46"/>
      <c r="I58" s="46"/>
      <c r="J58" s="47"/>
    </row>
    <row r="59" ht="45">
      <c r="A59" s="37" t="s">
        <v>200</v>
      </c>
      <c r="B59" s="45"/>
      <c r="C59" s="46"/>
      <c r="D59" s="46"/>
      <c r="E59" s="48" t="s">
        <v>1344</v>
      </c>
      <c r="F59" s="46"/>
      <c r="G59" s="46"/>
      <c r="H59" s="46"/>
      <c r="I59" s="46"/>
      <c r="J59" s="47"/>
    </row>
    <row r="60" ht="345">
      <c r="A60" s="37" t="s">
        <v>202</v>
      </c>
      <c r="B60" s="45"/>
      <c r="C60" s="46"/>
      <c r="D60" s="46"/>
      <c r="E60" s="39" t="s">
        <v>1258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1145</v>
      </c>
      <c r="D61" s="34"/>
      <c r="E61" s="31" t="s">
        <v>1146</v>
      </c>
      <c r="F61" s="34"/>
      <c r="G61" s="34"/>
      <c r="H61" s="34"/>
      <c r="I61" s="35">
        <f>SUMIFS(I62:I77,A62:A77,"P")</f>
        <v>0</v>
      </c>
      <c r="J61" s="36"/>
    </row>
    <row r="62">
      <c r="A62" s="37" t="s">
        <v>193</v>
      </c>
      <c r="B62" s="37">
        <v>12</v>
      </c>
      <c r="C62" s="38" t="s">
        <v>1147</v>
      </c>
      <c r="D62" s="37" t="s">
        <v>232</v>
      </c>
      <c r="E62" s="39" t="s">
        <v>1148</v>
      </c>
      <c r="F62" s="40" t="s">
        <v>213</v>
      </c>
      <c r="G62" s="41">
        <v>2.597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1148</v>
      </c>
      <c r="F63" s="46"/>
      <c r="G63" s="46"/>
      <c r="H63" s="46"/>
      <c r="I63" s="46"/>
      <c r="J63" s="47"/>
    </row>
    <row r="64" ht="30">
      <c r="A64" s="37" t="s">
        <v>200</v>
      </c>
      <c r="B64" s="45"/>
      <c r="C64" s="46"/>
      <c r="D64" s="46"/>
      <c r="E64" s="48" t="s">
        <v>1345</v>
      </c>
      <c r="F64" s="46"/>
      <c r="G64" s="46"/>
      <c r="H64" s="46"/>
      <c r="I64" s="46"/>
      <c r="J64" s="47"/>
    </row>
    <row r="65" ht="409.5">
      <c r="A65" s="37" t="s">
        <v>202</v>
      </c>
      <c r="B65" s="45"/>
      <c r="C65" s="46"/>
      <c r="D65" s="46"/>
      <c r="E65" s="39" t="s">
        <v>1150</v>
      </c>
      <c r="F65" s="46"/>
      <c r="G65" s="46"/>
      <c r="H65" s="46"/>
      <c r="I65" s="46"/>
      <c r="J65" s="47"/>
    </row>
    <row r="66">
      <c r="A66" s="37" t="s">
        <v>193</v>
      </c>
      <c r="B66" s="37">
        <v>13</v>
      </c>
      <c r="C66" s="38" t="s">
        <v>1151</v>
      </c>
      <c r="D66" s="37" t="s">
        <v>232</v>
      </c>
      <c r="E66" s="39" t="s">
        <v>1152</v>
      </c>
      <c r="F66" s="40" t="s">
        <v>213</v>
      </c>
      <c r="G66" s="41">
        <v>4.931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1152</v>
      </c>
      <c r="F67" s="46"/>
      <c r="G67" s="46"/>
      <c r="H67" s="46"/>
      <c r="I67" s="46"/>
      <c r="J67" s="47"/>
    </row>
    <row r="68" ht="75">
      <c r="A68" s="37" t="s">
        <v>200</v>
      </c>
      <c r="B68" s="45"/>
      <c r="C68" s="46"/>
      <c r="D68" s="46"/>
      <c r="E68" s="48" t="s">
        <v>1346</v>
      </c>
      <c r="F68" s="46"/>
      <c r="G68" s="46"/>
      <c r="H68" s="46"/>
      <c r="I68" s="46"/>
      <c r="J68" s="47"/>
    </row>
    <row r="69" ht="409.5">
      <c r="A69" s="37" t="s">
        <v>202</v>
      </c>
      <c r="B69" s="45"/>
      <c r="C69" s="46"/>
      <c r="D69" s="46"/>
      <c r="E69" s="39" t="s">
        <v>1150</v>
      </c>
      <c r="F69" s="46"/>
      <c r="G69" s="46"/>
      <c r="H69" s="46"/>
      <c r="I69" s="46"/>
      <c r="J69" s="47"/>
    </row>
    <row r="70">
      <c r="A70" s="37" t="s">
        <v>193</v>
      </c>
      <c r="B70" s="37">
        <v>14</v>
      </c>
      <c r="C70" s="38" t="s">
        <v>1155</v>
      </c>
      <c r="D70" s="37" t="s">
        <v>232</v>
      </c>
      <c r="E70" s="39" t="s">
        <v>1156</v>
      </c>
      <c r="F70" s="40" t="s">
        <v>213</v>
      </c>
      <c r="G70" s="41">
        <v>2.2400000000000002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1156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1347</v>
      </c>
      <c r="F72" s="46"/>
      <c r="G72" s="46"/>
      <c r="H72" s="46"/>
      <c r="I72" s="46"/>
      <c r="J72" s="47"/>
    </row>
    <row r="73" ht="360">
      <c r="A73" s="37" t="s">
        <v>202</v>
      </c>
      <c r="B73" s="45"/>
      <c r="C73" s="46"/>
      <c r="D73" s="46"/>
      <c r="E73" s="39" t="s">
        <v>1158</v>
      </c>
      <c r="F73" s="46"/>
      <c r="G73" s="46"/>
      <c r="H73" s="46"/>
      <c r="I73" s="46"/>
      <c r="J73" s="47"/>
    </row>
    <row r="74">
      <c r="A74" s="37" t="s">
        <v>193</v>
      </c>
      <c r="B74" s="37">
        <v>15</v>
      </c>
      <c r="C74" s="38" t="s">
        <v>747</v>
      </c>
      <c r="D74" s="37" t="s">
        <v>232</v>
      </c>
      <c r="E74" s="39" t="s">
        <v>748</v>
      </c>
      <c r="F74" s="40" t="s">
        <v>213</v>
      </c>
      <c r="G74" s="41">
        <v>7.0979999999999999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748</v>
      </c>
      <c r="F75" s="46"/>
      <c r="G75" s="46"/>
      <c r="H75" s="46"/>
      <c r="I75" s="46"/>
      <c r="J75" s="47"/>
    </row>
    <row r="76" ht="75">
      <c r="A76" s="37" t="s">
        <v>200</v>
      </c>
      <c r="B76" s="45"/>
      <c r="C76" s="46"/>
      <c r="D76" s="46"/>
      <c r="E76" s="48" t="s">
        <v>1348</v>
      </c>
      <c r="F76" s="46"/>
      <c r="G76" s="46"/>
      <c r="H76" s="46"/>
      <c r="I76" s="46"/>
      <c r="J76" s="47"/>
    </row>
    <row r="77" ht="150">
      <c r="A77" s="37" t="s">
        <v>202</v>
      </c>
      <c r="B77" s="45"/>
      <c r="C77" s="46"/>
      <c r="D77" s="46"/>
      <c r="E77" s="39" t="s">
        <v>1159</v>
      </c>
      <c r="F77" s="46"/>
      <c r="G77" s="46"/>
      <c r="H77" s="46"/>
      <c r="I77" s="46"/>
      <c r="J77" s="47"/>
    </row>
    <row r="78">
      <c r="A78" s="31" t="s">
        <v>190</v>
      </c>
      <c r="B78" s="32"/>
      <c r="C78" s="33" t="s">
        <v>1160</v>
      </c>
      <c r="D78" s="34"/>
      <c r="E78" s="31" t="s">
        <v>1161</v>
      </c>
      <c r="F78" s="34"/>
      <c r="G78" s="34"/>
      <c r="H78" s="34"/>
      <c r="I78" s="35">
        <f>SUMIFS(I79:I82,A79:A82,"P")</f>
        <v>0</v>
      </c>
      <c r="J78" s="36"/>
    </row>
    <row r="79" ht="30">
      <c r="A79" s="37" t="s">
        <v>193</v>
      </c>
      <c r="B79" s="37">
        <v>16</v>
      </c>
      <c r="C79" s="38" t="s">
        <v>1162</v>
      </c>
      <c r="D79" s="37" t="s">
        <v>232</v>
      </c>
      <c r="E79" s="39" t="s">
        <v>1163</v>
      </c>
      <c r="F79" s="40" t="s">
        <v>226</v>
      </c>
      <c r="G79" s="41">
        <v>46.003999999999998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1163</v>
      </c>
      <c r="F80" s="46"/>
      <c r="G80" s="46"/>
      <c r="H80" s="46"/>
      <c r="I80" s="46"/>
      <c r="J80" s="47"/>
    </row>
    <row r="81" ht="30">
      <c r="A81" s="37" t="s">
        <v>200</v>
      </c>
      <c r="B81" s="45"/>
      <c r="C81" s="46"/>
      <c r="D81" s="46"/>
      <c r="E81" s="48" t="s">
        <v>1349</v>
      </c>
      <c r="F81" s="46"/>
      <c r="G81" s="46"/>
      <c r="H81" s="46"/>
      <c r="I81" s="46"/>
      <c r="J81" s="47"/>
    </row>
    <row r="82" ht="270">
      <c r="A82" s="37" t="s">
        <v>202</v>
      </c>
      <c r="B82" s="45"/>
      <c r="C82" s="46"/>
      <c r="D82" s="46"/>
      <c r="E82" s="39" t="s">
        <v>1166</v>
      </c>
      <c r="F82" s="46"/>
      <c r="G82" s="46"/>
      <c r="H82" s="46"/>
      <c r="I82" s="46"/>
      <c r="J82" s="47"/>
    </row>
    <row r="83">
      <c r="A83" s="31" t="s">
        <v>190</v>
      </c>
      <c r="B83" s="32"/>
      <c r="C83" s="33" t="s">
        <v>1267</v>
      </c>
      <c r="D83" s="34"/>
      <c r="E83" s="31" t="s">
        <v>1268</v>
      </c>
      <c r="F83" s="34"/>
      <c r="G83" s="34"/>
      <c r="H83" s="34"/>
      <c r="I83" s="35">
        <f>SUMIFS(I84:I91,A84:A91,"P")</f>
        <v>0</v>
      </c>
      <c r="J83" s="36"/>
    </row>
    <row r="84">
      <c r="A84" s="37" t="s">
        <v>193</v>
      </c>
      <c r="B84" s="37">
        <v>17</v>
      </c>
      <c r="C84" s="38" t="s">
        <v>1269</v>
      </c>
      <c r="D84" s="37" t="s">
        <v>232</v>
      </c>
      <c r="E84" s="39" t="s">
        <v>1270</v>
      </c>
      <c r="F84" s="40" t="s">
        <v>292</v>
      </c>
      <c r="G84" s="41">
        <v>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1322</v>
      </c>
      <c r="F85" s="46"/>
      <c r="G85" s="46"/>
      <c r="H85" s="46"/>
      <c r="I85" s="46"/>
      <c r="J85" s="47"/>
    </row>
    <row r="86">
      <c r="A86" s="37" t="s">
        <v>200</v>
      </c>
      <c r="B86" s="45"/>
      <c r="C86" s="46"/>
      <c r="D86" s="46"/>
      <c r="E86" s="48" t="s">
        <v>1350</v>
      </c>
      <c r="F86" s="46"/>
      <c r="G86" s="46"/>
      <c r="H86" s="46"/>
      <c r="I86" s="46"/>
      <c r="J86" s="47"/>
    </row>
    <row r="87">
      <c r="A87" s="37" t="s">
        <v>202</v>
      </c>
      <c r="B87" s="45"/>
      <c r="C87" s="46"/>
      <c r="D87" s="46"/>
      <c r="E87" s="39" t="s">
        <v>1273</v>
      </c>
      <c r="F87" s="46"/>
      <c r="G87" s="46"/>
      <c r="H87" s="46"/>
      <c r="I87" s="46"/>
      <c r="J87" s="47"/>
    </row>
    <row r="88">
      <c r="A88" s="37" t="s">
        <v>193</v>
      </c>
      <c r="B88" s="37">
        <v>18</v>
      </c>
      <c r="C88" s="38" t="s">
        <v>1274</v>
      </c>
      <c r="D88" s="37" t="s">
        <v>232</v>
      </c>
      <c r="E88" s="39" t="s">
        <v>1275</v>
      </c>
      <c r="F88" s="40" t="s">
        <v>292</v>
      </c>
      <c r="G88" s="41">
        <v>16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1275</v>
      </c>
      <c r="F89" s="46"/>
      <c r="G89" s="46"/>
      <c r="H89" s="46"/>
      <c r="I89" s="46"/>
      <c r="J89" s="47"/>
    </row>
    <row r="90" ht="30">
      <c r="A90" s="37" t="s">
        <v>200</v>
      </c>
      <c r="B90" s="45"/>
      <c r="C90" s="46"/>
      <c r="D90" s="46"/>
      <c r="E90" s="48" t="s">
        <v>1351</v>
      </c>
      <c r="F90" s="46"/>
      <c r="G90" s="46"/>
      <c r="H90" s="46"/>
      <c r="I90" s="46"/>
      <c r="J90" s="47"/>
    </row>
    <row r="91" ht="60">
      <c r="A91" s="37" t="s">
        <v>202</v>
      </c>
      <c r="B91" s="45"/>
      <c r="C91" s="46"/>
      <c r="D91" s="46"/>
      <c r="E91" s="39" t="s">
        <v>1277</v>
      </c>
      <c r="F91" s="46"/>
      <c r="G91" s="46"/>
      <c r="H91" s="46"/>
      <c r="I91" s="46"/>
      <c r="J91" s="47"/>
    </row>
    <row r="92">
      <c r="A92" s="31" t="s">
        <v>190</v>
      </c>
      <c r="B92" s="32"/>
      <c r="C92" s="33" t="s">
        <v>1167</v>
      </c>
      <c r="D92" s="34"/>
      <c r="E92" s="31" t="s">
        <v>1168</v>
      </c>
      <c r="F92" s="34"/>
      <c r="G92" s="34"/>
      <c r="H92" s="34"/>
      <c r="I92" s="35">
        <f>SUMIFS(I93:I108,A93:A108,"P")</f>
        <v>0</v>
      </c>
      <c r="J92" s="36"/>
    </row>
    <row r="93">
      <c r="A93" s="37" t="s">
        <v>193</v>
      </c>
      <c r="B93" s="37">
        <v>19</v>
      </c>
      <c r="C93" s="38" t="s">
        <v>1169</v>
      </c>
      <c r="D93" s="37" t="s">
        <v>232</v>
      </c>
      <c r="E93" s="39" t="s">
        <v>1170</v>
      </c>
      <c r="F93" s="40" t="s">
        <v>197</v>
      </c>
      <c r="G93" s="41">
        <v>11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1170</v>
      </c>
      <c r="F94" s="46"/>
      <c r="G94" s="46"/>
      <c r="H94" s="46"/>
      <c r="I94" s="46"/>
      <c r="J94" s="47"/>
    </row>
    <row r="95">
      <c r="A95" s="37" t="s">
        <v>200</v>
      </c>
      <c r="B95" s="45"/>
      <c r="C95" s="46"/>
      <c r="D95" s="46"/>
      <c r="E95" s="48" t="s">
        <v>1352</v>
      </c>
      <c r="F95" s="46"/>
      <c r="G95" s="46"/>
      <c r="H95" s="46"/>
      <c r="I95" s="46"/>
      <c r="J95" s="47"/>
    </row>
    <row r="96" ht="75">
      <c r="A96" s="37" t="s">
        <v>202</v>
      </c>
      <c r="B96" s="45"/>
      <c r="C96" s="46"/>
      <c r="D96" s="46"/>
      <c r="E96" s="39" t="s">
        <v>1172</v>
      </c>
      <c r="F96" s="46"/>
      <c r="G96" s="46"/>
      <c r="H96" s="46"/>
      <c r="I96" s="46"/>
      <c r="J96" s="47"/>
    </row>
    <row r="97">
      <c r="A97" s="37" t="s">
        <v>193</v>
      </c>
      <c r="B97" s="37">
        <v>20</v>
      </c>
      <c r="C97" s="38" t="s">
        <v>1173</v>
      </c>
      <c r="D97" s="37" t="s">
        <v>232</v>
      </c>
      <c r="E97" s="39" t="s">
        <v>1174</v>
      </c>
      <c r="F97" s="40" t="s">
        <v>213</v>
      </c>
      <c r="G97" s="41">
        <v>22.225999999999999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1174</v>
      </c>
      <c r="F98" s="46"/>
      <c r="G98" s="46"/>
      <c r="H98" s="46"/>
      <c r="I98" s="46"/>
      <c r="J98" s="47"/>
    </row>
    <row r="99" ht="30">
      <c r="A99" s="37" t="s">
        <v>200</v>
      </c>
      <c r="B99" s="45"/>
      <c r="C99" s="46"/>
      <c r="D99" s="46"/>
      <c r="E99" s="48" t="s">
        <v>1353</v>
      </c>
      <c r="F99" s="46"/>
      <c r="G99" s="46"/>
      <c r="H99" s="46"/>
      <c r="I99" s="46"/>
      <c r="J99" s="47"/>
    </row>
    <row r="100" ht="165">
      <c r="A100" s="37" t="s">
        <v>202</v>
      </c>
      <c r="B100" s="45"/>
      <c r="C100" s="46"/>
      <c r="D100" s="46"/>
      <c r="E100" s="39" t="s">
        <v>1175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21</v>
      </c>
      <c r="C101" s="38" t="s">
        <v>1326</v>
      </c>
      <c r="D101" s="37" t="s">
        <v>232</v>
      </c>
      <c r="E101" s="39" t="s">
        <v>1327</v>
      </c>
      <c r="F101" s="40" t="s">
        <v>213</v>
      </c>
      <c r="G101" s="41">
        <v>13.550000000000001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1327</v>
      </c>
      <c r="F102" s="46"/>
      <c r="G102" s="46"/>
      <c r="H102" s="46"/>
      <c r="I102" s="46"/>
      <c r="J102" s="47"/>
    </row>
    <row r="103" ht="30">
      <c r="A103" s="37" t="s">
        <v>200</v>
      </c>
      <c r="B103" s="45"/>
      <c r="C103" s="46"/>
      <c r="D103" s="46"/>
      <c r="E103" s="48" t="s">
        <v>1354</v>
      </c>
      <c r="F103" s="46"/>
      <c r="G103" s="46"/>
      <c r="H103" s="46"/>
      <c r="I103" s="46"/>
      <c r="J103" s="47"/>
    </row>
    <row r="104" ht="165">
      <c r="A104" s="37" t="s">
        <v>202</v>
      </c>
      <c r="B104" s="45"/>
      <c r="C104" s="46"/>
      <c r="D104" s="46"/>
      <c r="E104" s="39" t="s">
        <v>1175</v>
      </c>
      <c r="F104" s="46"/>
      <c r="G104" s="46"/>
      <c r="H104" s="46"/>
      <c r="I104" s="46"/>
      <c r="J104" s="47"/>
    </row>
    <row r="105">
      <c r="A105" s="37" t="s">
        <v>193</v>
      </c>
      <c r="B105" s="37">
        <v>22</v>
      </c>
      <c r="C105" s="38" t="s">
        <v>1328</v>
      </c>
      <c r="D105" s="37" t="s">
        <v>232</v>
      </c>
      <c r="E105" s="39" t="s">
        <v>1329</v>
      </c>
      <c r="F105" s="40" t="s">
        <v>197</v>
      </c>
      <c r="G105" s="41">
        <v>13.220000000000001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1329</v>
      </c>
      <c r="F106" s="46"/>
      <c r="G106" s="46"/>
      <c r="H106" s="46"/>
      <c r="I106" s="46"/>
      <c r="J106" s="47"/>
    </row>
    <row r="107">
      <c r="A107" s="37" t="s">
        <v>200</v>
      </c>
      <c r="B107" s="45"/>
      <c r="C107" s="46"/>
      <c r="D107" s="46"/>
      <c r="E107" s="48" t="s">
        <v>1355</v>
      </c>
      <c r="F107" s="46"/>
      <c r="G107" s="46"/>
      <c r="H107" s="46"/>
      <c r="I107" s="46"/>
      <c r="J107" s="47"/>
    </row>
    <row r="108" ht="180">
      <c r="A108" s="37" t="s">
        <v>202</v>
      </c>
      <c r="B108" s="49"/>
      <c r="C108" s="50"/>
      <c r="D108" s="50"/>
      <c r="E108" s="39" t="s">
        <v>1301</v>
      </c>
      <c r="F108" s="50"/>
      <c r="G108" s="50"/>
      <c r="H108" s="50"/>
      <c r="I108" s="50"/>
      <c r="J108" s="51"/>
    </row>
  </sheetData>
  <sheetProtection sheet="1" objects="1" scenarios="1" spinCount="100000" saltValue="iL9guiDufnMfO83iNLDFn89MJjh+8NjH9x/SZVoYePtIQknYRK2u3hfQXWiN9cV/1BIR/Yjdng+oxaC0PFQjJQ==" hashValue="xDxzP3IxCsMmPFwqZvjZXQYK+bxBlZ5546DkTNfbhIEgLQ7oFULkftrac/ZjX7vTrjgUeENOAgJWNNB9FObbi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1356</v>
      </c>
      <c r="I3" s="25">
        <f>SUMIFS(I9:I430,A9:A430,"SD")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1356</v>
      </c>
      <c r="D5" s="22"/>
      <c r="E5" s="23" t="s">
        <v>64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SUMIFS(I10:I41,A10:A41,"P")</f>
        <v>0</v>
      </c>
      <c r="J9" s="36"/>
    </row>
    <row r="10">
      <c r="A10" s="37" t="s">
        <v>193</v>
      </c>
      <c r="B10" s="37">
        <v>1</v>
      </c>
      <c r="C10" s="38" t="s">
        <v>1357</v>
      </c>
      <c r="D10" s="37" t="s">
        <v>232</v>
      </c>
      <c r="E10" s="39" t="s">
        <v>1358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1359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1360</v>
      </c>
      <c r="F12" s="46"/>
      <c r="G12" s="46"/>
      <c r="H12" s="46"/>
      <c r="I12" s="46"/>
      <c r="J12" s="47"/>
    </row>
    <row r="13" ht="60">
      <c r="A13" s="37" t="s">
        <v>202</v>
      </c>
      <c r="B13" s="45"/>
      <c r="C13" s="46"/>
      <c r="D13" s="46"/>
      <c r="E13" s="39" t="s">
        <v>235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1361</v>
      </c>
      <c r="D14" s="37" t="s">
        <v>232</v>
      </c>
      <c r="E14" s="39" t="s">
        <v>1362</v>
      </c>
      <c r="F14" s="40" t="s">
        <v>234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1363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1360</v>
      </c>
      <c r="F16" s="46"/>
      <c r="G16" s="46"/>
      <c r="H16" s="46"/>
      <c r="I16" s="46"/>
      <c r="J16" s="47"/>
    </row>
    <row r="17" ht="60">
      <c r="A17" s="37" t="s">
        <v>202</v>
      </c>
      <c r="B17" s="45"/>
      <c r="C17" s="46"/>
      <c r="D17" s="46"/>
      <c r="E17" s="39" t="s">
        <v>235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231</v>
      </c>
      <c r="D18" s="37" t="s">
        <v>232</v>
      </c>
      <c r="E18" s="39" t="s">
        <v>233</v>
      </c>
      <c r="F18" s="40" t="s">
        <v>234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1364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1360</v>
      </c>
      <c r="F20" s="46"/>
      <c r="G20" s="46"/>
      <c r="H20" s="46"/>
      <c r="I20" s="46"/>
      <c r="J20" s="47"/>
    </row>
    <row r="21" ht="60">
      <c r="A21" s="37" t="s">
        <v>202</v>
      </c>
      <c r="B21" s="45"/>
      <c r="C21" s="46"/>
      <c r="D21" s="46"/>
      <c r="E21" s="39" t="s">
        <v>235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1365</v>
      </c>
      <c r="D22" s="37" t="s">
        <v>232</v>
      </c>
      <c r="E22" s="39" t="s">
        <v>1366</v>
      </c>
      <c r="F22" s="40" t="s">
        <v>292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1366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1360</v>
      </c>
      <c r="F24" s="46"/>
      <c r="G24" s="46"/>
      <c r="H24" s="46"/>
      <c r="I24" s="46"/>
      <c r="J24" s="47"/>
    </row>
    <row r="25" ht="60">
      <c r="A25" s="37" t="s">
        <v>202</v>
      </c>
      <c r="B25" s="45"/>
      <c r="C25" s="46"/>
      <c r="D25" s="46"/>
      <c r="E25" s="39" t="s">
        <v>235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950</v>
      </c>
      <c r="D26" s="37" t="s">
        <v>232</v>
      </c>
      <c r="E26" s="39" t="s">
        <v>951</v>
      </c>
      <c r="F26" s="40" t="s">
        <v>234</v>
      </c>
      <c r="G26" s="41">
        <v>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951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1360</v>
      </c>
      <c r="F28" s="46"/>
      <c r="G28" s="46"/>
      <c r="H28" s="46"/>
      <c r="I28" s="46"/>
      <c r="J28" s="47"/>
    </row>
    <row r="29" ht="60">
      <c r="A29" s="37" t="s">
        <v>202</v>
      </c>
      <c r="B29" s="45"/>
      <c r="C29" s="46"/>
      <c r="D29" s="46"/>
      <c r="E29" s="39" t="s">
        <v>235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1367</v>
      </c>
      <c r="D30" s="37" t="s">
        <v>232</v>
      </c>
      <c r="E30" s="39" t="s">
        <v>1368</v>
      </c>
      <c r="F30" s="40" t="s">
        <v>234</v>
      </c>
      <c r="G30" s="41">
        <v>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1368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1360</v>
      </c>
      <c r="F32" s="46"/>
      <c r="G32" s="46"/>
      <c r="H32" s="46"/>
      <c r="I32" s="46"/>
      <c r="J32" s="47"/>
    </row>
    <row r="33" ht="120">
      <c r="A33" s="37" t="s">
        <v>202</v>
      </c>
      <c r="B33" s="45"/>
      <c r="C33" s="46"/>
      <c r="D33" s="46"/>
      <c r="E33" s="39" t="s">
        <v>1369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1370</v>
      </c>
      <c r="D34" s="37" t="s">
        <v>232</v>
      </c>
      <c r="E34" s="39" t="s">
        <v>1371</v>
      </c>
      <c r="F34" s="40" t="s">
        <v>234</v>
      </c>
      <c r="G34" s="41">
        <v>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1372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1360</v>
      </c>
      <c r="F36" s="46"/>
      <c r="G36" s="46"/>
      <c r="H36" s="46"/>
      <c r="I36" s="46"/>
      <c r="J36" s="47"/>
    </row>
    <row r="37" ht="60">
      <c r="A37" s="37" t="s">
        <v>202</v>
      </c>
      <c r="B37" s="45"/>
      <c r="C37" s="46"/>
      <c r="D37" s="46"/>
      <c r="E37" s="39" t="s">
        <v>235</v>
      </c>
      <c r="F37" s="46"/>
      <c r="G37" s="46"/>
      <c r="H37" s="46"/>
      <c r="I37" s="46"/>
      <c r="J37" s="47"/>
    </row>
    <row r="38" ht="30">
      <c r="A38" s="37" t="s">
        <v>193</v>
      </c>
      <c r="B38" s="37">
        <v>100</v>
      </c>
      <c r="C38" s="38" t="s">
        <v>1373</v>
      </c>
      <c r="D38" s="37" t="s">
        <v>1374</v>
      </c>
      <c r="E38" s="39" t="s">
        <v>1375</v>
      </c>
      <c r="F38" s="40" t="s">
        <v>286</v>
      </c>
      <c r="G38" s="41">
        <v>69.299999999999997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1376</v>
      </c>
      <c r="F39" s="46"/>
      <c r="G39" s="46"/>
      <c r="H39" s="46"/>
      <c r="I39" s="46"/>
      <c r="J39" s="47"/>
    </row>
    <row r="40" ht="60">
      <c r="A40" s="37" t="s">
        <v>200</v>
      </c>
      <c r="B40" s="45"/>
      <c r="C40" s="46"/>
      <c r="D40" s="46"/>
      <c r="E40" s="48" t="s">
        <v>1377</v>
      </c>
      <c r="F40" s="46"/>
      <c r="G40" s="46"/>
      <c r="H40" s="46"/>
      <c r="I40" s="46"/>
      <c r="J40" s="47"/>
    </row>
    <row r="41" ht="409.5">
      <c r="A41" s="37" t="s">
        <v>202</v>
      </c>
      <c r="B41" s="45"/>
      <c r="C41" s="46"/>
      <c r="D41" s="46"/>
      <c r="E41" s="39" t="s">
        <v>1378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894</v>
      </c>
      <c r="D42" s="34"/>
      <c r="E42" s="31" t="s">
        <v>895</v>
      </c>
      <c r="F42" s="34"/>
      <c r="G42" s="34"/>
      <c r="H42" s="34"/>
      <c r="I42" s="35">
        <f>SUMIFS(I43:I134,A43:A134,"P")</f>
        <v>0</v>
      </c>
      <c r="J42" s="36"/>
    </row>
    <row r="43">
      <c r="A43" s="37" t="s">
        <v>193</v>
      </c>
      <c r="B43" s="37">
        <v>102</v>
      </c>
      <c r="C43" s="38" t="s">
        <v>1379</v>
      </c>
      <c r="D43" s="37" t="s">
        <v>195</v>
      </c>
      <c r="E43" s="39" t="s">
        <v>1380</v>
      </c>
      <c r="F43" s="40" t="s">
        <v>1381</v>
      </c>
      <c r="G43" s="41">
        <v>500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1380</v>
      </c>
      <c r="F44" s="46"/>
      <c r="G44" s="46"/>
      <c r="H44" s="46"/>
      <c r="I44" s="46"/>
      <c r="J44" s="47"/>
    </row>
    <row r="45" ht="30">
      <c r="A45" s="37" t="s">
        <v>200</v>
      </c>
      <c r="B45" s="45"/>
      <c r="C45" s="46"/>
      <c r="D45" s="46"/>
      <c r="E45" s="48" t="s">
        <v>1382</v>
      </c>
      <c r="F45" s="46"/>
      <c r="G45" s="46"/>
      <c r="H45" s="46"/>
      <c r="I45" s="46"/>
      <c r="J45" s="47"/>
    </row>
    <row r="46" ht="409.5">
      <c r="A46" s="37" t="s">
        <v>202</v>
      </c>
      <c r="B46" s="45"/>
      <c r="C46" s="46"/>
      <c r="D46" s="46"/>
      <c r="E46" s="39" t="s">
        <v>1383</v>
      </c>
      <c r="F46" s="46"/>
      <c r="G46" s="46"/>
      <c r="H46" s="46"/>
      <c r="I46" s="46"/>
      <c r="J46" s="47"/>
    </row>
    <row r="47">
      <c r="A47" s="37" t="s">
        <v>193</v>
      </c>
      <c r="B47" s="37">
        <v>8</v>
      </c>
      <c r="C47" s="38" t="s">
        <v>1384</v>
      </c>
      <c r="D47" s="37" t="s">
        <v>232</v>
      </c>
      <c r="E47" s="39" t="s">
        <v>1385</v>
      </c>
      <c r="F47" s="40" t="s">
        <v>213</v>
      </c>
      <c r="G47" s="41">
        <v>432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1386</v>
      </c>
      <c r="F48" s="46"/>
      <c r="G48" s="46"/>
      <c r="H48" s="46"/>
      <c r="I48" s="46"/>
      <c r="J48" s="47"/>
    </row>
    <row r="49" ht="405">
      <c r="A49" s="37" t="s">
        <v>202</v>
      </c>
      <c r="B49" s="45"/>
      <c r="C49" s="46"/>
      <c r="D49" s="46"/>
      <c r="E49" s="39" t="s">
        <v>668</v>
      </c>
      <c r="F49" s="46"/>
      <c r="G49" s="46"/>
      <c r="H49" s="46"/>
      <c r="I49" s="46"/>
      <c r="J49" s="47"/>
    </row>
    <row r="50">
      <c r="A50" s="37" t="s">
        <v>193</v>
      </c>
      <c r="B50" s="37">
        <v>9</v>
      </c>
      <c r="C50" s="38" t="s">
        <v>1032</v>
      </c>
      <c r="D50" s="37" t="s">
        <v>232</v>
      </c>
      <c r="E50" s="39" t="s">
        <v>1033</v>
      </c>
      <c r="F50" s="40" t="s">
        <v>213</v>
      </c>
      <c r="G50" s="41">
        <v>2817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1387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48" t="s">
        <v>1388</v>
      </c>
      <c r="F52" s="46"/>
      <c r="G52" s="46"/>
      <c r="H52" s="46"/>
      <c r="I52" s="46"/>
      <c r="J52" s="47"/>
    </row>
    <row r="53" ht="409.5">
      <c r="A53" s="37" t="s">
        <v>202</v>
      </c>
      <c r="B53" s="45"/>
      <c r="C53" s="46"/>
      <c r="D53" s="46"/>
      <c r="E53" s="39" t="s">
        <v>677</v>
      </c>
      <c r="F53" s="46"/>
      <c r="G53" s="46"/>
      <c r="H53" s="46"/>
      <c r="I53" s="46"/>
      <c r="J53" s="47"/>
    </row>
    <row r="54">
      <c r="A54" s="37" t="s">
        <v>193</v>
      </c>
      <c r="B54" s="37">
        <v>10</v>
      </c>
      <c r="C54" s="38" t="s">
        <v>1389</v>
      </c>
      <c r="D54" s="37" t="s">
        <v>232</v>
      </c>
      <c r="E54" s="39" t="s">
        <v>1390</v>
      </c>
      <c r="F54" s="40" t="s">
        <v>213</v>
      </c>
      <c r="G54" s="41">
        <v>80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1391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48" t="s">
        <v>1392</v>
      </c>
      <c r="F56" s="46"/>
      <c r="G56" s="46"/>
      <c r="H56" s="46"/>
      <c r="I56" s="46"/>
      <c r="J56" s="47"/>
    </row>
    <row r="57" ht="375">
      <c r="A57" s="37" t="s">
        <v>202</v>
      </c>
      <c r="B57" s="45"/>
      <c r="C57" s="46"/>
      <c r="D57" s="46"/>
      <c r="E57" s="39" t="s">
        <v>1393</v>
      </c>
      <c r="F57" s="46"/>
      <c r="G57" s="46"/>
      <c r="H57" s="46"/>
      <c r="I57" s="46"/>
      <c r="J57" s="47"/>
    </row>
    <row r="58">
      <c r="A58" s="37" t="s">
        <v>193</v>
      </c>
      <c r="B58" s="37">
        <v>11</v>
      </c>
      <c r="C58" s="38" t="s">
        <v>1035</v>
      </c>
      <c r="D58" s="37" t="s">
        <v>232</v>
      </c>
      <c r="E58" s="39" t="s">
        <v>1036</v>
      </c>
      <c r="F58" s="40" t="s">
        <v>213</v>
      </c>
      <c r="G58" s="41">
        <v>80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1394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1392</v>
      </c>
      <c r="F60" s="46"/>
      <c r="G60" s="46"/>
      <c r="H60" s="46"/>
      <c r="I60" s="46"/>
      <c r="J60" s="47"/>
    </row>
    <row r="61" ht="405">
      <c r="A61" s="37" t="s">
        <v>202</v>
      </c>
      <c r="B61" s="45"/>
      <c r="C61" s="46"/>
      <c r="D61" s="46"/>
      <c r="E61" s="39" t="s">
        <v>1395</v>
      </c>
      <c r="F61" s="46"/>
      <c r="G61" s="46"/>
      <c r="H61" s="46"/>
      <c r="I61" s="46"/>
      <c r="J61" s="47"/>
    </row>
    <row r="62">
      <c r="A62" s="37" t="s">
        <v>193</v>
      </c>
      <c r="B62" s="37">
        <v>12</v>
      </c>
      <c r="C62" s="38" t="s">
        <v>1396</v>
      </c>
      <c r="D62" s="37" t="s">
        <v>232</v>
      </c>
      <c r="E62" s="39" t="s">
        <v>1397</v>
      </c>
      <c r="F62" s="40" t="s">
        <v>213</v>
      </c>
      <c r="G62" s="41">
        <v>22.5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1398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1399</v>
      </c>
      <c r="F64" s="46"/>
      <c r="G64" s="46"/>
      <c r="H64" s="46"/>
      <c r="I64" s="46"/>
      <c r="J64" s="47"/>
    </row>
    <row r="65" ht="390">
      <c r="A65" s="37" t="s">
        <v>202</v>
      </c>
      <c r="B65" s="45"/>
      <c r="C65" s="46"/>
      <c r="D65" s="46"/>
      <c r="E65" s="39" t="s">
        <v>1400</v>
      </c>
      <c r="F65" s="46"/>
      <c r="G65" s="46"/>
      <c r="H65" s="46"/>
      <c r="I65" s="46"/>
      <c r="J65" s="47"/>
    </row>
    <row r="66">
      <c r="A66" s="37" t="s">
        <v>193</v>
      </c>
      <c r="B66" s="37">
        <v>13</v>
      </c>
      <c r="C66" s="38" t="s">
        <v>685</v>
      </c>
      <c r="D66" s="37" t="s">
        <v>232</v>
      </c>
      <c r="E66" s="39" t="s">
        <v>686</v>
      </c>
      <c r="F66" s="40" t="s">
        <v>213</v>
      </c>
      <c r="G66" s="41">
        <v>700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1401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1402</v>
      </c>
      <c r="F68" s="46"/>
      <c r="G68" s="46"/>
      <c r="H68" s="46"/>
      <c r="I68" s="46"/>
      <c r="J68" s="47"/>
    </row>
    <row r="69" ht="330">
      <c r="A69" s="37" t="s">
        <v>202</v>
      </c>
      <c r="B69" s="45"/>
      <c r="C69" s="46"/>
      <c r="D69" s="46"/>
      <c r="E69" s="39" t="s">
        <v>688</v>
      </c>
      <c r="F69" s="46"/>
      <c r="G69" s="46"/>
      <c r="H69" s="46"/>
      <c r="I69" s="46"/>
      <c r="J69" s="47"/>
    </row>
    <row r="70">
      <c r="A70" s="37" t="s">
        <v>193</v>
      </c>
      <c r="B70" s="37">
        <v>14</v>
      </c>
      <c r="C70" s="38" t="s">
        <v>898</v>
      </c>
      <c r="D70" s="37" t="s">
        <v>232</v>
      </c>
      <c r="E70" s="39" t="s">
        <v>899</v>
      </c>
      <c r="F70" s="40" t="s">
        <v>213</v>
      </c>
      <c r="G70" s="41">
        <v>700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1403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1402</v>
      </c>
      <c r="F72" s="46"/>
      <c r="G72" s="46"/>
      <c r="H72" s="46"/>
      <c r="I72" s="46"/>
      <c r="J72" s="47"/>
    </row>
    <row r="73" ht="330">
      <c r="A73" s="37" t="s">
        <v>202</v>
      </c>
      <c r="B73" s="45"/>
      <c r="C73" s="46"/>
      <c r="D73" s="46"/>
      <c r="E73" s="39" t="s">
        <v>901</v>
      </c>
      <c r="F73" s="46"/>
      <c r="G73" s="46"/>
      <c r="H73" s="46"/>
      <c r="I73" s="46"/>
      <c r="J73" s="47"/>
    </row>
    <row r="74">
      <c r="A74" s="37" t="s">
        <v>193</v>
      </c>
      <c r="B74" s="37">
        <v>15</v>
      </c>
      <c r="C74" s="38" t="s">
        <v>1404</v>
      </c>
      <c r="D74" s="37" t="s">
        <v>894</v>
      </c>
      <c r="E74" s="39" t="s">
        <v>1405</v>
      </c>
      <c r="F74" s="40" t="s">
        <v>213</v>
      </c>
      <c r="G74" s="41">
        <v>131.19999999999999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45">
      <c r="A75" s="37" t="s">
        <v>198</v>
      </c>
      <c r="B75" s="45"/>
      <c r="C75" s="46"/>
      <c r="D75" s="46"/>
      <c r="E75" s="39" t="s">
        <v>1406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1407</v>
      </c>
      <c r="F76" s="46"/>
      <c r="G76" s="46"/>
      <c r="H76" s="46"/>
      <c r="I76" s="46"/>
      <c r="J76" s="47"/>
    </row>
    <row r="77" ht="345">
      <c r="A77" s="37" t="s">
        <v>202</v>
      </c>
      <c r="B77" s="45"/>
      <c r="C77" s="46"/>
      <c r="D77" s="46"/>
      <c r="E77" s="39" t="s">
        <v>1408</v>
      </c>
      <c r="F77" s="46"/>
      <c r="G77" s="46"/>
      <c r="H77" s="46"/>
      <c r="I77" s="46"/>
      <c r="J77" s="47"/>
    </row>
    <row r="78">
      <c r="A78" s="37" t="s">
        <v>193</v>
      </c>
      <c r="B78" s="37">
        <v>16</v>
      </c>
      <c r="C78" s="38" t="s">
        <v>1404</v>
      </c>
      <c r="D78" s="37" t="s">
        <v>229</v>
      </c>
      <c r="E78" s="39" t="s">
        <v>1405</v>
      </c>
      <c r="F78" s="40" t="s">
        <v>213</v>
      </c>
      <c r="G78" s="41">
        <v>73.060000000000002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45">
      <c r="A79" s="37" t="s">
        <v>198</v>
      </c>
      <c r="B79" s="45"/>
      <c r="C79" s="46"/>
      <c r="D79" s="46"/>
      <c r="E79" s="39" t="s">
        <v>1409</v>
      </c>
      <c r="F79" s="46"/>
      <c r="G79" s="46"/>
      <c r="H79" s="46"/>
      <c r="I79" s="46"/>
      <c r="J79" s="47"/>
    </row>
    <row r="80">
      <c r="A80" s="37" t="s">
        <v>200</v>
      </c>
      <c r="B80" s="45"/>
      <c r="C80" s="46"/>
      <c r="D80" s="46"/>
      <c r="E80" s="48" t="s">
        <v>1410</v>
      </c>
      <c r="F80" s="46"/>
      <c r="G80" s="46"/>
      <c r="H80" s="46"/>
      <c r="I80" s="46"/>
      <c r="J80" s="47"/>
    </row>
    <row r="81" ht="345">
      <c r="A81" s="37" t="s">
        <v>202</v>
      </c>
      <c r="B81" s="45"/>
      <c r="C81" s="46"/>
      <c r="D81" s="46"/>
      <c r="E81" s="39" t="s">
        <v>1408</v>
      </c>
      <c r="F81" s="46"/>
      <c r="G81" s="46"/>
      <c r="H81" s="46"/>
      <c r="I81" s="46"/>
      <c r="J81" s="47"/>
    </row>
    <row r="82">
      <c r="A82" s="37" t="s">
        <v>193</v>
      </c>
      <c r="B82" s="37">
        <v>17</v>
      </c>
      <c r="C82" s="38" t="s">
        <v>1411</v>
      </c>
      <c r="D82" s="37" t="s">
        <v>232</v>
      </c>
      <c r="E82" s="39" t="s">
        <v>1412</v>
      </c>
      <c r="F82" s="40" t="s">
        <v>213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1413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48" t="s">
        <v>1414</v>
      </c>
      <c r="F84" s="46"/>
      <c r="G84" s="46"/>
      <c r="H84" s="46"/>
      <c r="I84" s="46"/>
      <c r="J84" s="47"/>
    </row>
    <row r="85" ht="360">
      <c r="A85" s="37" t="s">
        <v>202</v>
      </c>
      <c r="B85" s="45"/>
      <c r="C85" s="46"/>
      <c r="D85" s="46"/>
      <c r="E85" s="39" t="s">
        <v>1415</v>
      </c>
      <c r="F85" s="46"/>
      <c r="G85" s="46"/>
      <c r="H85" s="46"/>
      <c r="I85" s="46"/>
      <c r="J85" s="47"/>
    </row>
    <row r="86">
      <c r="A86" s="37" t="s">
        <v>193</v>
      </c>
      <c r="B86" s="37">
        <v>18</v>
      </c>
      <c r="C86" s="38" t="s">
        <v>1416</v>
      </c>
      <c r="D86" s="37" t="s">
        <v>232</v>
      </c>
      <c r="E86" s="39" t="s">
        <v>1417</v>
      </c>
      <c r="F86" s="40" t="s">
        <v>226</v>
      </c>
      <c r="G86" s="41">
        <v>52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1418</v>
      </c>
      <c r="F87" s="46"/>
      <c r="G87" s="46"/>
      <c r="H87" s="46"/>
      <c r="I87" s="46"/>
      <c r="J87" s="47"/>
    </row>
    <row r="88">
      <c r="A88" s="37" t="s">
        <v>200</v>
      </c>
      <c r="B88" s="45"/>
      <c r="C88" s="46"/>
      <c r="D88" s="46"/>
      <c r="E88" s="48" t="s">
        <v>1419</v>
      </c>
      <c r="F88" s="46"/>
      <c r="G88" s="46"/>
      <c r="H88" s="46"/>
      <c r="I88" s="46"/>
      <c r="J88" s="47"/>
    </row>
    <row r="89" ht="75">
      <c r="A89" s="37" t="s">
        <v>202</v>
      </c>
      <c r="B89" s="45"/>
      <c r="C89" s="46"/>
      <c r="D89" s="46"/>
      <c r="E89" s="39" t="s">
        <v>1420</v>
      </c>
      <c r="F89" s="46"/>
      <c r="G89" s="46"/>
      <c r="H89" s="46"/>
      <c r="I89" s="46"/>
      <c r="J89" s="47"/>
    </row>
    <row r="90">
      <c r="A90" s="37" t="s">
        <v>193</v>
      </c>
      <c r="B90" s="37">
        <v>19</v>
      </c>
      <c r="C90" s="38" t="s">
        <v>1421</v>
      </c>
      <c r="D90" s="37" t="s">
        <v>232</v>
      </c>
      <c r="E90" s="39" t="s">
        <v>1422</v>
      </c>
      <c r="F90" s="40" t="s">
        <v>226</v>
      </c>
      <c r="G90" s="41">
        <v>2160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1422</v>
      </c>
      <c r="F91" s="46"/>
      <c r="G91" s="46"/>
      <c r="H91" s="46"/>
      <c r="I91" s="46"/>
      <c r="J91" s="47"/>
    </row>
    <row r="92" ht="75">
      <c r="A92" s="37" t="s">
        <v>202</v>
      </c>
      <c r="B92" s="45"/>
      <c r="C92" s="46"/>
      <c r="D92" s="46"/>
      <c r="E92" s="39" t="s">
        <v>1423</v>
      </c>
      <c r="F92" s="46"/>
      <c r="G92" s="46"/>
      <c r="H92" s="46"/>
      <c r="I92" s="46"/>
      <c r="J92" s="47"/>
    </row>
    <row r="93">
      <c r="A93" s="37" t="s">
        <v>193</v>
      </c>
      <c r="B93" s="37">
        <v>20</v>
      </c>
      <c r="C93" s="38" t="s">
        <v>1424</v>
      </c>
      <c r="D93" s="37" t="s">
        <v>894</v>
      </c>
      <c r="E93" s="39" t="s">
        <v>1425</v>
      </c>
      <c r="F93" s="40" t="s">
        <v>226</v>
      </c>
      <c r="G93" s="41">
        <v>2160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1425</v>
      </c>
      <c r="F94" s="46"/>
      <c r="G94" s="46"/>
      <c r="H94" s="46"/>
      <c r="I94" s="46"/>
      <c r="J94" s="47"/>
    </row>
    <row r="95" ht="75">
      <c r="A95" s="37" t="s">
        <v>202</v>
      </c>
      <c r="B95" s="45"/>
      <c r="C95" s="46"/>
      <c r="D95" s="46"/>
      <c r="E95" s="39" t="s">
        <v>1426</v>
      </c>
      <c r="F95" s="46"/>
      <c r="G95" s="46"/>
      <c r="H95" s="46"/>
      <c r="I95" s="46"/>
      <c r="J95" s="47"/>
    </row>
    <row r="96">
      <c r="A96" s="37" t="s">
        <v>193</v>
      </c>
      <c r="B96" s="37">
        <v>21</v>
      </c>
      <c r="C96" s="38" t="s">
        <v>1424</v>
      </c>
      <c r="D96" s="37" t="s">
        <v>229</v>
      </c>
      <c r="E96" s="39" t="s">
        <v>1425</v>
      </c>
      <c r="F96" s="40" t="s">
        <v>226</v>
      </c>
      <c r="G96" s="41">
        <v>52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1425</v>
      </c>
      <c r="F97" s="46"/>
      <c r="G97" s="46"/>
      <c r="H97" s="46"/>
      <c r="I97" s="46"/>
      <c r="J97" s="47"/>
    </row>
    <row r="98">
      <c r="A98" s="37" t="s">
        <v>200</v>
      </c>
      <c r="B98" s="45"/>
      <c r="C98" s="46"/>
      <c r="D98" s="46"/>
      <c r="E98" s="48" t="s">
        <v>1419</v>
      </c>
      <c r="F98" s="46"/>
      <c r="G98" s="46"/>
      <c r="H98" s="46"/>
      <c r="I98" s="46"/>
      <c r="J98" s="47"/>
    </row>
    <row r="99" ht="75">
      <c r="A99" s="37" t="s">
        <v>202</v>
      </c>
      <c r="B99" s="45"/>
      <c r="C99" s="46"/>
      <c r="D99" s="46"/>
      <c r="E99" s="39" t="s">
        <v>1426</v>
      </c>
      <c r="F99" s="46"/>
      <c r="G99" s="46"/>
      <c r="H99" s="46"/>
      <c r="I99" s="46"/>
      <c r="J99" s="47"/>
    </row>
    <row r="100">
      <c r="A100" s="37" t="s">
        <v>193</v>
      </c>
      <c r="B100" s="37">
        <v>22</v>
      </c>
      <c r="C100" s="38" t="s">
        <v>1427</v>
      </c>
      <c r="D100" s="37" t="s">
        <v>232</v>
      </c>
      <c r="E100" s="39" t="s">
        <v>1428</v>
      </c>
      <c r="F100" s="40" t="s">
        <v>226</v>
      </c>
      <c r="G100" s="41">
        <v>2160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1428</v>
      </c>
      <c r="F101" s="46"/>
      <c r="G101" s="46"/>
      <c r="H101" s="46"/>
      <c r="I101" s="46"/>
      <c r="J101" s="47"/>
    </row>
    <row r="102" ht="105">
      <c r="A102" s="37" t="s">
        <v>202</v>
      </c>
      <c r="B102" s="45"/>
      <c r="C102" s="46"/>
      <c r="D102" s="46"/>
      <c r="E102" s="39" t="s">
        <v>1429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23</v>
      </c>
      <c r="C103" s="38" t="s">
        <v>1430</v>
      </c>
      <c r="D103" s="37" t="s">
        <v>232</v>
      </c>
      <c r="E103" s="39" t="s">
        <v>1431</v>
      </c>
      <c r="F103" s="40" t="s">
        <v>226</v>
      </c>
      <c r="G103" s="41">
        <v>2160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1431</v>
      </c>
      <c r="F104" s="46"/>
      <c r="G104" s="46"/>
      <c r="H104" s="46"/>
      <c r="I104" s="46"/>
      <c r="J104" s="47"/>
    </row>
    <row r="105" ht="75">
      <c r="A105" s="37" t="s">
        <v>202</v>
      </c>
      <c r="B105" s="45"/>
      <c r="C105" s="46"/>
      <c r="D105" s="46"/>
      <c r="E105" s="39" t="s">
        <v>1432</v>
      </c>
      <c r="F105" s="46"/>
      <c r="G105" s="46"/>
      <c r="H105" s="46"/>
      <c r="I105" s="46"/>
      <c r="J105" s="47"/>
    </row>
    <row r="106">
      <c r="A106" s="37" t="s">
        <v>193</v>
      </c>
      <c r="B106" s="37">
        <v>24</v>
      </c>
      <c r="C106" s="38" t="s">
        <v>1433</v>
      </c>
      <c r="D106" s="37" t="s">
        <v>232</v>
      </c>
      <c r="E106" s="39" t="s">
        <v>1434</v>
      </c>
      <c r="F106" s="40" t="s">
        <v>226</v>
      </c>
      <c r="G106" s="41">
        <v>210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1434</v>
      </c>
      <c r="F107" s="46"/>
      <c r="G107" s="46"/>
      <c r="H107" s="46"/>
      <c r="I107" s="46"/>
      <c r="J107" s="47"/>
    </row>
    <row r="108" ht="105">
      <c r="A108" s="37" t="s">
        <v>202</v>
      </c>
      <c r="B108" s="45"/>
      <c r="C108" s="46"/>
      <c r="D108" s="46"/>
      <c r="E108" s="39" t="s">
        <v>1435</v>
      </c>
      <c r="F108" s="46"/>
      <c r="G108" s="46"/>
      <c r="H108" s="46"/>
      <c r="I108" s="46"/>
      <c r="J108" s="47"/>
    </row>
    <row r="109">
      <c r="A109" s="37" t="s">
        <v>193</v>
      </c>
      <c r="B109" s="37">
        <v>25</v>
      </c>
      <c r="C109" s="38" t="s">
        <v>1436</v>
      </c>
      <c r="D109" s="37" t="s">
        <v>232</v>
      </c>
      <c r="E109" s="39" t="s">
        <v>1437</v>
      </c>
      <c r="F109" s="40" t="s">
        <v>226</v>
      </c>
      <c r="G109" s="41">
        <v>630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1437</v>
      </c>
      <c r="F110" s="46"/>
      <c r="G110" s="46"/>
      <c r="H110" s="46"/>
      <c r="I110" s="46"/>
      <c r="J110" s="47"/>
    </row>
    <row r="111" ht="60">
      <c r="A111" s="37" t="s">
        <v>202</v>
      </c>
      <c r="B111" s="45"/>
      <c r="C111" s="46"/>
      <c r="D111" s="46"/>
      <c r="E111" s="39" t="s">
        <v>1438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26</v>
      </c>
      <c r="C112" s="38" t="s">
        <v>1439</v>
      </c>
      <c r="D112" s="37" t="s">
        <v>232</v>
      </c>
      <c r="E112" s="39" t="s">
        <v>1440</v>
      </c>
      <c r="F112" s="40" t="s">
        <v>226</v>
      </c>
      <c r="G112" s="41">
        <v>321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1440</v>
      </c>
      <c r="F113" s="46"/>
      <c r="G113" s="46"/>
      <c r="H113" s="46"/>
      <c r="I113" s="46"/>
      <c r="J113" s="47"/>
    </row>
    <row r="114" ht="90">
      <c r="A114" s="37" t="s">
        <v>202</v>
      </c>
      <c r="B114" s="45"/>
      <c r="C114" s="46"/>
      <c r="D114" s="46"/>
      <c r="E114" s="39" t="s">
        <v>1441</v>
      </c>
      <c r="F114" s="46"/>
      <c r="G114" s="46"/>
      <c r="H114" s="46"/>
      <c r="I114" s="46"/>
      <c r="J114" s="47"/>
    </row>
    <row r="115">
      <c r="A115" s="37" t="s">
        <v>193</v>
      </c>
      <c r="B115" s="37">
        <v>27</v>
      </c>
      <c r="C115" s="38" t="s">
        <v>1442</v>
      </c>
      <c r="D115" s="37" t="s">
        <v>232</v>
      </c>
      <c r="E115" s="39" t="s">
        <v>1443</v>
      </c>
      <c r="F115" s="40" t="s">
        <v>292</v>
      </c>
      <c r="G115" s="41">
        <v>309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1443</v>
      </c>
      <c r="F116" s="46"/>
      <c r="G116" s="46"/>
      <c r="H116" s="46"/>
      <c r="I116" s="46"/>
      <c r="J116" s="47"/>
    </row>
    <row r="117" ht="90">
      <c r="A117" s="37" t="s">
        <v>202</v>
      </c>
      <c r="B117" s="45"/>
      <c r="C117" s="46"/>
      <c r="D117" s="46"/>
      <c r="E117" s="39" t="s">
        <v>1444</v>
      </c>
      <c r="F117" s="46"/>
      <c r="G117" s="46"/>
      <c r="H117" s="46"/>
      <c r="I117" s="46"/>
      <c r="J117" s="47"/>
    </row>
    <row r="118">
      <c r="A118" s="37" t="s">
        <v>193</v>
      </c>
      <c r="B118" s="37">
        <v>28</v>
      </c>
      <c r="C118" s="38" t="s">
        <v>1445</v>
      </c>
      <c r="D118" s="37" t="s">
        <v>232</v>
      </c>
      <c r="E118" s="39" t="s">
        <v>1446</v>
      </c>
      <c r="F118" s="40" t="s">
        <v>292</v>
      </c>
      <c r="G118" s="41">
        <v>107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39" t="s">
        <v>1447</v>
      </c>
      <c r="F119" s="46"/>
      <c r="G119" s="46"/>
      <c r="H119" s="46"/>
      <c r="I119" s="46"/>
      <c r="J119" s="47"/>
    </row>
    <row r="120" ht="150">
      <c r="A120" s="37" t="s">
        <v>202</v>
      </c>
      <c r="B120" s="45"/>
      <c r="C120" s="46"/>
      <c r="D120" s="46"/>
      <c r="E120" s="39" t="s">
        <v>1448</v>
      </c>
      <c r="F120" s="46"/>
      <c r="G120" s="46"/>
      <c r="H120" s="46"/>
      <c r="I120" s="46"/>
      <c r="J120" s="47"/>
    </row>
    <row r="121" ht="30">
      <c r="A121" s="37" t="s">
        <v>193</v>
      </c>
      <c r="B121" s="37">
        <v>29</v>
      </c>
      <c r="C121" s="38" t="s">
        <v>1449</v>
      </c>
      <c r="D121" s="37" t="s">
        <v>232</v>
      </c>
      <c r="E121" s="39" t="s">
        <v>1450</v>
      </c>
      <c r="F121" s="40" t="s">
        <v>292</v>
      </c>
      <c r="G121" s="41">
        <v>103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1451</v>
      </c>
      <c r="F122" s="46"/>
      <c r="G122" s="46"/>
      <c r="H122" s="46"/>
      <c r="I122" s="46"/>
      <c r="J122" s="47"/>
    </row>
    <row r="123" ht="210">
      <c r="A123" s="37" t="s">
        <v>202</v>
      </c>
      <c r="B123" s="45"/>
      <c r="C123" s="46"/>
      <c r="D123" s="46"/>
      <c r="E123" s="39" t="s">
        <v>1452</v>
      </c>
      <c r="F123" s="46"/>
      <c r="G123" s="46"/>
      <c r="H123" s="46"/>
      <c r="I123" s="46"/>
      <c r="J123" s="47"/>
    </row>
    <row r="124">
      <c r="A124" s="37" t="s">
        <v>193</v>
      </c>
      <c r="B124" s="37">
        <v>30</v>
      </c>
      <c r="C124" s="38" t="s">
        <v>1453</v>
      </c>
      <c r="D124" s="37" t="s">
        <v>232</v>
      </c>
      <c r="E124" s="39" t="s">
        <v>1454</v>
      </c>
      <c r="F124" s="40" t="s">
        <v>213</v>
      </c>
      <c r="G124" s="41">
        <v>100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1454</v>
      </c>
      <c r="F125" s="46"/>
      <c r="G125" s="46"/>
      <c r="H125" s="46"/>
      <c r="I125" s="46"/>
      <c r="J125" s="47"/>
    </row>
    <row r="126" ht="90">
      <c r="A126" s="37" t="s">
        <v>202</v>
      </c>
      <c r="B126" s="45"/>
      <c r="C126" s="46"/>
      <c r="D126" s="46"/>
      <c r="E126" s="39" t="s">
        <v>1455</v>
      </c>
      <c r="F126" s="46"/>
      <c r="G126" s="46"/>
      <c r="H126" s="46"/>
      <c r="I126" s="46"/>
      <c r="J126" s="47"/>
    </row>
    <row r="127">
      <c r="A127" s="37" t="s">
        <v>193</v>
      </c>
      <c r="B127" s="37">
        <v>101</v>
      </c>
      <c r="C127" s="38" t="s">
        <v>1456</v>
      </c>
      <c r="D127" s="37" t="s">
        <v>195</v>
      </c>
      <c r="E127" s="39" t="s">
        <v>1457</v>
      </c>
      <c r="F127" s="40" t="s">
        <v>226</v>
      </c>
      <c r="G127" s="41">
        <v>70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39" t="s">
        <v>1457</v>
      </c>
      <c r="F128" s="46"/>
      <c r="G128" s="46"/>
      <c r="H128" s="46"/>
      <c r="I128" s="46"/>
      <c r="J128" s="47"/>
    </row>
    <row r="129">
      <c r="A129" s="37" t="s">
        <v>200</v>
      </c>
      <c r="B129" s="45"/>
      <c r="C129" s="46"/>
      <c r="D129" s="46"/>
      <c r="E129" s="48" t="s">
        <v>1458</v>
      </c>
      <c r="F129" s="46"/>
      <c r="G129" s="46"/>
      <c r="H129" s="46"/>
      <c r="I129" s="46"/>
      <c r="J129" s="47"/>
    </row>
    <row r="130" ht="270">
      <c r="A130" s="37" t="s">
        <v>202</v>
      </c>
      <c r="B130" s="45"/>
      <c r="C130" s="46"/>
      <c r="D130" s="46"/>
      <c r="E130" s="39" t="s">
        <v>1459</v>
      </c>
      <c r="F130" s="46"/>
      <c r="G130" s="46"/>
      <c r="H130" s="46"/>
      <c r="I130" s="46"/>
      <c r="J130" s="47"/>
    </row>
    <row r="131">
      <c r="A131" s="37" t="s">
        <v>193</v>
      </c>
      <c r="B131" s="37">
        <v>103</v>
      </c>
      <c r="C131" s="38" t="s">
        <v>1460</v>
      </c>
      <c r="D131" s="37" t="s">
        <v>195</v>
      </c>
      <c r="E131" s="39" t="s">
        <v>1461</v>
      </c>
      <c r="F131" s="40" t="s">
        <v>197</v>
      </c>
      <c r="G131" s="41">
        <v>168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1461</v>
      </c>
      <c r="F132" s="46"/>
      <c r="G132" s="46"/>
      <c r="H132" s="46"/>
      <c r="I132" s="46"/>
      <c r="J132" s="47"/>
    </row>
    <row r="133">
      <c r="A133" s="37" t="s">
        <v>200</v>
      </c>
      <c r="B133" s="45"/>
      <c r="C133" s="46"/>
      <c r="D133" s="46"/>
      <c r="E133" s="48" t="s">
        <v>1462</v>
      </c>
      <c r="F133" s="46"/>
      <c r="G133" s="46"/>
      <c r="H133" s="46"/>
      <c r="I133" s="46"/>
      <c r="J133" s="47"/>
    </row>
    <row r="134" ht="409.5">
      <c r="A134" s="37" t="s">
        <v>202</v>
      </c>
      <c r="B134" s="45"/>
      <c r="C134" s="46"/>
      <c r="D134" s="46"/>
      <c r="E134" s="39" t="s">
        <v>1463</v>
      </c>
      <c r="F134" s="46"/>
      <c r="G134" s="46"/>
      <c r="H134" s="46"/>
      <c r="I134" s="46"/>
      <c r="J134" s="47"/>
    </row>
    <row r="135">
      <c r="A135" s="31" t="s">
        <v>190</v>
      </c>
      <c r="B135" s="32"/>
      <c r="C135" s="33" t="s">
        <v>229</v>
      </c>
      <c r="D135" s="34"/>
      <c r="E135" s="31" t="s">
        <v>902</v>
      </c>
      <c r="F135" s="34"/>
      <c r="G135" s="34"/>
      <c r="H135" s="34"/>
      <c r="I135" s="35">
        <f>SUMIFS(I136:I203,A136:A203,"P")</f>
        <v>0</v>
      </c>
      <c r="J135" s="36"/>
    </row>
    <row r="136">
      <c r="A136" s="37" t="s">
        <v>193</v>
      </c>
      <c r="B136" s="37">
        <v>31</v>
      </c>
      <c r="C136" s="38" t="s">
        <v>1464</v>
      </c>
      <c r="D136" s="37" t="s">
        <v>232</v>
      </c>
      <c r="E136" s="39" t="s">
        <v>1465</v>
      </c>
      <c r="F136" s="40" t="s">
        <v>213</v>
      </c>
      <c r="G136" s="41">
        <v>2.0299999999999998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1466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48" t="s">
        <v>1467</v>
      </c>
      <c r="F138" s="46"/>
      <c r="G138" s="46"/>
      <c r="H138" s="46"/>
      <c r="I138" s="46"/>
      <c r="J138" s="47"/>
    </row>
    <row r="139" ht="105">
      <c r="A139" s="37" t="s">
        <v>202</v>
      </c>
      <c r="B139" s="45"/>
      <c r="C139" s="46"/>
      <c r="D139" s="46"/>
      <c r="E139" s="39" t="s">
        <v>1468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32</v>
      </c>
      <c r="C140" s="38" t="s">
        <v>1469</v>
      </c>
      <c r="D140" s="37" t="s">
        <v>232</v>
      </c>
      <c r="E140" s="39" t="s">
        <v>1470</v>
      </c>
      <c r="F140" s="40" t="s">
        <v>213</v>
      </c>
      <c r="G140" s="41">
        <v>2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198</v>
      </c>
      <c r="B141" s="45"/>
      <c r="C141" s="46"/>
      <c r="D141" s="46"/>
      <c r="E141" s="39" t="s">
        <v>1471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48" t="s">
        <v>1414</v>
      </c>
      <c r="F142" s="46"/>
      <c r="G142" s="46"/>
      <c r="H142" s="46"/>
      <c r="I142" s="46"/>
      <c r="J142" s="47"/>
    </row>
    <row r="143" ht="105">
      <c r="A143" s="37" t="s">
        <v>202</v>
      </c>
      <c r="B143" s="45"/>
      <c r="C143" s="46"/>
      <c r="D143" s="46"/>
      <c r="E143" s="39" t="s">
        <v>1468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33</v>
      </c>
      <c r="C144" s="38" t="s">
        <v>1472</v>
      </c>
      <c r="D144" s="37" t="s">
        <v>232</v>
      </c>
      <c r="E144" s="39" t="s">
        <v>1473</v>
      </c>
      <c r="F144" s="40" t="s">
        <v>226</v>
      </c>
      <c r="G144" s="41">
        <v>200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45">
      <c r="A145" s="37" t="s">
        <v>198</v>
      </c>
      <c r="B145" s="45"/>
      <c r="C145" s="46"/>
      <c r="D145" s="46"/>
      <c r="E145" s="39" t="s">
        <v>1474</v>
      </c>
      <c r="F145" s="46"/>
      <c r="G145" s="46"/>
      <c r="H145" s="46"/>
      <c r="I145" s="46"/>
      <c r="J145" s="47"/>
    </row>
    <row r="146">
      <c r="A146" s="37" t="s">
        <v>200</v>
      </c>
      <c r="B146" s="45"/>
      <c r="C146" s="46"/>
      <c r="D146" s="46"/>
      <c r="E146" s="48" t="s">
        <v>1475</v>
      </c>
      <c r="F146" s="46"/>
      <c r="G146" s="46"/>
      <c r="H146" s="46"/>
      <c r="I146" s="46"/>
      <c r="J146" s="47"/>
    </row>
    <row r="147" ht="105">
      <c r="A147" s="37" t="s">
        <v>202</v>
      </c>
      <c r="B147" s="45"/>
      <c r="C147" s="46"/>
      <c r="D147" s="46"/>
      <c r="E147" s="39" t="s">
        <v>1476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34</v>
      </c>
      <c r="C148" s="38" t="s">
        <v>908</v>
      </c>
      <c r="D148" s="37" t="s">
        <v>232</v>
      </c>
      <c r="E148" s="39" t="s">
        <v>909</v>
      </c>
      <c r="F148" s="40" t="s">
        <v>213</v>
      </c>
      <c r="G148" s="41">
        <v>373.22000000000003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909</v>
      </c>
      <c r="F149" s="46"/>
      <c r="G149" s="46"/>
      <c r="H149" s="46"/>
      <c r="I149" s="46"/>
      <c r="J149" s="47"/>
    </row>
    <row r="150">
      <c r="A150" s="37" t="s">
        <v>200</v>
      </c>
      <c r="B150" s="45"/>
      <c r="C150" s="46"/>
      <c r="D150" s="46"/>
      <c r="E150" s="48" t="s">
        <v>1477</v>
      </c>
      <c r="F150" s="46"/>
      <c r="G150" s="46"/>
      <c r="H150" s="46"/>
      <c r="I150" s="46"/>
      <c r="J150" s="47"/>
    </row>
    <row r="151" ht="409.5">
      <c r="A151" s="37" t="s">
        <v>202</v>
      </c>
      <c r="B151" s="45"/>
      <c r="C151" s="46"/>
      <c r="D151" s="46"/>
      <c r="E151" s="39" t="s">
        <v>907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35</v>
      </c>
      <c r="C152" s="38" t="s">
        <v>1478</v>
      </c>
      <c r="D152" s="37" t="s">
        <v>232</v>
      </c>
      <c r="E152" s="39" t="s">
        <v>1479</v>
      </c>
      <c r="F152" s="40" t="s">
        <v>286</v>
      </c>
      <c r="G152" s="41">
        <v>37.32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1480</v>
      </c>
      <c r="F153" s="46"/>
      <c r="G153" s="46"/>
      <c r="H153" s="46"/>
      <c r="I153" s="46"/>
      <c r="J153" s="47"/>
    </row>
    <row r="154">
      <c r="A154" s="37" t="s">
        <v>200</v>
      </c>
      <c r="B154" s="45"/>
      <c r="C154" s="46"/>
      <c r="D154" s="46"/>
      <c r="E154" s="48" t="s">
        <v>1481</v>
      </c>
      <c r="F154" s="46"/>
      <c r="G154" s="46"/>
      <c r="H154" s="46"/>
      <c r="I154" s="46"/>
      <c r="J154" s="47"/>
    </row>
    <row r="155" ht="360">
      <c r="A155" s="37" t="s">
        <v>202</v>
      </c>
      <c r="B155" s="45"/>
      <c r="C155" s="46"/>
      <c r="D155" s="46"/>
      <c r="E155" s="39" t="s">
        <v>916</v>
      </c>
      <c r="F155" s="46"/>
      <c r="G155" s="46"/>
      <c r="H155" s="46"/>
      <c r="I155" s="46"/>
      <c r="J155" s="47"/>
    </row>
    <row r="156">
      <c r="A156" s="37" t="s">
        <v>193</v>
      </c>
      <c r="B156" s="37">
        <v>104</v>
      </c>
      <c r="C156" s="38" t="s">
        <v>1482</v>
      </c>
      <c r="D156" s="37" t="s">
        <v>195</v>
      </c>
      <c r="E156" s="39" t="s">
        <v>1483</v>
      </c>
      <c r="F156" s="40" t="s">
        <v>286</v>
      </c>
      <c r="G156" s="41">
        <v>15.624000000000001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>
      <c r="A157" s="37" t="s">
        <v>198</v>
      </c>
      <c r="B157" s="45"/>
      <c r="C157" s="46"/>
      <c r="D157" s="46"/>
      <c r="E157" s="39" t="s">
        <v>1483</v>
      </c>
      <c r="F157" s="46"/>
      <c r="G157" s="46"/>
      <c r="H157" s="46"/>
      <c r="I157" s="46"/>
      <c r="J157" s="47"/>
    </row>
    <row r="158">
      <c r="A158" s="37" t="s">
        <v>200</v>
      </c>
      <c r="B158" s="45"/>
      <c r="C158" s="46"/>
      <c r="D158" s="46"/>
      <c r="E158" s="48" t="s">
        <v>1484</v>
      </c>
      <c r="F158" s="46"/>
      <c r="G158" s="46"/>
      <c r="H158" s="46"/>
      <c r="I158" s="46"/>
      <c r="J158" s="47"/>
    </row>
    <row r="159" ht="360">
      <c r="A159" s="37" t="s">
        <v>202</v>
      </c>
      <c r="B159" s="45"/>
      <c r="C159" s="46"/>
      <c r="D159" s="46"/>
      <c r="E159" s="39" t="s">
        <v>1485</v>
      </c>
      <c r="F159" s="46"/>
      <c r="G159" s="46"/>
      <c r="H159" s="46"/>
      <c r="I159" s="46"/>
      <c r="J159" s="47"/>
    </row>
    <row r="160">
      <c r="A160" s="37" t="s">
        <v>193</v>
      </c>
      <c r="B160" s="37">
        <v>36</v>
      </c>
      <c r="C160" s="38" t="s">
        <v>1486</v>
      </c>
      <c r="D160" s="37" t="s">
        <v>232</v>
      </c>
      <c r="E160" s="39" t="s">
        <v>1487</v>
      </c>
      <c r="F160" s="40" t="s">
        <v>226</v>
      </c>
      <c r="G160" s="41">
        <v>134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39" t="s">
        <v>1487</v>
      </c>
      <c r="F161" s="46"/>
      <c r="G161" s="46"/>
      <c r="H161" s="46"/>
      <c r="I161" s="46"/>
      <c r="J161" s="47"/>
    </row>
    <row r="162">
      <c r="A162" s="37" t="s">
        <v>200</v>
      </c>
      <c r="B162" s="45"/>
      <c r="C162" s="46"/>
      <c r="D162" s="46"/>
      <c r="E162" s="48" t="s">
        <v>1488</v>
      </c>
      <c r="F162" s="46"/>
      <c r="G162" s="46"/>
      <c r="H162" s="46"/>
      <c r="I162" s="46"/>
      <c r="J162" s="47"/>
    </row>
    <row r="163" ht="409.5">
      <c r="A163" s="37" t="s">
        <v>202</v>
      </c>
      <c r="B163" s="45"/>
      <c r="C163" s="46"/>
      <c r="D163" s="46"/>
      <c r="E163" s="39" t="s">
        <v>1489</v>
      </c>
      <c r="F163" s="46"/>
      <c r="G163" s="46"/>
      <c r="H163" s="46"/>
      <c r="I163" s="46"/>
      <c r="J163" s="47"/>
    </row>
    <row r="164">
      <c r="A164" s="37" t="s">
        <v>193</v>
      </c>
      <c r="B164" s="37">
        <v>37</v>
      </c>
      <c r="C164" s="38" t="s">
        <v>1490</v>
      </c>
      <c r="D164" s="37" t="s">
        <v>232</v>
      </c>
      <c r="E164" s="39" t="s">
        <v>1491</v>
      </c>
      <c r="F164" s="40" t="s">
        <v>226</v>
      </c>
      <c r="G164" s="41">
        <v>134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>
      <c r="A165" s="37" t="s">
        <v>198</v>
      </c>
      <c r="B165" s="45"/>
      <c r="C165" s="46"/>
      <c r="D165" s="46"/>
      <c r="E165" s="39" t="s">
        <v>1491</v>
      </c>
      <c r="F165" s="46"/>
      <c r="G165" s="46"/>
      <c r="H165" s="46"/>
      <c r="I165" s="46"/>
      <c r="J165" s="47"/>
    </row>
    <row r="166">
      <c r="A166" s="37" t="s">
        <v>200</v>
      </c>
      <c r="B166" s="45"/>
      <c r="C166" s="46"/>
      <c r="D166" s="46"/>
      <c r="E166" s="48" t="s">
        <v>1488</v>
      </c>
      <c r="F166" s="46"/>
      <c r="G166" s="46"/>
      <c r="H166" s="46"/>
      <c r="I166" s="46"/>
      <c r="J166" s="47"/>
    </row>
    <row r="167" ht="60">
      <c r="A167" s="37" t="s">
        <v>202</v>
      </c>
      <c r="B167" s="45"/>
      <c r="C167" s="46"/>
      <c r="D167" s="46"/>
      <c r="E167" s="39" t="s">
        <v>1492</v>
      </c>
      <c r="F167" s="46"/>
      <c r="G167" s="46"/>
      <c r="H167" s="46"/>
      <c r="I167" s="46"/>
      <c r="J167" s="47"/>
    </row>
    <row r="168">
      <c r="A168" s="37" t="s">
        <v>193</v>
      </c>
      <c r="B168" s="37">
        <v>38</v>
      </c>
      <c r="C168" s="38" t="s">
        <v>1493</v>
      </c>
      <c r="D168" s="37" t="s">
        <v>232</v>
      </c>
      <c r="E168" s="39" t="s">
        <v>1494</v>
      </c>
      <c r="F168" s="40" t="s">
        <v>197</v>
      </c>
      <c r="G168" s="41">
        <v>7.2000000000000002</v>
      </c>
      <c r="H168" s="42">
        <v>0</v>
      </c>
      <c r="I168" s="43">
        <f>ROUND(G168*H168,P4)</f>
        <v>0</v>
      </c>
      <c r="J168" s="37"/>
      <c r="O168" s="44">
        <f>I168*0.21</f>
        <v>0</v>
      </c>
      <c r="P168">
        <v>3</v>
      </c>
    </row>
    <row r="169">
      <c r="A169" s="37" t="s">
        <v>198</v>
      </c>
      <c r="B169" s="45"/>
      <c r="C169" s="46"/>
      <c r="D169" s="46"/>
      <c r="E169" s="39" t="s">
        <v>1495</v>
      </c>
      <c r="F169" s="46"/>
      <c r="G169" s="46"/>
      <c r="H169" s="46"/>
      <c r="I169" s="46"/>
      <c r="J169" s="47"/>
    </row>
    <row r="170">
      <c r="A170" s="37" t="s">
        <v>200</v>
      </c>
      <c r="B170" s="45"/>
      <c r="C170" s="46"/>
      <c r="D170" s="46"/>
      <c r="E170" s="48" t="s">
        <v>1496</v>
      </c>
      <c r="F170" s="46"/>
      <c r="G170" s="46"/>
      <c r="H170" s="46"/>
      <c r="I170" s="46"/>
      <c r="J170" s="47"/>
    </row>
    <row r="171" ht="105">
      <c r="A171" s="37" t="s">
        <v>202</v>
      </c>
      <c r="B171" s="45"/>
      <c r="C171" s="46"/>
      <c r="D171" s="46"/>
      <c r="E171" s="39" t="s">
        <v>1497</v>
      </c>
      <c r="F171" s="46"/>
      <c r="G171" s="46"/>
      <c r="H171" s="46"/>
      <c r="I171" s="46"/>
      <c r="J171" s="47"/>
    </row>
    <row r="172">
      <c r="A172" s="37" t="s">
        <v>193</v>
      </c>
      <c r="B172" s="37">
        <v>39</v>
      </c>
      <c r="C172" s="38" t="s">
        <v>1498</v>
      </c>
      <c r="D172" s="37" t="s">
        <v>232</v>
      </c>
      <c r="E172" s="39" t="s">
        <v>1499</v>
      </c>
      <c r="F172" s="40" t="s">
        <v>197</v>
      </c>
      <c r="G172" s="41">
        <v>240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198</v>
      </c>
      <c r="B173" s="45"/>
      <c r="C173" s="46"/>
      <c r="D173" s="46"/>
      <c r="E173" s="39" t="s">
        <v>1500</v>
      </c>
      <c r="F173" s="46"/>
      <c r="G173" s="46"/>
      <c r="H173" s="46"/>
      <c r="I173" s="46"/>
      <c r="J173" s="47"/>
    </row>
    <row r="174">
      <c r="A174" s="37" t="s">
        <v>200</v>
      </c>
      <c r="B174" s="45"/>
      <c r="C174" s="46"/>
      <c r="D174" s="46"/>
      <c r="E174" s="48" t="s">
        <v>1501</v>
      </c>
      <c r="F174" s="46"/>
      <c r="G174" s="46"/>
      <c r="H174" s="46"/>
      <c r="I174" s="46"/>
      <c r="J174" s="47"/>
    </row>
    <row r="175" ht="255">
      <c r="A175" s="37" t="s">
        <v>202</v>
      </c>
      <c r="B175" s="45"/>
      <c r="C175" s="46"/>
      <c r="D175" s="46"/>
      <c r="E175" s="39" t="s">
        <v>921</v>
      </c>
      <c r="F175" s="46"/>
      <c r="G175" s="46"/>
      <c r="H175" s="46"/>
      <c r="I175" s="46"/>
      <c r="J175" s="47"/>
    </row>
    <row r="176">
      <c r="A176" s="37" t="s">
        <v>193</v>
      </c>
      <c r="B176" s="37">
        <v>40</v>
      </c>
      <c r="C176" s="38" t="s">
        <v>1502</v>
      </c>
      <c r="D176" s="37" t="s">
        <v>232</v>
      </c>
      <c r="E176" s="39" t="s">
        <v>1503</v>
      </c>
      <c r="F176" s="40" t="s">
        <v>197</v>
      </c>
      <c r="G176" s="41">
        <v>16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198</v>
      </c>
      <c r="B177" s="45"/>
      <c r="C177" s="46"/>
      <c r="D177" s="46"/>
      <c r="E177" s="39" t="s">
        <v>1500</v>
      </c>
      <c r="F177" s="46"/>
      <c r="G177" s="46"/>
      <c r="H177" s="46"/>
      <c r="I177" s="46"/>
      <c r="J177" s="47"/>
    </row>
    <row r="178">
      <c r="A178" s="37" t="s">
        <v>200</v>
      </c>
      <c r="B178" s="45"/>
      <c r="C178" s="46"/>
      <c r="D178" s="46"/>
      <c r="E178" s="48" t="s">
        <v>1504</v>
      </c>
      <c r="F178" s="46"/>
      <c r="G178" s="46"/>
      <c r="H178" s="46"/>
      <c r="I178" s="46"/>
      <c r="J178" s="47"/>
    </row>
    <row r="179" ht="255">
      <c r="A179" s="37" t="s">
        <v>202</v>
      </c>
      <c r="B179" s="45"/>
      <c r="C179" s="46"/>
      <c r="D179" s="46"/>
      <c r="E179" s="39" t="s">
        <v>921</v>
      </c>
      <c r="F179" s="46"/>
      <c r="G179" s="46"/>
      <c r="H179" s="46"/>
      <c r="I179" s="46"/>
      <c r="J179" s="47"/>
    </row>
    <row r="180">
      <c r="A180" s="37" t="s">
        <v>193</v>
      </c>
      <c r="B180" s="37">
        <v>41</v>
      </c>
      <c r="C180" s="38" t="s">
        <v>1505</v>
      </c>
      <c r="D180" s="37" t="s">
        <v>232</v>
      </c>
      <c r="E180" s="39" t="s">
        <v>1506</v>
      </c>
      <c r="F180" s="40" t="s">
        <v>213</v>
      </c>
      <c r="G180" s="41">
        <v>103.13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198</v>
      </c>
      <c r="B181" s="45"/>
      <c r="C181" s="46"/>
      <c r="D181" s="46"/>
      <c r="E181" s="39" t="s">
        <v>1507</v>
      </c>
      <c r="F181" s="46"/>
      <c r="G181" s="46"/>
      <c r="H181" s="46"/>
      <c r="I181" s="46"/>
      <c r="J181" s="47"/>
    </row>
    <row r="182">
      <c r="A182" s="37" t="s">
        <v>200</v>
      </c>
      <c r="B182" s="45"/>
      <c r="C182" s="46"/>
      <c r="D182" s="46"/>
      <c r="E182" s="48" t="s">
        <v>1508</v>
      </c>
      <c r="F182" s="46"/>
      <c r="G182" s="46"/>
      <c r="H182" s="46"/>
      <c r="I182" s="46"/>
      <c r="J182" s="47"/>
    </row>
    <row r="183" ht="409.5">
      <c r="A183" s="37" t="s">
        <v>202</v>
      </c>
      <c r="B183" s="45"/>
      <c r="C183" s="46"/>
      <c r="D183" s="46"/>
      <c r="E183" s="39" t="s">
        <v>730</v>
      </c>
      <c r="F183" s="46"/>
      <c r="G183" s="46"/>
      <c r="H183" s="46"/>
      <c r="I183" s="46"/>
      <c r="J183" s="47"/>
    </row>
    <row r="184">
      <c r="A184" s="37" t="s">
        <v>193</v>
      </c>
      <c r="B184" s="37">
        <v>42</v>
      </c>
      <c r="C184" s="38" t="s">
        <v>996</v>
      </c>
      <c r="D184" s="37" t="s">
        <v>894</v>
      </c>
      <c r="E184" s="39" t="s">
        <v>997</v>
      </c>
      <c r="F184" s="40" t="s">
        <v>213</v>
      </c>
      <c r="G184" s="41">
        <v>424.5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198</v>
      </c>
      <c r="B185" s="45"/>
      <c r="C185" s="46"/>
      <c r="D185" s="46"/>
      <c r="E185" s="39" t="s">
        <v>1509</v>
      </c>
      <c r="F185" s="46"/>
      <c r="G185" s="46"/>
      <c r="H185" s="46"/>
      <c r="I185" s="46"/>
      <c r="J185" s="47"/>
    </row>
    <row r="186">
      <c r="A186" s="37" t="s">
        <v>200</v>
      </c>
      <c r="B186" s="45"/>
      <c r="C186" s="46"/>
      <c r="D186" s="46"/>
      <c r="E186" s="48" t="s">
        <v>1510</v>
      </c>
      <c r="F186" s="46"/>
      <c r="G186" s="46"/>
      <c r="H186" s="46"/>
      <c r="I186" s="46"/>
      <c r="J186" s="47"/>
    </row>
    <row r="187" ht="409.5">
      <c r="A187" s="37" t="s">
        <v>202</v>
      </c>
      <c r="B187" s="45"/>
      <c r="C187" s="46"/>
      <c r="D187" s="46"/>
      <c r="E187" s="39" t="s">
        <v>1511</v>
      </c>
      <c r="F187" s="46"/>
      <c r="G187" s="46"/>
      <c r="H187" s="46"/>
      <c r="I187" s="46"/>
      <c r="J187" s="47"/>
    </row>
    <row r="188">
      <c r="A188" s="37" t="s">
        <v>193</v>
      </c>
      <c r="B188" s="37">
        <v>43</v>
      </c>
      <c r="C188" s="38" t="s">
        <v>996</v>
      </c>
      <c r="D188" s="37" t="s">
        <v>229</v>
      </c>
      <c r="E188" s="39" t="s">
        <v>997</v>
      </c>
      <c r="F188" s="40" t="s">
        <v>213</v>
      </c>
      <c r="G188" s="41">
        <v>18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 ht="30">
      <c r="A189" s="37" t="s">
        <v>198</v>
      </c>
      <c r="B189" s="45"/>
      <c r="C189" s="46"/>
      <c r="D189" s="46"/>
      <c r="E189" s="39" t="s">
        <v>1512</v>
      </c>
      <c r="F189" s="46"/>
      <c r="G189" s="46"/>
      <c r="H189" s="46"/>
      <c r="I189" s="46"/>
      <c r="J189" s="47"/>
    </row>
    <row r="190">
      <c r="A190" s="37" t="s">
        <v>200</v>
      </c>
      <c r="B190" s="45"/>
      <c r="C190" s="46"/>
      <c r="D190" s="46"/>
      <c r="E190" s="48" t="s">
        <v>1513</v>
      </c>
      <c r="F190" s="46"/>
      <c r="G190" s="46"/>
      <c r="H190" s="46"/>
      <c r="I190" s="46"/>
      <c r="J190" s="47"/>
    </row>
    <row r="191" ht="409.5">
      <c r="A191" s="37" t="s">
        <v>202</v>
      </c>
      <c r="B191" s="45"/>
      <c r="C191" s="46"/>
      <c r="D191" s="46"/>
      <c r="E191" s="39" t="s">
        <v>1511</v>
      </c>
      <c r="F191" s="46"/>
      <c r="G191" s="46"/>
      <c r="H191" s="46"/>
      <c r="I191" s="46"/>
      <c r="J191" s="47"/>
    </row>
    <row r="192">
      <c r="A192" s="37" t="s">
        <v>193</v>
      </c>
      <c r="B192" s="37">
        <v>44</v>
      </c>
      <c r="C192" s="38" t="s">
        <v>1135</v>
      </c>
      <c r="D192" s="37" t="s">
        <v>894</v>
      </c>
      <c r="E192" s="39" t="s">
        <v>1136</v>
      </c>
      <c r="F192" s="40" t="s">
        <v>286</v>
      </c>
      <c r="G192" s="41">
        <v>76.409999999999997</v>
      </c>
      <c r="H192" s="42">
        <v>0</v>
      </c>
      <c r="I192" s="43">
        <f>ROUND(G192*H192,P4)</f>
        <v>0</v>
      </c>
      <c r="J192" s="37"/>
      <c r="O192" s="44">
        <f>I192*0.21</f>
        <v>0</v>
      </c>
      <c r="P192">
        <v>3</v>
      </c>
    </row>
    <row r="193">
      <c r="A193" s="37" t="s">
        <v>198</v>
      </c>
      <c r="B193" s="45"/>
      <c r="C193" s="46"/>
      <c r="D193" s="46"/>
      <c r="E193" s="39" t="s">
        <v>1514</v>
      </c>
      <c r="F193" s="46"/>
      <c r="G193" s="46"/>
      <c r="H193" s="46"/>
      <c r="I193" s="46"/>
      <c r="J193" s="47"/>
    </row>
    <row r="194">
      <c r="A194" s="37" t="s">
        <v>200</v>
      </c>
      <c r="B194" s="45"/>
      <c r="C194" s="46"/>
      <c r="D194" s="46"/>
      <c r="E194" s="48" t="s">
        <v>1515</v>
      </c>
      <c r="F194" s="46"/>
      <c r="G194" s="46"/>
      <c r="H194" s="46"/>
      <c r="I194" s="46"/>
      <c r="J194" s="47"/>
    </row>
    <row r="195" ht="375">
      <c r="A195" s="37" t="s">
        <v>202</v>
      </c>
      <c r="B195" s="45"/>
      <c r="C195" s="46"/>
      <c r="D195" s="46"/>
      <c r="E195" s="39" t="s">
        <v>1516</v>
      </c>
      <c r="F195" s="46"/>
      <c r="G195" s="46"/>
      <c r="H195" s="46"/>
      <c r="I195" s="46"/>
      <c r="J195" s="47"/>
    </row>
    <row r="196">
      <c r="A196" s="37" t="s">
        <v>193</v>
      </c>
      <c r="B196" s="37">
        <v>45</v>
      </c>
      <c r="C196" s="38" t="s">
        <v>1135</v>
      </c>
      <c r="D196" s="37" t="s">
        <v>229</v>
      </c>
      <c r="E196" s="39" t="s">
        <v>1136</v>
      </c>
      <c r="F196" s="40" t="s">
        <v>286</v>
      </c>
      <c r="G196" s="41">
        <v>2.1600000000000001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198</v>
      </c>
      <c r="B197" s="45"/>
      <c r="C197" s="46"/>
      <c r="D197" s="46"/>
      <c r="E197" s="39" t="s">
        <v>1517</v>
      </c>
      <c r="F197" s="46"/>
      <c r="G197" s="46"/>
      <c r="H197" s="46"/>
      <c r="I197" s="46"/>
      <c r="J197" s="47"/>
    </row>
    <row r="198">
      <c r="A198" s="37" t="s">
        <v>200</v>
      </c>
      <c r="B198" s="45"/>
      <c r="C198" s="46"/>
      <c r="D198" s="46"/>
      <c r="E198" s="48" t="s">
        <v>1518</v>
      </c>
      <c r="F198" s="46"/>
      <c r="G198" s="46"/>
      <c r="H198" s="46"/>
      <c r="I198" s="46"/>
      <c r="J198" s="47"/>
    </row>
    <row r="199" ht="375">
      <c r="A199" s="37" t="s">
        <v>202</v>
      </c>
      <c r="B199" s="45"/>
      <c r="C199" s="46"/>
      <c r="D199" s="46"/>
      <c r="E199" s="39" t="s">
        <v>1516</v>
      </c>
      <c r="F199" s="46"/>
      <c r="G199" s="46"/>
      <c r="H199" s="46"/>
      <c r="I199" s="46"/>
      <c r="J199" s="47"/>
    </row>
    <row r="200">
      <c r="A200" s="37" t="s">
        <v>193</v>
      </c>
      <c r="B200" s="37">
        <v>46</v>
      </c>
      <c r="C200" s="38" t="s">
        <v>1519</v>
      </c>
      <c r="D200" s="37" t="s">
        <v>232</v>
      </c>
      <c r="E200" s="39" t="s">
        <v>1520</v>
      </c>
      <c r="F200" s="40" t="s">
        <v>292</v>
      </c>
      <c r="G200" s="41">
        <v>24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 ht="45">
      <c r="A201" s="37" t="s">
        <v>198</v>
      </c>
      <c r="B201" s="45"/>
      <c r="C201" s="46"/>
      <c r="D201" s="46"/>
      <c r="E201" s="39" t="s">
        <v>1521</v>
      </c>
      <c r="F201" s="46"/>
      <c r="G201" s="46"/>
      <c r="H201" s="46"/>
      <c r="I201" s="46"/>
      <c r="J201" s="47"/>
    </row>
    <row r="202">
      <c r="A202" s="37" t="s">
        <v>200</v>
      </c>
      <c r="B202" s="45"/>
      <c r="C202" s="46"/>
      <c r="D202" s="46"/>
      <c r="E202" s="48" t="s">
        <v>1522</v>
      </c>
      <c r="F202" s="46"/>
      <c r="G202" s="46"/>
      <c r="H202" s="46"/>
      <c r="I202" s="46"/>
      <c r="J202" s="47"/>
    </row>
    <row r="203" ht="75">
      <c r="A203" s="37" t="s">
        <v>202</v>
      </c>
      <c r="B203" s="45"/>
      <c r="C203" s="46"/>
      <c r="D203" s="46"/>
      <c r="E203" s="39" t="s">
        <v>1523</v>
      </c>
      <c r="F203" s="46"/>
      <c r="G203" s="46"/>
      <c r="H203" s="46"/>
      <c r="I203" s="46"/>
      <c r="J203" s="47"/>
    </row>
    <row r="204">
      <c r="A204" s="31" t="s">
        <v>190</v>
      </c>
      <c r="B204" s="32"/>
      <c r="C204" s="33" t="s">
        <v>922</v>
      </c>
      <c r="D204" s="34"/>
      <c r="E204" s="31" t="s">
        <v>923</v>
      </c>
      <c r="F204" s="34"/>
      <c r="G204" s="34"/>
      <c r="H204" s="34"/>
      <c r="I204" s="35">
        <f>SUMIFS(I205:I240,A205:A240,"P")</f>
        <v>0</v>
      </c>
      <c r="J204" s="36"/>
    </row>
    <row r="205">
      <c r="A205" s="37" t="s">
        <v>193</v>
      </c>
      <c r="B205" s="37">
        <v>47</v>
      </c>
      <c r="C205" s="38" t="s">
        <v>1524</v>
      </c>
      <c r="D205" s="37" t="s">
        <v>232</v>
      </c>
      <c r="E205" s="39" t="s">
        <v>1525</v>
      </c>
      <c r="F205" s="40" t="s">
        <v>286</v>
      </c>
      <c r="G205" s="41">
        <v>28.800000000000001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>
      <c r="A206" s="37" t="s">
        <v>198</v>
      </c>
      <c r="B206" s="45"/>
      <c r="C206" s="46"/>
      <c r="D206" s="46"/>
      <c r="E206" s="39" t="s">
        <v>1514</v>
      </c>
      <c r="F206" s="46"/>
      <c r="G206" s="46"/>
      <c r="H206" s="46"/>
      <c r="I206" s="46"/>
      <c r="J206" s="47"/>
    </row>
    <row r="207">
      <c r="A207" s="37" t="s">
        <v>200</v>
      </c>
      <c r="B207" s="45"/>
      <c r="C207" s="46"/>
      <c r="D207" s="46"/>
      <c r="E207" s="48" t="s">
        <v>1526</v>
      </c>
      <c r="F207" s="46"/>
      <c r="G207" s="46"/>
      <c r="H207" s="46"/>
      <c r="I207" s="46"/>
      <c r="J207" s="47"/>
    </row>
    <row r="208" ht="375">
      <c r="A208" s="37" t="s">
        <v>202</v>
      </c>
      <c r="B208" s="45"/>
      <c r="C208" s="46"/>
      <c r="D208" s="46"/>
      <c r="E208" s="39" t="s">
        <v>1527</v>
      </c>
      <c r="F208" s="46"/>
      <c r="G208" s="46"/>
      <c r="H208" s="46"/>
      <c r="I208" s="46"/>
      <c r="J208" s="47"/>
    </row>
    <row r="209">
      <c r="A209" s="37" t="s">
        <v>193</v>
      </c>
      <c r="B209" s="37">
        <v>48</v>
      </c>
      <c r="C209" s="38" t="s">
        <v>1528</v>
      </c>
      <c r="D209" s="37" t="s">
        <v>232</v>
      </c>
      <c r="E209" s="39" t="s">
        <v>1529</v>
      </c>
      <c r="F209" s="40" t="s">
        <v>292</v>
      </c>
      <c r="G209" s="41">
        <v>427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198</v>
      </c>
      <c r="B210" s="45"/>
      <c r="C210" s="46"/>
      <c r="D210" s="46"/>
      <c r="E210" s="39" t="s">
        <v>1530</v>
      </c>
      <c r="F210" s="46"/>
      <c r="G210" s="46"/>
      <c r="H210" s="46"/>
      <c r="I210" s="46"/>
      <c r="J210" s="47"/>
    </row>
    <row r="211">
      <c r="A211" s="37" t="s">
        <v>200</v>
      </c>
      <c r="B211" s="45"/>
      <c r="C211" s="46"/>
      <c r="D211" s="46"/>
      <c r="E211" s="48" t="s">
        <v>1531</v>
      </c>
      <c r="F211" s="46"/>
      <c r="G211" s="46"/>
      <c r="H211" s="46"/>
      <c r="I211" s="46"/>
      <c r="J211" s="47"/>
    </row>
    <row r="212" ht="90">
      <c r="A212" s="37" t="s">
        <v>202</v>
      </c>
      <c r="B212" s="45"/>
      <c r="C212" s="46"/>
      <c r="D212" s="46"/>
      <c r="E212" s="39" t="s">
        <v>1532</v>
      </c>
      <c r="F212" s="46"/>
      <c r="G212" s="46"/>
      <c r="H212" s="46"/>
      <c r="I212" s="46"/>
      <c r="J212" s="47"/>
    </row>
    <row r="213">
      <c r="A213" s="37" t="s">
        <v>193</v>
      </c>
      <c r="B213" s="37">
        <v>49</v>
      </c>
      <c r="C213" s="38" t="s">
        <v>1533</v>
      </c>
      <c r="D213" s="37" t="s">
        <v>232</v>
      </c>
      <c r="E213" s="39" t="s">
        <v>1534</v>
      </c>
      <c r="F213" s="40" t="s">
        <v>213</v>
      </c>
      <c r="G213" s="41">
        <v>207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30">
      <c r="A214" s="37" t="s">
        <v>198</v>
      </c>
      <c r="B214" s="45"/>
      <c r="C214" s="46"/>
      <c r="D214" s="46"/>
      <c r="E214" s="39" t="s">
        <v>1535</v>
      </c>
      <c r="F214" s="46"/>
      <c r="G214" s="46"/>
      <c r="H214" s="46"/>
      <c r="I214" s="46"/>
      <c r="J214" s="47"/>
    </row>
    <row r="215">
      <c r="A215" s="37" t="s">
        <v>200</v>
      </c>
      <c r="B215" s="45"/>
      <c r="C215" s="46"/>
      <c r="D215" s="46"/>
      <c r="E215" s="48" t="s">
        <v>1536</v>
      </c>
      <c r="F215" s="46"/>
      <c r="G215" s="46"/>
      <c r="H215" s="46"/>
      <c r="I215" s="46"/>
      <c r="J215" s="47"/>
    </row>
    <row r="216" ht="409.5">
      <c r="A216" s="37" t="s">
        <v>202</v>
      </c>
      <c r="B216" s="45"/>
      <c r="C216" s="46"/>
      <c r="D216" s="46"/>
      <c r="E216" s="39" t="s">
        <v>1511</v>
      </c>
      <c r="F216" s="46"/>
      <c r="G216" s="46"/>
      <c r="H216" s="46"/>
      <c r="I216" s="46"/>
      <c r="J216" s="47"/>
    </row>
    <row r="217">
      <c r="A217" s="37" t="s">
        <v>193</v>
      </c>
      <c r="B217" s="37">
        <v>50</v>
      </c>
      <c r="C217" s="38" t="s">
        <v>1537</v>
      </c>
      <c r="D217" s="37" t="s">
        <v>232</v>
      </c>
      <c r="E217" s="39" t="s">
        <v>1538</v>
      </c>
      <c r="F217" s="40" t="s">
        <v>286</v>
      </c>
      <c r="G217" s="41">
        <v>28.98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>
      <c r="A218" s="37" t="s">
        <v>198</v>
      </c>
      <c r="B218" s="45"/>
      <c r="C218" s="46"/>
      <c r="D218" s="46"/>
      <c r="E218" s="39" t="s">
        <v>1514</v>
      </c>
      <c r="F218" s="46"/>
      <c r="G218" s="46"/>
      <c r="H218" s="46"/>
      <c r="I218" s="46"/>
      <c r="J218" s="47"/>
    </row>
    <row r="219">
      <c r="A219" s="37" t="s">
        <v>200</v>
      </c>
      <c r="B219" s="45"/>
      <c r="C219" s="46"/>
      <c r="D219" s="46"/>
      <c r="E219" s="48" t="s">
        <v>1539</v>
      </c>
      <c r="F219" s="46"/>
      <c r="G219" s="46"/>
      <c r="H219" s="46"/>
      <c r="I219" s="46"/>
      <c r="J219" s="47"/>
    </row>
    <row r="220" ht="375">
      <c r="A220" s="37" t="s">
        <v>202</v>
      </c>
      <c r="B220" s="45"/>
      <c r="C220" s="46"/>
      <c r="D220" s="46"/>
      <c r="E220" s="39" t="s">
        <v>1527</v>
      </c>
      <c r="F220" s="46"/>
      <c r="G220" s="46"/>
      <c r="H220" s="46"/>
      <c r="I220" s="46"/>
      <c r="J220" s="47"/>
    </row>
    <row r="221" ht="30">
      <c r="A221" s="37" t="s">
        <v>193</v>
      </c>
      <c r="B221" s="37">
        <v>51</v>
      </c>
      <c r="C221" s="38" t="s">
        <v>1540</v>
      </c>
      <c r="D221" s="37" t="s">
        <v>232</v>
      </c>
      <c r="E221" s="39" t="s">
        <v>1541</v>
      </c>
      <c r="F221" s="40" t="s">
        <v>213</v>
      </c>
      <c r="G221" s="41">
        <v>160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198</v>
      </c>
      <c r="B222" s="45"/>
      <c r="C222" s="46"/>
      <c r="D222" s="46"/>
      <c r="E222" s="39" t="s">
        <v>1509</v>
      </c>
      <c r="F222" s="46"/>
      <c r="G222" s="46"/>
      <c r="H222" s="46"/>
      <c r="I222" s="46"/>
      <c r="J222" s="47"/>
    </row>
    <row r="223">
      <c r="A223" s="37" t="s">
        <v>200</v>
      </c>
      <c r="B223" s="45"/>
      <c r="C223" s="46"/>
      <c r="D223" s="46"/>
      <c r="E223" s="48" t="s">
        <v>1542</v>
      </c>
      <c r="F223" s="46"/>
      <c r="G223" s="46"/>
      <c r="H223" s="46"/>
      <c r="I223" s="46"/>
      <c r="J223" s="47"/>
    </row>
    <row r="224" ht="409.5">
      <c r="A224" s="37" t="s">
        <v>202</v>
      </c>
      <c r="B224" s="45"/>
      <c r="C224" s="46"/>
      <c r="D224" s="46"/>
      <c r="E224" s="39" t="s">
        <v>1511</v>
      </c>
      <c r="F224" s="46"/>
      <c r="G224" s="46"/>
      <c r="H224" s="46"/>
      <c r="I224" s="46"/>
      <c r="J224" s="47"/>
    </row>
    <row r="225">
      <c r="A225" s="37" t="s">
        <v>193</v>
      </c>
      <c r="B225" s="37">
        <v>52</v>
      </c>
      <c r="C225" s="38" t="s">
        <v>1543</v>
      </c>
      <c r="D225" s="37" t="s">
        <v>232</v>
      </c>
      <c r="E225" s="39" t="s">
        <v>1544</v>
      </c>
      <c r="F225" s="40" t="s">
        <v>213</v>
      </c>
      <c r="G225" s="41">
        <v>158.30000000000001</v>
      </c>
      <c r="H225" s="42">
        <v>0</v>
      </c>
      <c r="I225" s="43">
        <f>ROUND(G225*H225,P4)</f>
        <v>0</v>
      </c>
      <c r="J225" s="37"/>
      <c r="O225" s="44">
        <f>I225*0.21</f>
        <v>0</v>
      </c>
      <c r="P225">
        <v>3</v>
      </c>
    </row>
    <row r="226" ht="45">
      <c r="A226" s="37" t="s">
        <v>198</v>
      </c>
      <c r="B226" s="45"/>
      <c r="C226" s="46"/>
      <c r="D226" s="46"/>
      <c r="E226" s="39" t="s">
        <v>1545</v>
      </c>
      <c r="F226" s="46"/>
      <c r="G226" s="46"/>
      <c r="H226" s="46"/>
      <c r="I226" s="46"/>
      <c r="J226" s="47"/>
    </row>
    <row r="227">
      <c r="A227" s="37" t="s">
        <v>200</v>
      </c>
      <c r="B227" s="45"/>
      <c r="C227" s="46"/>
      <c r="D227" s="46"/>
      <c r="E227" s="48" t="s">
        <v>1546</v>
      </c>
      <c r="F227" s="46"/>
      <c r="G227" s="46"/>
      <c r="H227" s="46"/>
      <c r="I227" s="46"/>
      <c r="J227" s="47"/>
    </row>
    <row r="228" ht="409.5">
      <c r="A228" s="37" t="s">
        <v>202</v>
      </c>
      <c r="B228" s="45"/>
      <c r="C228" s="46"/>
      <c r="D228" s="46"/>
      <c r="E228" s="39" t="s">
        <v>1511</v>
      </c>
      <c r="F228" s="46"/>
      <c r="G228" s="46"/>
      <c r="H228" s="46"/>
      <c r="I228" s="46"/>
      <c r="J228" s="47"/>
    </row>
    <row r="229">
      <c r="A229" s="37" t="s">
        <v>193</v>
      </c>
      <c r="B229" s="37">
        <v>53</v>
      </c>
      <c r="C229" s="38" t="s">
        <v>1547</v>
      </c>
      <c r="D229" s="37" t="s">
        <v>232</v>
      </c>
      <c r="E229" s="39" t="s">
        <v>1548</v>
      </c>
      <c r="F229" s="40" t="s">
        <v>286</v>
      </c>
      <c r="G229" s="41">
        <v>19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198</v>
      </c>
      <c r="B230" s="45"/>
      <c r="C230" s="46"/>
      <c r="D230" s="46"/>
      <c r="E230" s="39" t="s">
        <v>1514</v>
      </c>
      <c r="F230" s="46"/>
      <c r="G230" s="46"/>
      <c r="H230" s="46"/>
      <c r="I230" s="46"/>
      <c r="J230" s="47"/>
    </row>
    <row r="231">
      <c r="A231" s="37" t="s">
        <v>200</v>
      </c>
      <c r="B231" s="45"/>
      <c r="C231" s="46"/>
      <c r="D231" s="46"/>
      <c r="E231" s="48" t="s">
        <v>1549</v>
      </c>
      <c r="F231" s="46"/>
      <c r="G231" s="46"/>
      <c r="H231" s="46"/>
      <c r="I231" s="46"/>
      <c r="J231" s="47"/>
    </row>
    <row r="232" ht="375">
      <c r="A232" s="37" t="s">
        <v>202</v>
      </c>
      <c r="B232" s="45"/>
      <c r="C232" s="46"/>
      <c r="D232" s="46"/>
      <c r="E232" s="39" t="s">
        <v>1527</v>
      </c>
      <c r="F232" s="46"/>
      <c r="G232" s="46"/>
      <c r="H232" s="46"/>
      <c r="I232" s="46"/>
      <c r="J232" s="47"/>
    </row>
    <row r="233">
      <c r="A233" s="37" t="s">
        <v>193</v>
      </c>
      <c r="B233" s="37">
        <v>54</v>
      </c>
      <c r="C233" s="38" t="s">
        <v>1550</v>
      </c>
      <c r="D233" s="37" t="s">
        <v>232</v>
      </c>
      <c r="E233" s="39" t="s">
        <v>1551</v>
      </c>
      <c r="F233" s="40" t="s">
        <v>213</v>
      </c>
      <c r="G233" s="41">
        <v>134.30000000000001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45">
      <c r="A234" s="37" t="s">
        <v>198</v>
      </c>
      <c r="B234" s="45"/>
      <c r="C234" s="46"/>
      <c r="D234" s="46"/>
      <c r="E234" s="39" t="s">
        <v>1552</v>
      </c>
      <c r="F234" s="46"/>
      <c r="G234" s="46"/>
      <c r="H234" s="46"/>
      <c r="I234" s="46"/>
      <c r="J234" s="47"/>
    </row>
    <row r="235">
      <c r="A235" s="37" t="s">
        <v>200</v>
      </c>
      <c r="B235" s="45"/>
      <c r="C235" s="46"/>
      <c r="D235" s="46"/>
      <c r="E235" s="48" t="s">
        <v>1553</v>
      </c>
      <c r="F235" s="46"/>
      <c r="G235" s="46"/>
      <c r="H235" s="46"/>
      <c r="I235" s="46"/>
      <c r="J235" s="47"/>
    </row>
    <row r="236" ht="409.5">
      <c r="A236" s="37" t="s">
        <v>202</v>
      </c>
      <c r="B236" s="45"/>
      <c r="C236" s="46"/>
      <c r="D236" s="46"/>
      <c r="E236" s="39" t="s">
        <v>1511</v>
      </c>
      <c r="F236" s="46"/>
      <c r="G236" s="46"/>
      <c r="H236" s="46"/>
      <c r="I236" s="46"/>
      <c r="J236" s="47"/>
    </row>
    <row r="237">
      <c r="A237" s="37" t="s">
        <v>193</v>
      </c>
      <c r="B237" s="37">
        <v>55</v>
      </c>
      <c r="C237" s="38" t="s">
        <v>1554</v>
      </c>
      <c r="D237" s="37" t="s">
        <v>232</v>
      </c>
      <c r="E237" s="39" t="s">
        <v>1555</v>
      </c>
      <c r="F237" s="40" t="s">
        <v>286</v>
      </c>
      <c r="G237" s="41">
        <v>24.173999999999999</v>
      </c>
      <c r="H237" s="42">
        <v>0</v>
      </c>
      <c r="I237" s="43">
        <f>ROUND(G237*H237,P4)</f>
        <v>0</v>
      </c>
      <c r="J237" s="37"/>
      <c r="O237" s="44">
        <f>I237*0.21</f>
        <v>0</v>
      </c>
      <c r="P237">
        <v>3</v>
      </c>
    </row>
    <row r="238">
      <c r="A238" s="37" t="s">
        <v>198</v>
      </c>
      <c r="B238" s="45"/>
      <c r="C238" s="46"/>
      <c r="D238" s="46"/>
      <c r="E238" s="39" t="s">
        <v>1514</v>
      </c>
      <c r="F238" s="46"/>
      <c r="G238" s="46"/>
      <c r="H238" s="46"/>
      <c r="I238" s="46"/>
      <c r="J238" s="47"/>
    </row>
    <row r="239">
      <c r="A239" s="37" t="s">
        <v>200</v>
      </c>
      <c r="B239" s="45"/>
      <c r="C239" s="46"/>
      <c r="D239" s="46"/>
      <c r="E239" s="48" t="s">
        <v>1556</v>
      </c>
      <c r="F239" s="46"/>
      <c r="G239" s="46"/>
      <c r="H239" s="46"/>
      <c r="I239" s="46"/>
      <c r="J239" s="47"/>
    </row>
    <row r="240" ht="375">
      <c r="A240" s="37" t="s">
        <v>202</v>
      </c>
      <c r="B240" s="45"/>
      <c r="C240" s="46"/>
      <c r="D240" s="46"/>
      <c r="E240" s="39" t="s">
        <v>1527</v>
      </c>
      <c r="F240" s="46"/>
      <c r="G240" s="46"/>
      <c r="H240" s="46"/>
      <c r="I240" s="46"/>
      <c r="J240" s="47"/>
    </row>
    <row r="241">
      <c r="A241" s="31" t="s">
        <v>190</v>
      </c>
      <c r="B241" s="32"/>
      <c r="C241" s="33" t="s">
        <v>1145</v>
      </c>
      <c r="D241" s="34"/>
      <c r="E241" s="31" t="s">
        <v>1146</v>
      </c>
      <c r="F241" s="34"/>
      <c r="G241" s="34"/>
      <c r="H241" s="34"/>
      <c r="I241" s="35">
        <f>SUMIFS(I242:I297,A242:A297,"P")</f>
        <v>0</v>
      </c>
      <c r="J241" s="36"/>
    </row>
    <row r="242">
      <c r="A242" s="37" t="s">
        <v>193</v>
      </c>
      <c r="B242" s="37">
        <v>56</v>
      </c>
      <c r="C242" s="38" t="s">
        <v>1557</v>
      </c>
      <c r="D242" s="37" t="s">
        <v>232</v>
      </c>
      <c r="E242" s="39" t="s">
        <v>1558</v>
      </c>
      <c r="F242" s="40" t="s">
        <v>213</v>
      </c>
      <c r="G242" s="41">
        <v>26.640000000000001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 ht="30">
      <c r="A243" s="37" t="s">
        <v>198</v>
      </c>
      <c r="B243" s="45"/>
      <c r="C243" s="46"/>
      <c r="D243" s="46"/>
      <c r="E243" s="39" t="s">
        <v>1559</v>
      </c>
      <c r="F243" s="46"/>
      <c r="G243" s="46"/>
      <c r="H243" s="46"/>
      <c r="I243" s="46"/>
      <c r="J243" s="47"/>
    </row>
    <row r="244">
      <c r="A244" s="37" t="s">
        <v>200</v>
      </c>
      <c r="B244" s="45"/>
      <c r="C244" s="46"/>
      <c r="D244" s="46"/>
      <c r="E244" s="48" t="s">
        <v>1560</v>
      </c>
      <c r="F244" s="46"/>
      <c r="G244" s="46"/>
      <c r="H244" s="46"/>
      <c r="I244" s="46"/>
      <c r="J244" s="47"/>
    </row>
    <row r="245" ht="409.5">
      <c r="A245" s="37" t="s">
        <v>202</v>
      </c>
      <c r="B245" s="45"/>
      <c r="C245" s="46"/>
      <c r="D245" s="46"/>
      <c r="E245" s="39" t="s">
        <v>1511</v>
      </c>
      <c r="F245" s="46"/>
      <c r="G245" s="46"/>
      <c r="H245" s="46"/>
      <c r="I245" s="46"/>
      <c r="J245" s="47"/>
    </row>
    <row r="246">
      <c r="A246" s="37" t="s">
        <v>193</v>
      </c>
      <c r="B246" s="37">
        <v>57</v>
      </c>
      <c r="C246" s="38" t="s">
        <v>1561</v>
      </c>
      <c r="D246" s="37" t="s">
        <v>232</v>
      </c>
      <c r="E246" s="39" t="s">
        <v>1562</v>
      </c>
      <c r="F246" s="40" t="s">
        <v>286</v>
      </c>
      <c r="G246" s="41">
        <v>5.1100000000000003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>
      <c r="A247" s="37" t="s">
        <v>198</v>
      </c>
      <c r="B247" s="45"/>
      <c r="C247" s="46"/>
      <c r="D247" s="46"/>
      <c r="E247" s="39" t="s">
        <v>1514</v>
      </c>
      <c r="F247" s="46"/>
      <c r="G247" s="46"/>
      <c r="H247" s="46"/>
      <c r="I247" s="46"/>
      <c r="J247" s="47"/>
    </row>
    <row r="248">
      <c r="A248" s="37" t="s">
        <v>200</v>
      </c>
      <c r="B248" s="45"/>
      <c r="C248" s="46"/>
      <c r="D248" s="46"/>
      <c r="E248" s="48" t="s">
        <v>1563</v>
      </c>
      <c r="F248" s="46"/>
      <c r="G248" s="46"/>
      <c r="H248" s="46"/>
      <c r="I248" s="46"/>
      <c r="J248" s="47"/>
    </row>
    <row r="249" ht="375">
      <c r="A249" s="37" t="s">
        <v>202</v>
      </c>
      <c r="B249" s="45"/>
      <c r="C249" s="46"/>
      <c r="D249" s="46"/>
      <c r="E249" s="39" t="s">
        <v>1527</v>
      </c>
      <c r="F249" s="46"/>
      <c r="G249" s="46"/>
      <c r="H249" s="46"/>
      <c r="I249" s="46"/>
      <c r="J249" s="47"/>
    </row>
    <row r="250">
      <c r="A250" s="37" t="s">
        <v>193</v>
      </c>
      <c r="B250" s="37">
        <v>58</v>
      </c>
      <c r="C250" s="38" t="s">
        <v>1564</v>
      </c>
      <c r="D250" s="37" t="s">
        <v>232</v>
      </c>
      <c r="E250" s="39" t="s">
        <v>1565</v>
      </c>
      <c r="F250" s="40" t="s">
        <v>213</v>
      </c>
      <c r="G250" s="41">
        <v>1547.1400000000001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198</v>
      </c>
      <c r="B251" s="45"/>
      <c r="C251" s="46"/>
      <c r="D251" s="46"/>
      <c r="E251" s="39" t="s">
        <v>1566</v>
      </c>
      <c r="F251" s="46"/>
      <c r="G251" s="46"/>
      <c r="H251" s="46"/>
      <c r="I251" s="46"/>
      <c r="J251" s="47"/>
    </row>
    <row r="252">
      <c r="A252" s="37" t="s">
        <v>200</v>
      </c>
      <c r="B252" s="45"/>
      <c r="C252" s="46"/>
      <c r="D252" s="46"/>
      <c r="E252" s="48" t="s">
        <v>1567</v>
      </c>
      <c r="F252" s="46"/>
      <c r="G252" s="46"/>
      <c r="H252" s="46"/>
      <c r="I252" s="46"/>
      <c r="J252" s="47"/>
    </row>
    <row r="253" ht="409.5">
      <c r="A253" s="37" t="s">
        <v>202</v>
      </c>
      <c r="B253" s="45"/>
      <c r="C253" s="46"/>
      <c r="D253" s="46"/>
      <c r="E253" s="39" t="s">
        <v>1511</v>
      </c>
      <c r="F253" s="46"/>
      <c r="G253" s="46"/>
      <c r="H253" s="46"/>
      <c r="I253" s="46"/>
      <c r="J253" s="47"/>
    </row>
    <row r="254">
      <c r="A254" s="37" t="s">
        <v>193</v>
      </c>
      <c r="B254" s="37">
        <v>59</v>
      </c>
      <c r="C254" s="38" t="s">
        <v>1568</v>
      </c>
      <c r="D254" s="37" t="s">
        <v>232</v>
      </c>
      <c r="E254" s="39" t="s">
        <v>1569</v>
      </c>
      <c r="F254" s="40" t="s">
        <v>286</v>
      </c>
      <c r="G254" s="41">
        <v>278.48399999999998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>
      <c r="A255" s="37" t="s">
        <v>198</v>
      </c>
      <c r="B255" s="45"/>
      <c r="C255" s="46"/>
      <c r="D255" s="46"/>
      <c r="E255" s="39" t="s">
        <v>1570</v>
      </c>
      <c r="F255" s="46"/>
      <c r="G255" s="46"/>
      <c r="H255" s="46"/>
      <c r="I255" s="46"/>
      <c r="J255" s="47"/>
    </row>
    <row r="256">
      <c r="A256" s="37" t="s">
        <v>200</v>
      </c>
      <c r="B256" s="45"/>
      <c r="C256" s="46"/>
      <c r="D256" s="46"/>
      <c r="E256" s="48" t="s">
        <v>1571</v>
      </c>
      <c r="F256" s="46"/>
      <c r="G256" s="46"/>
      <c r="H256" s="46"/>
      <c r="I256" s="46"/>
      <c r="J256" s="47"/>
    </row>
    <row r="257" ht="375">
      <c r="A257" s="37" t="s">
        <v>202</v>
      </c>
      <c r="B257" s="45"/>
      <c r="C257" s="46"/>
      <c r="D257" s="46"/>
      <c r="E257" s="39" t="s">
        <v>1527</v>
      </c>
      <c r="F257" s="46"/>
      <c r="G257" s="46"/>
      <c r="H257" s="46"/>
      <c r="I257" s="46"/>
      <c r="J257" s="47"/>
    </row>
    <row r="258">
      <c r="A258" s="37" t="s">
        <v>193</v>
      </c>
      <c r="B258" s="37">
        <v>60</v>
      </c>
      <c r="C258" s="38" t="s">
        <v>1572</v>
      </c>
      <c r="D258" s="37" t="s">
        <v>232</v>
      </c>
      <c r="E258" s="39" t="s">
        <v>1573</v>
      </c>
      <c r="F258" s="40" t="s">
        <v>286</v>
      </c>
      <c r="G258" s="41">
        <v>52.622999999999998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 ht="30">
      <c r="A259" s="37" t="s">
        <v>198</v>
      </c>
      <c r="B259" s="45"/>
      <c r="C259" s="46"/>
      <c r="D259" s="46"/>
      <c r="E259" s="39" t="s">
        <v>1574</v>
      </c>
      <c r="F259" s="46"/>
      <c r="G259" s="46"/>
      <c r="H259" s="46"/>
      <c r="I259" s="46"/>
      <c r="J259" s="47"/>
    </row>
    <row r="260">
      <c r="A260" s="37" t="s">
        <v>200</v>
      </c>
      <c r="B260" s="45"/>
      <c r="C260" s="46"/>
      <c r="D260" s="46"/>
      <c r="E260" s="48" t="s">
        <v>1575</v>
      </c>
      <c r="F260" s="46"/>
      <c r="G260" s="46"/>
      <c r="H260" s="46"/>
      <c r="I260" s="46"/>
      <c r="J260" s="47"/>
    </row>
    <row r="261" ht="375">
      <c r="A261" s="37" t="s">
        <v>202</v>
      </c>
      <c r="B261" s="45"/>
      <c r="C261" s="46"/>
      <c r="D261" s="46"/>
      <c r="E261" s="39" t="s">
        <v>1576</v>
      </c>
      <c r="F261" s="46"/>
      <c r="G261" s="46"/>
      <c r="H261" s="46"/>
      <c r="I261" s="46"/>
      <c r="J261" s="47"/>
    </row>
    <row r="262">
      <c r="A262" s="37" t="s">
        <v>193</v>
      </c>
      <c r="B262" s="37">
        <v>105</v>
      </c>
      <c r="C262" s="38" t="s">
        <v>1577</v>
      </c>
      <c r="D262" s="37" t="s">
        <v>195</v>
      </c>
      <c r="E262" s="39" t="s">
        <v>1578</v>
      </c>
      <c r="F262" s="40" t="s">
        <v>292</v>
      </c>
      <c r="G262" s="41">
        <v>1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>
      <c r="A263" s="37" t="s">
        <v>198</v>
      </c>
      <c r="B263" s="45"/>
      <c r="C263" s="46"/>
      <c r="D263" s="46"/>
      <c r="E263" s="39" t="s">
        <v>1578</v>
      </c>
      <c r="F263" s="46"/>
      <c r="G263" s="46"/>
      <c r="H263" s="46"/>
      <c r="I263" s="46"/>
      <c r="J263" s="47"/>
    </row>
    <row r="264" ht="30">
      <c r="A264" s="37" t="s">
        <v>200</v>
      </c>
      <c r="B264" s="45"/>
      <c r="C264" s="46"/>
      <c r="D264" s="46"/>
      <c r="E264" s="48" t="s">
        <v>1579</v>
      </c>
      <c r="F264" s="46"/>
      <c r="G264" s="46"/>
      <c r="H264" s="46"/>
      <c r="I264" s="46"/>
      <c r="J264" s="47"/>
    </row>
    <row r="265" ht="409.5">
      <c r="A265" s="37" t="s">
        <v>202</v>
      </c>
      <c r="B265" s="45"/>
      <c r="C265" s="46"/>
      <c r="D265" s="46"/>
      <c r="E265" s="39" t="s">
        <v>1580</v>
      </c>
      <c r="F265" s="46"/>
      <c r="G265" s="46"/>
      <c r="H265" s="46"/>
      <c r="I265" s="46"/>
      <c r="J265" s="47"/>
    </row>
    <row r="266">
      <c r="A266" s="37" t="s">
        <v>193</v>
      </c>
      <c r="B266" s="37">
        <v>61</v>
      </c>
      <c r="C266" s="38" t="s">
        <v>1581</v>
      </c>
      <c r="D266" s="37" t="s">
        <v>232</v>
      </c>
      <c r="E266" s="39" t="s">
        <v>1582</v>
      </c>
      <c r="F266" s="40" t="s">
        <v>292</v>
      </c>
      <c r="G266" s="41">
        <v>4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198</v>
      </c>
      <c r="B267" s="45"/>
      <c r="C267" s="46"/>
      <c r="D267" s="46"/>
      <c r="E267" s="39" t="s">
        <v>1583</v>
      </c>
      <c r="F267" s="46"/>
      <c r="G267" s="46"/>
      <c r="H267" s="46"/>
      <c r="I267" s="46"/>
      <c r="J267" s="47"/>
    </row>
    <row r="268">
      <c r="A268" s="37" t="s">
        <v>200</v>
      </c>
      <c r="B268" s="45"/>
      <c r="C268" s="46"/>
      <c r="D268" s="46"/>
      <c r="E268" s="48" t="s">
        <v>1584</v>
      </c>
      <c r="F268" s="46"/>
      <c r="G268" s="46"/>
      <c r="H268" s="46"/>
      <c r="I268" s="46"/>
      <c r="J268" s="47"/>
    </row>
    <row r="269" ht="330">
      <c r="A269" s="37" t="s">
        <v>202</v>
      </c>
      <c r="B269" s="45"/>
      <c r="C269" s="46"/>
      <c r="D269" s="46"/>
      <c r="E269" s="39" t="s">
        <v>1585</v>
      </c>
      <c r="F269" s="46"/>
      <c r="G269" s="46"/>
      <c r="H269" s="46"/>
      <c r="I269" s="46"/>
      <c r="J269" s="47"/>
    </row>
    <row r="270">
      <c r="A270" s="37" t="s">
        <v>193</v>
      </c>
      <c r="B270" s="37">
        <v>62</v>
      </c>
      <c r="C270" s="38" t="s">
        <v>1586</v>
      </c>
      <c r="D270" s="37" t="s">
        <v>232</v>
      </c>
      <c r="E270" s="39" t="s">
        <v>1587</v>
      </c>
      <c r="F270" s="40" t="s">
        <v>292</v>
      </c>
      <c r="G270" s="41">
        <v>8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198</v>
      </c>
      <c r="B271" s="45"/>
      <c r="C271" s="46"/>
      <c r="D271" s="46"/>
      <c r="E271" s="39" t="s">
        <v>1583</v>
      </c>
      <c r="F271" s="46"/>
      <c r="G271" s="46"/>
      <c r="H271" s="46"/>
      <c r="I271" s="46"/>
      <c r="J271" s="47"/>
    </row>
    <row r="272">
      <c r="A272" s="37" t="s">
        <v>200</v>
      </c>
      <c r="B272" s="45"/>
      <c r="C272" s="46"/>
      <c r="D272" s="46"/>
      <c r="E272" s="48" t="s">
        <v>1588</v>
      </c>
      <c r="F272" s="46"/>
      <c r="G272" s="46"/>
      <c r="H272" s="46"/>
      <c r="I272" s="46"/>
      <c r="J272" s="47"/>
    </row>
    <row r="273" ht="330">
      <c r="A273" s="37" t="s">
        <v>202</v>
      </c>
      <c r="B273" s="45"/>
      <c r="C273" s="46"/>
      <c r="D273" s="46"/>
      <c r="E273" s="39" t="s">
        <v>1585</v>
      </c>
      <c r="F273" s="46"/>
      <c r="G273" s="46"/>
      <c r="H273" s="46"/>
      <c r="I273" s="46"/>
      <c r="J273" s="47"/>
    </row>
    <row r="274">
      <c r="A274" s="37" t="s">
        <v>193</v>
      </c>
      <c r="B274" s="37">
        <v>63</v>
      </c>
      <c r="C274" s="38" t="s">
        <v>1589</v>
      </c>
      <c r="D274" s="37" t="s">
        <v>232</v>
      </c>
      <c r="E274" s="39" t="s">
        <v>1590</v>
      </c>
      <c r="F274" s="40" t="s">
        <v>286</v>
      </c>
      <c r="G274" s="41">
        <v>17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 ht="45">
      <c r="A275" s="37" t="s">
        <v>198</v>
      </c>
      <c r="B275" s="45"/>
      <c r="C275" s="46"/>
      <c r="D275" s="46"/>
      <c r="E275" s="39" t="s">
        <v>1591</v>
      </c>
      <c r="F275" s="46"/>
      <c r="G275" s="46"/>
      <c r="H275" s="46"/>
      <c r="I275" s="46"/>
      <c r="J275" s="47"/>
    </row>
    <row r="276">
      <c r="A276" s="37" t="s">
        <v>200</v>
      </c>
      <c r="B276" s="45"/>
      <c r="C276" s="46"/>
      <c r="D276" s="46"/>
      <c r="E276" s="48" t="s">
        <v>1592</v>
      </c>
      <c r="F276" s="46"/>
      <c r="G276" s="46"/>
      <c r="H276" s="46"/>
      <c r="I276" s="46"/>
      <c r="J276" s="47"/>
    </row>
    <row r="277" ht="409.5">
      <c r="A277" s="37" t="s">
        <v>202</v>
      </c>
      <c r="B277" s="45"/>
      <c r="C277" s="46"/>
      <c r="D277" s="46"/>
      <c r="E277" s="39" t="s">
        <v>1593</v>
      </c>
      <c r="F277" s="46"/>
      <c r="G277" s="46"/>
      <c r="H277" s="46"/>
      <c r="I277" s="46"/>
      <c r="J277" s="47"/>
    </row>
    <row r="278">
      <c r="A278" s="37" t="s">
        <v>193</v>
      </c>
      <c r="B278" s="37">
        <v>64</v>
      </c>
      <c r="C278" s="38" t="s">
        <v>1594</v>
      </c>
      <c r="D278" s="37" t="s">
        <v>232</v>
      </c>
      <c r="E278" s="39" t="s">
        <v>1595</v>
      </c>
      <c r="F278" s="40" t="s">
        <v>213</v>
      </c>
      <c r="G278" s="41">
        <v>0.96999999999999997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 ht="30">
      <c r="A279" s="37" t="s">
        <v>198</v>
      </c>
      <c r="B279" s="45"/>
      <c r="C279" s="46"/>
      <c r="D279" s="46"/>
      <c r="E279" s="39" t="s">
        <v>1596</v>
      </c>
      <c r="F279" s="46"/>
      <c r="G279" s="46"/>
      <c r="H279" s="46"/>
      <c r="I279" s="46"/>
      <c r="J279" s="47"/>
    </row>
    <row r="280">
      <c r="A280" s="37" t="s">
        <v>200</v>
      </c>
      <c r="B280" s="45"/>
      <c r="C280" s="46"/>
      <c r="D280" s="46"/>
      <c r="E280" s="48" t="s">
        <v>1597</v>
      </c>
      <c r="F280" s="46"/>
      <c r="G280" s="46"/>
      <c r="H280" s="46"/>
      <c r="I280" s="46"/>
      <c r="J280" s="47"/>
    </row>
    <row r="281" ht="409.5">
      <c r="A281" s="37" t="s">
        <v>202</v>
      </c>
      <c r="B281" s="45"/>
      <c r="C281" s="46"/>
      <c r="D281" s="46"/>
      <c r="E281" s="39" t="s">
        <v>1598</v>
      </c>
      <c r="F281" s="46"/>
      <c r="G281" s="46"/>
      <c r="H281" s="46"/>
      <c r="I281" s="46"/>
      <c r="J281" s="47"/>
    </row>
    <row r="282">
      <c r="A282" s="37" t="s">
        <v>193</v>
      </c>
      <c r="B282" s="37">
        <v>65</v>
      </c>
      <c r="C282" s="38" t="s">
        <v>1599</v>
      </c>
      <c r="D282" s="37" t="s">
        <v>894</v>
      </c>
      <c r="E282" s="39" t="s">
        <v>1600</v>
      </c>
      <c r="F282" s="40" t="s">
        <v>213</v>
      </c>
      <c r="G282" s="41">
        <v>7.4199999999999999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 ht="30">
      <c r="A283" s="37" t="s">
        <v>198</v>
      </c>
      <c r="B283" s="45"/>
      <c r="C283" s="46"/>
      <c r="D283" s="46"/>
      <c r="E283" s="39" t="s">
        <v>1601</v>
      </c>
      <c r="F283" s="46"/>
      <c r="G283" s="46"/>
      <c r="H283" s="46"/>
      <c r="I283" s="46"/>
      <c r="J283" s="47"/>
    </row>
    <row r="284">
      <c r="A284" s="37" t="s">
        <v>200</v>
      </c>
      <c r="B284" s="45"/>
      <c r="C284" s="46"/>
      <c r="D284" s="46"/>
      <c r="E284" s="48" t="s">
        <v>1602</v>
      </c>
      <c r="F284" s="46"/>
      <c r="G284" s="46"/>
      <c r="H284" s="46"/>
      <c r="I284" s="46"/>
      <c r="J284" s="47"/>
    </row>
    <row r="285" ht="409.5">
      <c r="A285" s="37" t="s">
        <v>202</v>
      </c>
      <c r="B285" s="45"/>
      <c r="C285" s="46"/>
      <c r="D285" s="46"/>
      <c r="E285" s="39" t="s">
        <v>730</v>
      </c>
      <c r="F285" s="46"/>
      <c r="G285" s="46"/>
      <c r="H285" s="46"/>
      <c r="I285" s="46"/>
      <c r="J285" s="47"/>
    </row>
    <row r="286">
      <c r="A286" s="37" t="s">
        <v>193</v>
      </c>
      <c r="B286" s="37">
        <v>66</v>
      </c>
      <c r="C286" s="38" t="s">
        <v>1599</v>
      </c>
      <c r="D286" s="37" t="s">
        <v>229</v>
      </c>
      <c r="E286" s="39" t="s">
        <v>1600</v>
      </c>
      <c r="F286" s="40" t="s">
        <v>213</v>
      </c>
      <c r="G286" s="41">
        <v>2.1299999999999999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 ht="45">
      <c r="A287" s="37" t="s">
        <v>198</v>
      </c>
      <c r="B287" s="45"/>
      <c r="C287" s="46"/>
      <c r="D287" s="46"/>
      <c r="E287" s="39" t="s">
        <v>1603</v>
      </c>
      <c r="F287" s="46"/>
      <c r="G287" s="46"/>
      <c r="H287" s="46"/>
      <c r="I287" s="46"/>
      <c r="J287" s="47"/>
    </row>
    <row r="288">
      <c r="A288" s="37" t="s">
        <v>200</v>
      </c>
      <c r="B288" s="45"/>
      <c r="C288" s="46"/>
      <c r="D288" s="46"/>
      <c r="E288" s="48" t="s">
        <v>1604</v>
      </c>
      <c r="F288" s="46"/>
      <c r="G288" s="46"/>
      <c r="H288" s="46"/>
      <c r="I288" s="46"/>
      <c r="J288" s="47"/>
    </row>
    <row r="289" ht="409.5">
      <c r="A289" s="37" t="s">
        <v>202</v>
      </c>
      <c r="B289" s="45"/>
      <c r="C289" s="46"/>
      <c r="D289" s="46"/>
      <c r="E289" s="39" t="s">
        <v>730</v>
      </c>
      <c r="F289" s="46"/>
      <c r="G289" s="46"/>
      <c r="H289" s="46"/>
      <c r="I289" s="46"/>
      <c r="J289" s="47"/>
    </row>
    <row r="290">
      <c r="A290" s="37" t="s">
        <v>193</v>
      </c>
      <c r="B290" s="37">
        <v>67</v>
      </c>
      <c r="C290" s="38" t="s">
        <v>747</v>
      </c>
      <c r="D290" s="37" t="s">
        <v>232</v>
      </c>
      <c r="E290" s="39" t="s">
        <v>748</v>
      </c>
      <c r="F290" s="40" t="s">
        <v>213</v>
      </c>
      <c r="G290" s="41">
        <v>4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>
      <c r="A291" s="37" t="s">
        <v>198</v>
      </c>
      <c r="B291" s="45"/>
      <c r="C291" s="46"/>
      <c r="D291" s="46"/>
      <c r="E291" s="39" t="s">
        <v>1605</v>
      </c>
      <c r="F291" s="46"/>
      <c r="G291" s="46"/>
      <c r="H291" s="46"/>
      <c r="I291" s="46"/>
      <c r="J291" s="47"/>
    </row>
    <row r="292">
      <c r="A292" s="37" t="s">
        <v>200</v>
      </c>
      <c r="B292" s="45"/>
      <c r="C292" s="46"/>
      <c r="D292" s="46"/>
      <c r="E292" s="48" t="s">
        <v>1606</v>
      </c>
      <c r="F292" s="46"/>
      <c r="G292" s="46"/>
      <c r="H292" s="46"/>
      <c r="I292" s="46"/>
      <c r="J292" s="47"/>
    </row>
    <row r="293" ht="150">
      <c r="A293" s="37" t="s">
        <v>202</v>
      </c>
      <c r="B293" s="45"/>
      <c r="C293" s="46"/>
      <c r="D293" s="46"/>
      <c r="E293" s="39" t="s">
        <v>750</v>
      </c>
      <c r="F293" s="46"/>
      <c r="G293" s="46"/>
      <c r="H293" s="46"/>
      <c r="I293" s="46"/>
      <c r="J293" s="47"/>
    </row>
    <row r="294">
      <c r="A294" s="37" t="s">
        <v>193</v>
      </c>
      <c r="B294" s="37">
        <v>106</v>
      </c>
      <c r="C294" s="38" t="s">
        <v>1607</v>
      </c>
      <c r="D294" s="37" t="s">
        <v>195</v>
      </c>
      <c r="E294" s="39" t="s">
        <v>1608</v>
      </c>
      <c r="F294" s="40" t="s">
        <v>234</v>
      </c>
      <c r="G294" s="41">
        <v>2</v>
      </c>
      <c r="H294" s="42">
        <v>0</v>
      </c>
      <c r="I294" s="43">
        <f>ROUND(G294*H294,P4)</f>
        <v>0</v>
      </c>
      <c r="J294" s="37"/>
      <c r="O294" s="44">
        <f>I294*0.21</f>
        <v>0</v>
      </c>
      <c r="P294">
        <v>3</v>
      </c>
    </row>
    <row r="295">
      <c r="A295" s="37" t="s">
        <v>198</v>
      </c>
      <c r="B295" s="45"/>
      <c r="C295" s="46"/>
      <c r="D295" s="46"/>
      <c r="E295" s="39" t="s">
        <v>1608</v>
      </c>
      <c r="F295" s="46"/>
      <c r="G295" s="46"/>
      <c r="H295" s="46"/>
      <c r="I295" s="46"/>
      <c r="J295" s="47"/>
    </row>
    <row r="296">
      <c r="A296" s="37" t="s">
        <v>200</v>
      </c>
      <c r="B296" s="45"/>
      <c r="C296" s="46"/>
      <c r="D296" s="46"/>
      <c r="E296" s="48" t="s">
        <v>1609</v>
      </c>
      <c r="F296" s="46"/>
      <c r="G296" s="46"/>
      <c r="H296" s="46"/>
      <c r="I296" s="46"/>
      <c r="J296" s="47"/>
    </row>
    <row r="297" ht="409.5">
      <c r="A297" s="37" t="s">
        <v>202</v>
      </c>
      <c r="B297" s="45"/>
      <c r="C297" s="46"/>
      <c r="D297" s="46"/>
      <c r="E297" s="39" t="s">
        <v>1610</v>
      </c>
      <c r="F297" s="46"/>
      <c r="G297" s="46"/>
      <c r="H297" s="46"/>
      <c r="I297" s="46"/>
      <c r="J297" s="47"/>
    </row>
    <row r="298">
      <c r="A298" s="31" t="s">
        <v>190</v>
      </c>
      <c r="B298" s="32"/>
      <c r="C298" s="33" t="s">
        <v>191</v>
      </c>
      <c r="D298" s="34"/>
      <c r="E298" s="31" t="s">
        <v>1611</v>
      </c>
      <c r="F298" s="34"/>
      <c r="G298" s="34"/>
      <c r="H298" s="34"/>
      <c r="I298" s="35">
        <f>SUMIFS(I299:I318,A299:A318,"P")</f>
        <v>0</v>
      </c>
      <c r="J298" s="36"/>
    </row>
    <row r="299">
      <c r="A299" s="37" t="s">
        <v>193</v>
      </c>
      <c r="B299" s="37">
        <v>68</v>
      </c>
      <c r="C299" s="38" t="s">
        <v>1612</v>
      </c>
      <c r="D299" s="37" t="s">
        <v>232</v>
      </c>
      <c r="E299" s="39" t="s">
        <v>1613</v>
      </c>
      <c r="F299" s="40" t="s">
        <v>226</v>
      </c>
      <c r="G299" s="41">
        <v>1704.96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>
      <c r="A300" s="37" t="s">
        <v>198</v>
      </c>
      <c r="B300" s="45"/>
      <c r="C300" s="46"/>
      <c r="D300" s="46"/>
      <c r="E300" s="39" t="s">
        <v>1614</v>
      </c>
      <c r="F300" s="46"/>
      <c r="G300" s="46"/>
      <c r="H300" s="46"/>
      <c r="I300" s="46"/>
      <c r="J300" s="47"/>
    </row>
    <row r="301">
      <c r="A301" s="37" t="s">
        <v>200</v>
      </c>
      <c r="B301" s="45"/>
      <c r="C301" s="46"/>
      <c r="D301" s="46"/>
      <c r="E301" s="48" t="s">
        <v>1615</v>
      </c>
      <c r="F301" s="46"/>
      <c r="G301" s="46"/>
      <c r="H301" s="46"/>
      <c r="I301" s="46"/>
      <c r="J301" s="47"/>
    </row>
    <row r="302" ht="120">
      <c r="A302" s="37" t="s">
        <v>202</v>
      </c>
      <c r="B302" s="45"/>
      <c r="C302" s="46"/>
      <c r="D302" s="46"/>
      <c r="E302" s="39" t="s">
        <v>785</v>
      </c>
      <c r="F302" s="46"/>
      <c r="G302" s="46"/>
      <c r="H302" s="46"/>
      <c r="I302" s="46"/>
      <c r="J302" s="47"/>
    </row>
    <row r="303">
      <c r="A303" s="37" t="s">
        <v>193</v>
      </c>
      <c r="B303" s="37">
        <v>69</v>
      </c>
      <c r="C303" s="38" t="s">
        <v>1616</v>
      </c>
      <c r="D303" s="37" t="s">
        <v>232</v>
      </c>
      <c r="E303" s="39" t="s">
        <v>1617</v>
      </c>
      <c r="F303" s="40" t="s">
        <v>226</v>
      </c>
      <c r="G303" s="41">
        <v>1704.96</v>
      </c>
      <c r="H303" s="42">
        <v>0</v>
      </c>
      <c r="I303" s="43">
        <f>ROUND(G303*H303,P4)</f>
        <v>0</v>
      </c>
      <c r="J303" s="37"/>
      <c r="O303" s="44">
        <f>I303*0.21</f>
        <v>0</v>
      </c>
      <c r="P303">
        <v>3</v>
      </c>
    </row>
    <row r="304">
      <c r="A304" s="37" t="s">
        <v>198</v>
      </c>
      <c r="B304" s="45"/>
      <c r="C304" s="46"/>
      <c r="D304" s="46"/>
      <c r="E304" s="39" t="s">
        <v>1618</v>
      </c>
      <c r="F304" s="46"/>
      <c r="G304" s="46"/>
      <c r="H304" s="46"/>
      <c r="I304" s="46"/>
      <c r="J304" s="47"/>
    </row>
    <row r="305">
      <c r="A305" s="37" t="s">
        <v>200</v>
      </c>
      <c r="B305" s="45"/>
      <c r="C305" s="46"/>
      <c r="D305" s="46"/>
      <c r="E305" s="48" t="s">
        <v>1615</v>
      </c>
      <c r="F305" s="46"/>
      <c r="G305" s="46"/>
      <c r="H305" s="46"/>
      <c r="I305" s="46"/>
      <c r="J305" s="47"/>
    </row>
    <row r="306" ht="195">
      <c r="A306" s="37" t="s">
        <v>202</v>
      </c>
      <c r="B306" s="45"/>
      <c r="C306" s="46"/>
      <c r="D306" s="46"/>
      <c r="E306" s="39" t="s">
        <v>1619</v>
      </c>
      <c r="F306" s="46"/>
      <c r="G306" s="46"/>
      <c r="H306" s="46"/>
      <c r="I306" s="46"/>
      <c r="J306" s="47"/>
    </row>
    <row r="307">
      <c r="A307" s="37" t="s">
        <v>193</v>
      </c>
      <c r="B307" s="37">
        <v>70</v>
      </c>
      <c r="C307" s="38" t="s">
        <v>1620</v>
      </c>
      <c r="D307" s="37" t="s">
        <v>232</v>
      </c>
      <c r="E307" s="39" t="s">
        <v>1621</v>
      </c>
      <c r="F307" s="40" t="s">
        <v>226</v>
      </c>
      <c r="G307" s="41">
        <v>1733.76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>
      <c r="A308" s="37" t="s">
        <v>198</v>
      </c>
      <c r="B308" s="45"/>
      <c r="C308" s="46"/>
      <c r="D308" s="46"/>
      <c r="E308" s="39" t="s">
        <v>1622</v>
      </c>
      <c r="F308" s="46"/>
      <c r="G308" s="46"/>
      <c r="H308" s="46"/>
      <c r="I308" s="46"/>
      <c r="J308" s="47"/>
    </row>
    <row r="309">
      <c r="A309" s="37" t="s">
        <v>200</v>
      </c>
      <c r="B309" s="45"/>
      <c r="C309" s="46"/>
      <c r="D309" s="46"/>
      <c r="E309" s="48" t="s">
        <v>1623</v>
      </c>
      <c r="F309" s="46"/>
      <c r="G309" s="46"/>
      <c r="H309" s="46"/>
      <c r="I309" s="46"/>
      <c r="J309" s="47"/>
    </row>
    <row r="310" ht="195">
      <c r="A310" s="37" t="s">
        <v>202</v>
      </c>
      <c r="B310" s="45"/>
      <c r="C310" s="46"/>
      <c r="D310" s="46"/>
      <c r="E310" s="39" t="s">
        <v>1619</v>
      </c>
      <c r="F310" s="46"/>
      <c r="G310" s="46"/>
      <c r="H310" s="46"/>
      <c r="I310" s="46"/>
      <c r="J310" s="47"/>
    </row>
    <row r="311">
      <c r="A311" s="37" t="s">
        <v>193</v>
      </c>
      <c r="B311" s="37">
        <v>71</v>
      </c>
      <c r="C311" s="38" t="s">
        <v>1624</v>
      </c>
      <c r="D311" s="37" t="s">
        <v>232</v>
      </c>
      <c r="E311" s="39" t="s">
        <v>1625</v>
      </c>
      <c r="F311" s="40" t="s">
        <v>197</v>
      </c>
      <c r="G311" s="41">
        <v>427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198</v>
      </c>
      <c r="B312" s="45"/>
      <c r="C312" s="46"/>
      <c r="D312" s="46"/>
      <c r="E312" s="39" t="s">
        <v>1625</v>
      </c>
      <c r="F312" s="46"/>
      <c r="G312" s="46"/>
      <c r="H312" s="46"/>
      <c r="I312" s="46"/>
      <c r="J312" s="47"/>
    </row>
    <row r="313">
      <c r="A313" s="37" t="s">
        <v>200</v>
      </c>
      <c r="B313" s="45"/>
      <c r="C313" s="46"/>
      <c r="D313" s="46"/>
      <c r="E313" s="48" t="s">
        <v>1531</v>
      </c>
      <c r="F313" s="46"/>
      <c r="G313" s="46"/>
      <c r="H313" s="46"/>
      <c r="I313" s="46"/>
      <c r="J313" s="47"/>
    </row>
    <row r="314" ht="75">
      <c r="A314" s="37" t="s">
        <v>202</v>
      </c>
      <c r="B314" s="45"/>
      <c r="C314" s="46"/>
      <c r="D314" s="46"/>
      <c r="E314" s="39" t="s">
        <v>1626</v>
      </c>
      <c r="F314" s="46"/>
      <c r="G314" s="46"/>
      <c r="H314" s="46"/>
      <c r="I314" s="46"/>
      <c r="J314" s="47"/>
    </row>
    <row r="315">
      <c r="A315" s="37" t="s">
        <v>193</v>
      </c>
      <c r="B315" s="37">
        <v>72</v>
      </c>
      <c r="C315" s="38" t="s">
        <v>1627</v>
      </c>
      <c r="D315" s="37" t="s">
        <v>232</v>
      </c>
      <c r="E315" s="39" t="s">
        <v>1628</v>
      </c>
      <c r="F315" s="40" t="s">
        <v>197</v>
      </c>
      <c r="G315" s="41">
        <v>427</v>
      </c>
      <c r="H315" s="42">
        <v>0</v>
      </c>
      <c r="I315" s="43">
        <f>ROUND(G315*H315,P4)</f>
        <v>0</v>
      </c>
      <c r="J315" s="37"/>
      <c r="O315" s="44">
        <f>I315*0.21</f>
        <v>0</v>
      </c>
      <c r="P315">
        <v>3</v>
      </c>
    </row>
    <row r="316">
      <c r="A316" s="37" t="s">
        <v>198</v>
      </c>
      <c r="B316" s="45"/>
      <c r="C316" s="46"/>
      <c r="D316" s="46"/>
      <c r="E316" s="39" t="s">
        <v>1628</v>
      </c>
      <c r="F316" s="46"/>
      <c r="G316" s="46"/>
      <c r="H316" s="46"/>
      <c r="I316" s="46"/>
      <c r="J316" s="47"/>
    </row>
    <row r="317">
      <c r="A317" s="37" t="s">
        <v>200</v>
      </c>
      <c r="B317" s="45"/>
      <c r="C317" s="46"/>
      <c r="D317" s="46"/>
      <c r="E317" s="48" t="s">
        <v>1531</v>
      </c>
      <c r="F317" s="46"/>
      <c r="G317" s="46"/>
      <c r="H317" s="46"/>
      <c r="I317" s="46"/>
      <c r="J317" s="47"/>
    </row>
    <row r="318" ht="75">
      <c r="A318" s="37" t="s">
        <v>202</v>
      </c>
      <c r="B318" s="45"/>
      <c r="C318" s="46"/>
      <c r="D318" s="46"/>
      <c r="E318" s="39" t="s">
        <v>1626</v>
      </c>
      <c r="F318" s="46"/>
      <c r="G318" s="46"/>
      <c r="H318" s="46"/>
      <c r="I318" s="46"/>
      <c r="J318" s="47"/>
    </row>
    <row r="319">
      <c r="A319" s="31" t="s">
        <v>190</v>
      </c>
      <c r="B319" s="32"/>
      <c r="C319" s="33" t="s">
        <v>1629</v>
      </c>
      <c r="D319" s="34"/>
      <c r="E319" s="31" t="s">
        <v>1630</v>
      </c>
      <c r="F319" s="34"/>
      <c r="G319" s="34"/>
      <c r="H319" s="34"/>
      <c r="I319" s="35">
        <f>SUMIFS(I320:I323,A320:A323,"P")</f>
        <v>0</v>
      </c>
      <c r="J319" s="36"/>
    </row>
    <row r="320">
      <c r="A320" s="37" t="s">
        <v>193</v>
      </c>
      <c r="B320" s="37">
        <v>73</v>
      </c>
      <c r="C320" s="38" t="s">
        <v>1631</v>
      </c>
      <c r="D320" s="37" t="s">
        <v>232</v>
      </c>
      <c r="E320" s="39" t="s">
        <v>1632</v>
      </c>
      <c r="F320" s="40" t="s">
        <v>226</v>
      </c>
      <c r="G320" s="41">
        <v>413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198</v>
      </c>
      <c r="B321" s="45"/>
      <c r="C321" s="46"/>
      <c r="D321" s="46"/>
      <c r="E321" s="39" t="s">
        <v>1632</v>
      </c>
      <c r="F321" s="46"/>
      <c r="G321" s="46"/>
      <c r="H321" s="46"/>
      <c r="I321" s="46"/>
      <c r="J321" s="47"/>
    </row>
    <row r="322">
      <c r="A322" s="37" t="s">
        <v>200</v>
      </c>
      <c r="B322" s="45"/>
      <c r="C322" s="46"/>
      <c r="D322" s="46"/>
      <c r="E322" s="48" t="s">
        <v>1633</v>
      </c>
      <c r="F322" s="46"/>
      <c r="G322" s="46"/>
      <c r="H322" s="46"/>
      <c r="I322" s="46"/>
      <c r="J322" s="47"/>
    </row>
    <row r="323" ht="60">
      <c r="A323" s="37" t="s">
        <v>202</v>
      </c>
      <c r="B323" s="45"/>
      <c r="C323" s="46"/>
      <c r="D323" s="46"/>
      <c r="E323" s="39" t="s">
        <v>1634</v>
      </c>
      <c r="F323" s="46"/>
      <c r="G323" s="46"/>
      <c r="H323" s="46"/>
      <c r="I323" s="46"/>
      <c r="J323" s="47"/>
    </row>
    <row r="324">
      <c r="A324" s="31" t="s">
        <v>190</v>
      </c>
      <c r="B324" s="32"/>
      <c r="C324" s="33" t="s">
        <v>1160</v>
      </c>
      <c r="D324" s="34"/>
      <c r="E324" s="31" t="s">
        <v>1161</v>
      </c>
      <c r="F324" s="34"/>
      <c r="G324" s="34"/>
      <c r="H324" s="34"/>
      <c r="I324" s="35">
        <f>SUMIFS(I325:I352,A325:A352,"P")</f>
        <v>0</v>
      </c>
      <c r="J324" s="36"/>
    </row>
    <row r="325">
      <c r="A325" s="37" t="s">
        <v>193</v>
      </c>
      <c r="B325" s="37">
        <v>74</v>
      </c>
      <c r="C325" s="38" t="s">
        <v>1635</v>
      </c>
      <c r="D325" s="37" t="s">
        <v>232</v>
      </c>
      <c r="E325" s="39" t="s">
        <v>1636</v>
      </c>
      <c r="F325" s="40" t="s">
        <v>226</v>
      </c>
      <c r="G325" s="41">
        <v>67.5</v>
      </c>
      <c r="H325" s="42">
        <v>0</v>
      </c>
      <c r="I325" s="43">
        <f>ROUND(G325*H325,P4)</f>
        <v>0</v>
      </c>
      <c r="J325" s="37"/>
      <c r="O325" s="44">
        <f>I325*0.21</f>
        <v>0</v>
      </c>
      <c r="P325">
        <v>3</v>
      </c>
    </row>
    <row r="326">
      <c r="A326" s="37" t="s">
        <v>198</v>
      </c>
      <c r="B326" s="45"/>
      <c r="C326" s="46"/>
      <c r="D326" s="46"/>
      <c r="E326" s="39" t="s">
        <v>1637</v>
      </c>
      <c r="F326" s="46"/>
      <c r="G326" s="46"/>
      <c r="H326" s="46"/>
      <c r="I326" s="46"/>
      <c r="J326" s="47"/>
    </row>
    <row r="327">
      <c r="A327" s="37" t="s">
        <v>200</v>
      </c>
      <c r="B327" s="45"/>
      <c r="C327" s="46"/>
      <c r="D327" s="46"/>
      <c r="E327" s="48" t="s">
        <v>1638</v>
      </c>
      <c r="F327" s="46"/>
      <c r="G327" s="46"/>
      <c r="H327" s="46"/>
      <c r="I327" s="46"/>
      <c r="J327" s="47"/>
    </row>
    <row r="328" ht="285">
      <c r="A328" s="37" t="s">
        <v>202</v>
      </c>
      <c r="B328" s="45"/>
      <c r="C328" s="46"/>
      <c r="D328" s="46"/>
      <c r="E328" s="39" t="s">
        <v>1639</v>
      </c>
      <c r="F328" s="46"/>
      <c r="G328" s="46"/>
      <c r="H328" s="46"/>
      <c r="I328" s="46"/>
      <c r="J328" s="47"/>
    </row>
    <row r="329" ht="30">
      <c r="A329" s="37" t="s">
        <v>193</v>
      </c>
      <c r="B329" s="37">
        <v>75</v>
      </c>
      <c r="C329" s="38" t="s">
        <v>1640</v>
      </c>
      <c r="D329" s="37" t="s">
        <v>232</v>
      </c>
      <c r="E329" s="39" t="s">
        <v>1641</v>
      </c>
      <c r="F329" s="40" t="s">
        <v>226</v>
      </c>
      <c r="G329" s="41">
        <v>2194.29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198</v>
      </c>
      <c r="B330" s="45"/>
      <c r="C330" s="46"/>
      <c r="D330" s="46"/>
      <c r="E330" s="39" t="s">
        <v>1641</v>
      </c>
      <c r="F330" s="46"/>
      <c r="G330" s="46"/>
      <c r="H330" s="46"/>
      <c r="I330" s="46"/>
      <c r="J330" s="47"/>
    </row>
    <row r="331">
      <c r="A331" s="37" t="s">
        <v>200</v>
      </c>
      <c r="B331" s="45"/>
      <c r="C331" s="46"/>
      <c r="D331" s="46"/>
      <c r="E331" s="48" t="s">
        <v>1642</v>
      </c>
      <c r="F331" s="46"/>
      <c r="G331" s="46"/>
      <c r="H331" s="46"/>
      <c r="I331" s="46"/>
      <c r="J331" s="47"/>
    </row>
    <row r="332" ht="300">
      <c r="A332" s="37" t="s">
        <v>202</v>
      </c>
      <c r="B332" s="45"/>
      <c r="C332" s="46"/>
      <c r="D332" s="46"/>
      <c r="E332" s="39" t="s">
        <v>1643</v>
      </c>
      <c r="F332" s="46"/>
      <c r="G332" s="46"/>
      <c r="H332" s="46"/>
      <c r="I332" s="46"/>
      <c r="J332" s="47"/>
    </row>
    <row r="333" ht="30">
      <c r="A333" s="37" t="s">
        <v>193</v>
      </c>
      <c r="B333" s="37">
        <v>76</v>
      </c>
      <c r="C333" s="38" t="s">
        <v>1644</v>
      </c>
      <c r="D333" s="37" t="s">
        <v>232</v>
      </c>
      <c r="E333" s="39" t="s">
        <v>1645</v>
      </c>
      <c r="F333" s="40" t="s">
        <v>226</v>
      </c>
      <c r="G333" s="41">
        <v>488.39999999999998</v>
      </c>
      <c r="H333" s="42">
        <v>0</v>
      </c>
      <c r="I333" s="43">
        <f>ROUND(G333*H333,P4)</f>
        <v>0</v>
      </c>
      <c r="J333" s="37"/>
      <c r="O333" s="44">
        <f>I333*0.21</f>
        <v>0</v>
      </c>
      <c r="P333">
        <v>3</v>
      </c>
    </row>
    <row r="334">
      <c r="A334" s="37" t="s">
        <v>198</v>
      </c>
      <c r="B334" s="45"/>
      <c r="C334" s="46"/>
      <c r="D334" s="46"/>
      <c r="E334" s="39" t="s">
        <v>1646</v>
      </c>
      <c r="F334" s="46"/>
      <c r="G334" s="46"/>
      <c r="H334" s="46"/>
      <c r="I334" s="46"/>
      <c r="J334" s="47"/>
    </row>
    <row r="335">
      <c r="A335" s="37" t="s">
        <v>200</v>
      </c>
      <c r="B335" s="45"/>
      <c r="C335" s="46"/>
      <c r="D335" s="46"/>
      <c r="E335" s="48" t="s">
        <v>1647</v>
      </c>
      <c r="F335" s="46"/>
      <c r="G335" s="46"/>
      <c r="H335" s="46"/>
      <c r="I335" s="46"/>
      <c r="J335" s="47"/>
    </row>
    <row r="336" ht="315">
      <c r="A336" s="37" t="s">
        <v>202</v>
      </c>
      <c r="B336" s="45"/>
      <c r="C336" s="46"/>
      <c r="D336" s="46"/>
      <c r="E336" s="39" t="s">
        <v>1648</v>
      </c>
      <c r="F336" s="46"/>
      <c r="G336" s="46"/>
      <c r="H336" s="46"/>
      <c r="I336" s="46"/>
      <c r="J336" s="47"/>
    </row>
    <row r="337">
      <c r="A337" s="37" t="s">
        <v>193</v>
      </c>
      <c r="B337" s="37">
        <v>77</v>
      </c>
      <c r="C337" s="38" t="s">
        <v>1649</v>
      </c>
      <c r="D337" s="37" t="s">
        <v>232</v>
      </c>
      <c r="E337" s="39" t="s">
        <v>1650</v>
      </c>
      <c r="F337" s="40" t="s">
        <v>226</v>
      </c>
      <c r="G337" s="41">
        <v>19.300000000000001</v>
      </c>
      <c r="H337" s="42">
        <v>0</v>
      </c>
      <c r="I337" s="43">
        <f>ROUND(G337*H337,P4)</f>
        <v>0</v>
      </c>
      <c r="J337" s="37"/>
      <c r="O337" s="44">
        <f>I337*0.21</f>
        <v>0</v>
      </c>
      <c r="P337">
        <v>3</v>
      </c>
    </row>
    <row r="338" ht="30">
      <c r="A338" s="37" t="s">
        <v>198</v>
      </c>
      <c r="B338" s="45"/>
      <c r="C338" s="46"/>
      <c r="D338" s="46"/>
      <c r="E338" s="39" t="s">
        <v>1651</v>
      </c>
      <c r="F338" s="46"/>
      <c r="G338" s="46"/>
      <c r="H338" s="46"/>
      <c r="I338" s="46"/>
      <c r="J338" s="47"/>
    </row>
    <row r="339">
      <c r="A339" s="37" t="s">
        <v>200</v>
      </c>
      <c r="B339" s="45"/>
      <c r="C339" s="46"/>
      <c r="D339" s="46"/>
      <c r="E339" s="48" t="s">
        <v>1652</v>
      </c>
      <c r="F339" s="46"/>
      <c r="G339" s="46"/>
      <c r="H339" s="46"/>
      <c r="I339" s="46"/>
      <c r="J339" s="47"/>
    </row>
    <row r="340" ht="195">
      <c r="A340" s="37" t="s">
        <v>202</v>
      </c>
      <c r="B340" s="45"/>
      <c r="C340" s="46"/>
      <c r="D340" s="46"/>
      <c r="E340" s="39" t="s">
        <v>1653</v>
      </c>
      <c r="F340" s="46"/>
      <c r="G340" s="46"/>
      <c r="H340" s="46"/>
      <c r="I340" s="46"/>
      <c r="J340" s="47"/>
    </row>
    <row r="341">
      <c r="A341" s="37" t="s">
        <v>193</v>
      </c>
      <c r="B341" s="37">
        <v>78</v>
      </c>
      <c r="C341" s="38" t="s">
        <v>1654</v>
      </c>
      <c r="D341" s="37" t="s">
        <v>232</v>
      </c>
      <c r="E341" s="39" t="s">
        <v>1655</v>
      </c>
      <c r="F341" s="40" t="s">
        <v>197</v>
      </c>
      <c r="G341" s="41">
        <v>76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 ht="30">
      <c r="A342" s="37" t="s">
        <v>198</v>
      </c>
      <c r="B342" s="45"/>
      <c r="C342" s="46"/>
      <c r="D342" s="46"/>
      <c r="E342" s="39" t="s">
        <v>1656</v>
      </c>
      <c r="F342" s="46"/>
      <c r="G342" s="46"/>
      <c r="H342" s="46"/>
      <c r="I342" s="46"/>
      <c r="J342" s="47"/>
    </row>
    <row r="343">
      <c r="A343" s="37" t="s">
        <v>200</v>
      </c>
      <c r="B343" s="45"/>
      <c r="C343" s="46"/>
      <c r="D343" s="46"/>
      <c r="E343" s="48" t="s">
        <v>1657</v>
      </c>
      <c r="F343" s="46"/>
      <c r="G343" s="46"/>
      <c r="H343" s="46"/>
      <c r="I343" s="46"/>
      <c r="J343" s="47"/>
    </row>
    <row r="344" ht="135">
      <c r="A344" s="37" t="s">
        <v>202</v>
      </c>
      <c r="B344" s="45"/>
      <c r="C344" s="46"/>
      <c r="D344" s="46"/>
      <c r="E344" s="39" t="s">
        <v>1658</v>
      </c>
      <c r="F344" s="46"/>
      <c r="G344" s="46"/>
      <c r="H344" s="46"/>
      <c r="I344" s="46"/>
      <c r="J344" s="47"/>
    </row>
    <row r="345">
      <c r="A345" s="37" t="s">
        <v>193</v>
      </c>
      <c r="B345" s="37">
        <v>79</v>
      </c>
      <c r="C345" s="38" t="s">
        <v>1659</v>
      </c>
      <c r="D345" s="37" t="s">
        <v>232</v>
      </c>
      <c r="E345" s="39" t="s">
        <v>1660</v>
      </c>
      <c r="F345" s="40" t="s">
        <v>226</v>
      </c>
      <c r="G345" s="41">
        <v>101.5</v>
      </c>
      <c r="H345" s="42">
        <v>0</v>
      </c>
      <c r="I345" s="43">
        <f>ROUND(G345*H345,P4)</f>
        <v>0</v>
      </c>
      <c r="J345" s="37"/>
      <c r="O345" s="44">
        <f>I345*0.21</f>
        <v>0</v>
      </c>
      <c r="P345">
        <v>3</v>
      </c>
    </row>
    <row r="346">
      <c r="A346" s="37" t="s">
        <v>198</v>
      </c>
      <c r="B346" s="45"/>
      <c r="C346" s="46"/>
      <c r="D346" s="46"/>
      <c r="E346" s="39" t="s">
        <v>1661</v>
      </c>
      <c r="F346" s="46"/>
      <c r="G346" s="46"/>
      <c r="H346" s="46"/>
      <c r="I346" s="46"/>
      <c r="J346" s="47"/>
    </row>
    <row r="347">
      <c r="A347" s="37" t="s">
        <v>200</v>
      </c>
      <c r="B347" s="45"/>
      <c r="C347" s="46"/>
      <c r="D347" s="46"/>
      <c r="E347" s="48" t="s">
        <v>1662</v>
      </c>
      <c r="F347" s="46"/>
      <c r="G347" s="46"/>
      <c r="H347" s="46"/>
      <c r="I347" s="46"/>
      <c r="J347" s="47"/>
    </row>
    <row r="348" ht="120">
      <c r="A348" s="37" t="s">
        <v>202</v>
      </c>
      <c r="B348" s="45"/>
      <c r="C348" s="46"/>
      <c r="D348" s="46"/>
      <c r="E348" s="39" t="s">
        <v>1663</v>
      </c>
      <c r="F348" s="46"/>
      <c r="G348" s="46"/>
      <c r="H348" s="46"/>
      <c r="I348" s="46"/>
      <c r="J348" s="47"/>
    </row>
    <row r="349">
      <c r="A349" s="37" t="s">
        <v>193</v>
      </c>
      <c r="B349" s="37">
        <v>80</v>
      </c>
      <c r="C349" s="38" t="s">
        <v>1664</v>
      </c>
      <c r="D349" s="37" t="s">
        <v>232</v>
      </c>
      <c r="E349" s="39" t="s">
        <v>1665</v>
      </c>
      <c r="F349" s="40" t="s">
        <v>226</v>
      </c>
      <c r="G349" s="41">
        <v>145</v>
      </c>
      <c r="H349" s="42">
        <v>0</v>
      </c>
      <c r="I349" s="43">
        <f>ROUND(G349*H349,P4)</f>
        <v>0</v>
      </c>
      <c r="J349" s="37"/>
      <c r="O349" s="44">
        <f>I349*0.21</f>
        <v>0</v>
      </c>
      <c r="P349">
        <v>3</v>
      </c>
    </row>
    <row r="350">
      <c r="A350" s="37" t="s">
        <v>198</v>
      </c>
      <c r="B350" s="45"/>
      <c r="C350" s="46"/>
      <c r="D350" s="46"/>
      <c r="E350" s="39" t="s">
        <v>1665</v>
      </c>
      <c r="F350" s="46"/>
      <c r="G350" s="46"/>
      <c r="H350" s="46"/>
      <c r="I350" s="46"/>
      <c r="J350" s="47"/>
    </row>
    <row r="351">
      <c r="A351" s="37" t="s">
        <v>200</v>
      </c>
      <c r="B351" s="45"/>
      <c r="C351" s="46"/>
      <c r="D351" s="46"/>
      <c r="E351" s="48" t="s">
        <v>1666</v>
      </c>
      <c r="F351" s="46"/>
      <c r="G351" s="46"/>
      <c r="H351" s="46"/>
      <c r="I351" s="46"/>
      <c r="J351" s="47"/>
    </row>
    <row r="352" ht="120">
      <c r="A352" s="37" t="s">
        <v>202</v>
      </c>
      <c r="B352" s="45"/>
      <c r="C352" s="46"/>
      <c r="D352" s="46"/>
      <c r="E352" s="39" t="s">
        <v>1663</v>
      </c>
      <c r="F352" s="46"/>
      <c r="G352" s="46"/>
      <c r="H352" s="46"/>
      <c r="I352" s="46"/>
      <c r="J352" s="47"/>
    </row>
    <row r="353">
      <c r="A353" s="31" t="s">
        <v>190</v>
      </c>
      <c r="B353" s="32"/>
      <c r="C353" s="33" t="s">
        <v>1267</v>
      </c>
      <c r="D353" s="34"/>
      <c r="E353" s="31" t="s">
        <v>1268</v>
      </c>
      <c r="F353" s="34"/>
      <c r="G353" s="34"/>
      <c r="H353" s="34"/>
      <c r="I353" s="35">
        <f>SUMIFS(I354:I369,A354:A369,"P")</f>
        <v>0</v>
      </c>
      <c r="J353" s="36"/>
    </row>
    <row r="354">
      <c r="A354" s="37" t="s">
        <v>193</v>
      </c>
      <c r="B354" s="37">
        <v>81</v>
      </c>
      <c r="C354" s="38" t="s">
        <v>1667</v>
      </c>
      <c r="D354" s="37" t="s">
        <v>232</v>
      </c>
      <c r="E354" s="39" t="s">
        <v>1668</v>
      </c>
      <c r="F354" s="40" t="s">
        <v>197</v>
      </c>
      <c r="G354" s="41">
        <v>120</v>
      </c>
      <c r="H354" s="42">
        <v>0</v>
      </c>
      <c r="I354" s="43">
        <f>ROUND(G354*H354,P4)</f>
        <v>0</v>
      </c>
      <c r="J354" s="37"/>
      <c r="O354" s="44">
        <f>I354*0.21</f>
        <v>0</v>
      </c>
      <c r="P354">
        <v>3</v>
      </c>
    </row>
    <row r="355">
      <c r="A355" s="37" t="s">
        <v>198</v>
      </c>
      <c r="B355" s="45"/>
      <c r="C355" s="46"/>
      <c r="D355" s="46"/>
      <c r="E355" s="39" t="s">
        <v>1669</v>
      </c>
      <c r="F355" s="46"/>
      <c r="G355" s="46"/>
      <c r="H355" s="46"/>
      <c r="I355" s="46"/>
      <c r="J355" s="47"/>
    </row>
    <row r="356">
      <c r="A356" s="37" t="s">
        <v>200</v>
      </c>
      <c r="B356" s="45"/>
      <c r="C356" s="46"/>
      <c r="D356" s="46"/>
      <c r="E356" s="48" t="s">
        <v>1670</v>
      </c>
      <c r="F356" s="46"/>
      <c r="G356" s="46"/>
      <c r="H356" s="46"/>
      <c r="I356" s="46"/>
      <c r="J356" s="47"/>
    </row>
    <row r="357" ht="330">
      <c r="A357" s="37" t="s">
        <v>202</v>
      </c>
      <c r="B357" s="45"/>
      <c r="C357" s="46"/>
      <c r="D357" s="46"/>
      <c r="E357" s="39" t="s">
        <v>1671</v>
      </c>
      <c r="F357" s="46"/>
      <c r="G357" s="46"/>
      <c r="H357" s="46"/>
      <c r="I357" s="46"/>
      <c r="J357" s="47"/>
    </row>
    <row r="358">
      <c r="A358" s="37" t="s">
        <v>193</v>
      </c>
      <c r="B358" s="37">
        <v>82</v>
      </c>
      <c r="C358" s="38" t="s">
        <v>1672</v>
      </c>
      <c r="D358" s="37" t="s">
        <v>232</v>
      </c>
      <c r="E358" s="39" t="s">
        <v>1673</v>
      </c>
      <c r="F358" s="40" t="s">
        <v>197</v>
      </c>
      <c r="G358" s="41">
        <v>27</v>
      </c>
      <c r="H358" s="42">
        <v>0</v>
      </c>
      <c r="I358" s="43">
        <f>ROUND(G358*H358,P4)</f>
        <v>0</v>
      </c>
      <c r="J358" s="37"/>
      <c r="O358" s="44">
        <f>I358*0.21</f>
        <v>0</v>
      </c>
      <c r="P358">
        <v>3</v>
      </c>
    </row>
    <row r="359">
      <c r="A359" s="37" t="s">
        <v>198</v>
      </c>
      <c r="B359" s="45"/>
      <c r="C359" s="46"/>
      <c r="D359" s="46"/>
      <c r="E359" s="39" t="s">
        <v>1674</v>
      </c>
      <c r="F359" s="46"/>
      <c r="G359" s="46"/>
      <c r="H359" s="46"/>
      <c r="I359" s="46"/>
      <c r="J359" s="47"/>
    </row>
    <row r="360">
      <c r="A360" s="37" t="s">
        <v>200</v>
      </c>
      <c r="B360" s="45"/>
      <c r="C360" s="46"/>
      <c r="D360" s="46"/>
      <c r="E360" s="48" t="s">
        <v>1675</v>
      </c>
      <c r="F360" s="46"/>
      <c r="G360" s="46"/>
      <c r="H360" s="46"/>
      <c r="I360" s="46"/>
      <c r="J360" s="47"/>
    </row>
    <row r="361" ht="330">
      <c r="A361" s="37" t="s">
        <v>202</v>
      </c>
      <c r="B361" s="45"/>
      <c r="C361" s="46"/>
      <c r="D361" s="46"/>
      <c r="E361" s="39" t="s">
        <v>1676</v>
      </c>
      <c r="F361" s="46"/>
      <c r="G361" s="46"/>
      <c r="H361" s="46"/>
      <c r="I361" s="46"/>
      <c r="J361" s="47"/>
    </row>
    <row r="362">
      <c r="A362" s="37" t="s">
        <v>193</v>
      </c>
      <c r="B362" s="37">
        <v>83</v>
      </c>
      <c r="C362" s="38" t="s">
        <v>1677</v>
      </c>
      <c r="D362" s="37" t="s">
        <v>894</v>
      </c>
      <c r="E362" s="39" t="s">
        <v>1678</v>
      </c>
      <c r="F362" s="40" t="s">
        <v>197</v>
      </c>
      <c r="G362" s="41">
        <v>202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>
      <c r="A363" s="37" t="s">
        <v>198</v>
      </c>
      <c r="B363" s="45"/>
      <c r="C363" s="46"/>
      <c r="D363" s="46"/>
      <c r="E363" s="39" t="s">
        <v>1679</v>
      </c>
      <c r="F363" s="46"/>
      <c r="G363" s="46"/>
      <c r="H363" s="46"/>
      <c r="I363" s="46"/>
      <c r="J363" s="47"/>
    </row>
    <row r="364">
      <c r="A364" s="37" t="s">
        <v>200</v>
      </c>
      <c r="B364" s="45"/>
      <c r="C364" s="46"/>
      <c r="D364" s="46"/>
      <c r="E364" s="48" t="s">
        <v>1680</v>
      </c>
      <c r="F364" s="46"/>
      <c r="G364" s="46"/>
      <c r="H364" s="46"/>
      <c r="I364" s="46"/>
      <c r="J364" s="47"/>
    </row>
    <row r="365" ht="300">
      <c r="A365" s="37" t="s">
        <v>202</v>
      </c>
      <c r="B365" s="45"/>
      <c r="C365" s="46"/>
      <c r="D365" s="46"/>
      <c r="E365" s="39" t="s">
        <v>1681</v>
      </c>
      <c r="F365" s="46"/>
      <c r="G365" s="46"/>
      <c r="H365" s="46"/>
      <c r="I365" s="46"/>
      <c r="J365" s="47"/>
    </row>
    <row r="366">
      <c r="A366" s="37" t="s">
        <v>193</v>
      </c>
      <c r="B366" s="37">
        <v>84</v>
      </c>
      <c r="C366" s="38" t="s">
        <v>1677</v>
      </c>
      <c r="D366" s="37" t="s">
        <v>229</v>
      </c>
      <c r="E366" s="39" t="s">
        <v>1678</v>
      </c>
      <c r="F366" s="40" t="s">
        <v>197</v>
      </c>
      <c r="G366" s="41">
        <v>12</v>
      </c>
      <c r="H366" s="42">
        <v>0</v>
      </c>
      <c r="I366" s="43">
        <f>ROUND(G366*H366,P4)</f>
        <v>0</v>
      </c>
      <c r="J366" s="37"/>
      <c r="O366" s="44">
        <f>I366*0.21</f>
        <v>0</v>
      </c>
      <c r="P366">
        <v>3</v>
      </c>
    </row>
    <row r="367" ht="30">
      <c r="A367" s="37" t="s">
        <v>198</v>
      </c>
      <c r="B367" s="45"/>
      <c r="C367" s="46"/>
      <c r="D367" s="46"/>
      <c r="E367" s="39" t="s">
        <v>1682</v>
      </c>
      <c r="F367" s="46"/>
      <c r="G367" s="46"/>
      <c r="H367" s="46"/>
      <c r="I367" s="46"/>
      <c r="J367" s="47"/>
    </row>
    <row r="368">
      <c r="A368" s="37" t="s">
        <v>200</v>
      </c>
      <c r="B368" s="45"/>
      <c r="C368" s="46"/>
      <c r="D368" s="46"/>
      <c r="E368" s="48" t="s">
        <v>1683</v>
      </c>
      <c r="F368" s="46"/>
      <c r="G368" s="46"/>
      <c r="H368" s="46"/>
      <c r="I368" s="46"/>
      <c r="J368" s="47"/>
    </row>
    <row r="369" ht="300">
      <c r="A369" s="37" t="s">
        <v>202</v>
      </c>
      <c r="B369" s="45"/>
      <c r="C369" s="46"/>
      <c r="D369" s="46"/>
      <c r="E369" s="39" t="s">
        <v>1681</v>
      </c>
      <c r="F369" s="46"/>
      <c r="G369" s="46"/>
      <c r="H369" s="46"/>
      <c r="I369" s="46"/>
      <c r="J369" s="47"/>
    </row>
    <row r="370">
      <c r="A370" s="31" t="s">
        <v>190</v>
      </c>
      <c r="B370" s="32"/>
      <c r="C370" s="33" t="s">
        <v>1167</v>
      </c>
      <c r="D370" s="34"/>
      <c r="E370" s="31" t="s">
        <v>1168</v>
      </c>
      <c r="F370" s="34"/>
      <c r="G370" s="34"/>
      <c r="H370" s="34"/>
      <c r="I370" s="35">
        <f>SUMIFS(I371:I430,A371:A430,"P")</f>
        <v>0</v>
      </c>
      <c r="J370" s="36"/>
    </row>
    <row r="371">
      <c r="A371" s="37" t="s">
        <v>193</v>
      </c>
      <c r="B371" s="37">
        <v>85</v>
      </c>
      <c r="C371" s="38" t="s">
        <v>1684</v>
      </c>
      <c r="D371" s="37" t="s">
        <v>894</v>
      </c>
      <c r="E371" s="39" t="s">
        <v>1685</v>
      </c>
      <c r="F371" s="40" t="s">
        <v>197</v>
      </c>
      <c r="G371" s="41">
        <v>192.5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 ht="30">
      <c r="A372" s="37" t="s">
        <v>198</v>
      </c>
      <c r="B372" s="45"/>
      <c r="C372" s="46"/>
      <c r="D372" s="46"/>
      <c r="E372" s="39" t="s">
        <v>1656</v>
      </c>
      <c r="F372" s="46"/>
      <c r="G372" s="46"/>
      <c r="H372" s="46"/>
      <c r="I372" s="46"/>
      <c r="J372" s="47"/>
    </row>
    <row r="373">
      <c r="A373" s="37" t="s">
        <v>200</v>
      </c>
      <c r="B373" s="45"/>
      <c r="C373" s="46"/>
      <c r="D373" s="46"/>
      <c r="E373" s="48" t="s">
        <v>1686</v>
      </c>
      <c r="F373" s="46"/>
      <c r="G373" s="46"/>
      <c r="H373" s="46"/>
      <c r="I373" s="46"/>
      <c r="J373" s="47"/>
    </row>
    <row r="374" ht="120">
      <c r="A374" s="37" t="s">
        <v>202</v>
      </c>
      <c r="B374" s="45"/>
      <c r="C374" s="46"/>
      <c r="D374" s="46"/>
      <c r="E374" s="39" t="s">
        <v>1687</v>
      </c>
      <c r="F374" s="46"/>
      <c r="G374" s="46"/>
      <c r="H374" s="46"/>
      <c r="I374" s="46"/>
      <c r="J374" s="47"/>
    </row>
    <row r="375">
      <c r="A375" s="37" t="s">
        <v>193</v>
      </c>
      <c r="B375" s="37">
        <v>86</v>
      </c>
      <c r="C375" s="38" t="s">
        <v>1684</v>
      </c>
      <c r="D375" s="37" t="s">
        <v>229</v>
      </c>
      <c r="E375" s="39" t="s">
        <v>1685</v>
      </c>
      <c r="F375" s="40" t="s">
        <v>197</v>
      </c>
      <c r="G375" s="41">
        <v>20</v>
      </c>
      <c r="H375" s="42">
        <v>0</v>
      </c>
      <c r="I375" s="43">
        <f>ROUND(G375*H375,P4)</f>
        <v>0</v>
      </c>
      <c r="J375" s="37"/>
      <c r="O375" s="44">
        <f>I375*0.21</f>
        <v>0</v>
      </c>
      <c r="P375">
        <v>3</v>
      </c>
    </row>
    <row r="376" ht="45">
      <c r="A376" s="37" t="s">
        <v>198</v>
      </c>
      <c r="B376" s="45"/>
      <c r="C376" s="46"/>
      <c r="D376" s="46"/>
      <c r="E376" s="39" t="s">
        <v>1688</v>
      </c>
      <c r="F376" s="46"/>
      <c r="G376" s="46"/>
      <c r="H376" s="46"/>
      <c r="I376" s="46"/>
      <c r="J376" s="47"/>
    </row>
    <row r="377">
      <c r="A377" s="37" t="s">
        <v>200</v>
      </c>
      <c r="B377" s="45"/>
      <c r="C377" s="46"/>
      <c r="D377" s="46"/>
      <c r="E377" s="48" t="s">
        <v>1689</v>
      </c>
      <c r="F377" s="46"/>
      <c r="G377" s="46"/>
      <c r="H377" s="46"/>
      <c r="I377" s="46"/>
      <c r="J377" s="47"/>
    </row>
    <row r="378" ht="120">
      <c r="A378" s="37" t="s">
        <v>202</v>
      </c>
      <c r="B378" s="45"/>
      <c r="C378" s="46"/>
      <c r="D378" s="46"/>
      <c r="E378" s="39" t="s">
        <v>1687</v>
      </c>
      <c r="F378" s="46"/>
      <c r="G378" s="46"/>
      <c r="H378" s="46"/>
      <c r="I378" s="46"/>
      <c r="J378" s="47"/>
    </row>
    <row r="379" ht="30">
      <c r="A379" s="37" t="s">
        <v>193</v>
      </c>
      <c r="B379" s="37">
        <v>87</v>
      </c>
      <c r="C379" s="38" t="s">
        <v>1690</v>
      </c>
      <c r="D379" s="37" t="s">
        <v>232</v>
      </c>
      <c r="E379" s="39" t="s">
        <v>1691</v>
      </c>
      <c r="F379" s="40" t="s">
        <v>197</v>
      </c>
      <c r="G379" s="41">
        <v>236.59999999999999</v>
      </c>
      <c r="H379" s="42">
        <v>0</v>
      </c>
      <c r="I379" s="43">
        <f>ROUND(G379*H379,P4)</f>
        <v>0</v>
      </c>
      <c r="J379" s="37"/>
      <c r="O379" s="44">
        <f>I379*0.21</f>
        <v>0</v>
      </c>
      <c r="P379">
        <v>3</v>
      </c>
    </row>
    <row r="380" ht="45">
      <c r="A380" s="37" t="s">
        <v>198</v>
      </c>
      <c r="B380" s="45"/>
      <c r="C380" s="46"/>
      <c r="D380" s="46"/>
      <c r="E380" s="39" t="s">
        <v>1692</v>
      </c>
      <c r="F380" s="46"/>
      <c r="G380" s="46"/>
      <c r="H380" s="46"/>
      <c r="I380" s="46"/>
      <c r="J380" s="47"/>
    </row>
    <row r="381">
      <c r="A381" s="37" t="s">
        <v>200</v>
      </c>
      <c r="B381" s="45"/>
      <c r="C381" s="46"/>
      <c r="D381" s="46"/>
      <c r="E381" s="48" t="s">
        <v>1693</v>
      </c>
      <c r="F381" s="46"/>
      <c r="G381" s="46"/>
      <c r="H381" s="46"/>
      <c r="I381" s="46"/>
      <c r="J381" s="47"/>
    </row>
    <row r="382" ht="210">
      <c r="A382" s="37" t="s">
        <v>202</v>
      </c>
      <c r="B382" s="45"/>
      <c r="C382" s="46"/>
      <c r="D382" s="46"/>
      <c r="E382" s="39" t="s">
        <v>1694</v>
      </c>
      <c r="F382" s="46"/>
      <c r="G382" s="46"/>
      <c r="H382" s="46"/>
      <c r="I382" s="46"/>
      <c r="J382" s="47"/>
    </row>
    <row r="383">
      <c r="A383" s="37" t="s">
        <v>193</v>
      </c>
      <c r="B383" s="37">
        <v>88</v>
      </c>
      <c r="C383" s="38" t="s">
        <v>1695</v>
      </c>
      <c r="D383" s="37" t="s">
        <v>232</v>
      </c>
      <c r="E383" s="39" t="s">
        <v>1696</v>
      </c>
      <c r="F383" s="40" t="s">
        <v>197</v>
      </c>
      <c r="G383" s="41">
        <v>4</v>
      </c>
      <c r="H383" s="42">
        <v>0</v>
      </c>
      <c r="I383" s="43">
        <f>ROUND(G383*H383,P4)</f>
        <v>0</v>
      </c>
      <c r="J383" s="37"/>
      <c r="O383" s="44">
        <f>I383*0.21</f>
        <v>0</v>
      </c>
      <c r="P383">
        <v>3</v>
      </c>
    </row>
    <row r="384">
      <c r="A384" s="37" t="s">
        <v>198</v>
      </c>
      <c r="B384" s="45"/>
      <c r="C384" s="46"/>
      <c r="D384" s="46"/>
      <c r="E384" s="39" t="s">
        <v>1696</v>
      </c>
      <c r="F384" s="46"/>
      <c r="G384" s="46"/>
      <c r="H384" s="46"/>
      <c r="I384" s="46"/>
      <c r="J384" s="47"/>
    </row>
    <row r="385">
      <c r="A385" s="37" t="s">
        <v>200</v>
      </c>
      <c r="B385" s="45"/>
      <c r="C385" s="46"/>
      <c r="D385" s="46"/>
      <c r="E385" s="48" t="s">
        <v>1584</v>
      </c>
      <c r="F385" s="46"/>
      <c r="G385" s="46"/>
      <c r="H385" s="46"/>
      <c r="I385" s="46"/>
      <c r="J385" s="47"/>
    </row>
    <row r="386" ht="75">
      <c r="A386" s="37" t="s">
        <v>202</v>
      </c>
      <c r="B386" s="45"/>
      <c r="C386" s="46"/>
      <c r="D386" s="46"/>
      <c r="E386" s="39" t="s">
        <v>1697</v>
      </c>
      <c r="F386" s="46"/>
      <c r="G386" s="46"/>
      <c r="H386" s="46"/>
      <c r="I386" s="46"/>
      <c r="J386" s="47"/>
    </row>
    <row r="387" ht="30">
      <c r="A387" s="37" t="s">
        <v>193</v>
      </c>
      <c r="B387" s="37">
        <v>89</v>
      </c>
      <c r="C387" s="38" t="s">
        <v>1062</v>
      </c>
      <c r="D387" s="37" t="s">
        <v>232</v>
      </c>
      <c r="E387" s="39" t="s">
        <v>1063</v>
      </c>
      <c r="F387" s="40" t="s">
        <v>197</v>
      </c>
      <c r="G387" s="41">
        <v>40</v>
      </c>
      <c r="H387" s="42">
        <v>0</v>
      </c>
      <c r="I387" s="43">
        <f>ROUND(G387*H387,P4)</f>
        <v>0</v>
      </c>
      <c r="J387" s="37"/>
      <c r="O387" s="44">
        <f>I387*0.21</f>
        <v>0</v>
      </c>
      <c r="P387">
        <v>3</v>
      </c>
    </row>
    <row r="388" ht="30">
      <c r="A388" s="37" t="s">
        <v>198</v>
      </c>
      <c r="B388" s="45"/>
      <c r="C388" s="46"/>
      <c r="D388" s="46"/>
      <c r="E388" s="39" t="s">
        <v>1063</v>
      </c>
      <c r="F388" s="46"/>
      <c r="G388" s="46"/>
      <c r="H388" s="46"/>
      <c r="I388" s="46"/>
      <c r="J388" s="47"/>
    </row>
    <row r="389">
      <c r="A389" s="37" t="s">
        <v>200</v>
      </c>
      <c r="B389" s="45"/>
      <c r="C389" s="46"/>
      <c r="D389" s="46"/>
      <c r="E389" s="48" t="s">
        <v>1698</v>
      </c>
      <c r="F389" s="46"/>
      <c r="G389" s="46"/>
      <c r="H389" s="46"/>
      <c r="I389" s="46"/>
      <c r="J389" s="47"/>
    </row>
    <row r="390" ht="90">
      <c r="A390" s="37" t="s">
        <v>202</v>
      </c>
      <c r="B390" s="45"/>
      <c r="C390" s="46"/>
      <c r="D390" s="46"/>
      <c r="E390" s="39" t="s">
        <v>835</v>
      </c>
      <c r="F390" s="46"/>
      <c r="G390" s="46"/>
      <c r="H390" s="46"/>
      <c r="I390" s="46"/>
      <c r="J390" s="47"/>
    </row>
    <row r="391">
      <c r="A391" s="37" t="s">
        <v>193</v>
      </c>
      <c r="B391" s="37">
        <v>90</v>
      </c>
      <c r="C391" s="38" t="s">
        <v>1699</v>
      </c>
      <c r="D391" s="37" t="s">
        <v>232</v>
      </c>
      <c r="E391" s="39" t="s">
        <v>1700</v>
      </c>
      <c r="F391" s="40" t="s">
        <v>197</v>
      </c>
      <c r="G391" s="41">
        <v>427</v>
      </c>
      <c r="H391" s="42">
        <v>0</v>
      </c>
      <c r="I391" s="43">
        <f>ROUND(G391*H391,P4)</f>
        <v>0</v>
      </c>
      <c r="J391" s="37"/>
      <c r="O391" s="44">
        <f>I391*0.21</f>
        <v>0</v>
      </c>
      <c r="P391">
        <v>3</v>
      </c>
    </row>
    <row r="392">
      <c r="A392" s="37" t="s">
        <v>198</v>
      </c>
      <c r="B392" s="45"/>
      <c r="C392" s="46"/>
      <c r="D392" s="46"/>
      <c r="E392" s="39" t="s">
        <v>1701</v>
      </c>
      <c r="F392" s="46"/>
      <c r="G392" s="46"/>
      <c r="H392" s="46"/>
      <c r="I392" s="46"/>
      <c r="J392" s="47"/>
    </row>
    <row r="393">
      <c r="A393" s="37" t="s">
        <v>200</v>
      </c>
      <c r="B393" s="45"/>
      <c r="C393" s="46"/>
      <c r="D393" s="46"/>
      <c r="E393" s="48" t="s">
        <v>1531</v>
      </c>
      <c r="F393" s="46"/>
      <c r="G393" s="46"/>
      <c r="H393" s="46"/>
      <c r="I393" s="46"/>
      <c r="J393" s="47"/>
    </row>
    <row r="394" ht="75">
      <c r="A394" s="37" t="s">
        <v>202</v>
      </c>
      <c r="B394" s="45"/>
      <c r="C394" s="46"/>
      <c r="D394" s="46"/>
      <c r="E394" s="39" t="s">
        <v>1702</v>
      </c>
      <c r="F394" s="46"/>
      <c r="G394" s="46"/>
      <c r="H394" s="46"/>
      <c r="I394" s="46"/>
      <c r="J394" s="47"/>
    </row>
    <row r="395">
      <c r="A395" s="37" t="s">
        <v>193</v>
      </c>
      <c r="B395" s="37">
        <v>91</v>
      </c>
      <c r="C395" s="38" t="s">
        <v>1703</v>
      </c>
      <c r="D395" s="37" t="s">
        <v>232</v>
      </c>
      <c r="E395" s="39" t="s">
        <v>1704</v>
      </c>
      <c r="F395" s="40" t="s">
        <v>197</v>
      </c>
      <c r="G395" s="41">
        <v>25.5</v>
      </c>
      <c r="H395" s="42">
        <v>0</v>
      </c>
      <c r="I395" s="43">
        <f>ROUND(G395*H395,P4)</f>
        <v>0</v>
      </c>
      <c r="J395" s="37"/>
      <c r="O395" s="44">
        <f>I395*0.21</f>
        <v>0</v>
      </c>
      <c r="P395">
        <v>3</v>
      </c>
    </row>
    <row r="396" ht="45">
      <c r="A396" s="37" t="s">
        <v>198</v>
      </c>
      <c r="B396" s="45"/>
      <c r="C396" s="46"/>
      <c r="D396" s="46"/>
      <c r="E396" s="39" t="s">
        <v>1705</v>
      </c>
      <c r="F396" s="46"/>
      <c r="G396" s="46"/>
      <c r="H396" s="46"/>
      <c r="I396" s="46"/>
      <c r="J396" s="47"/>
    </row>
    <row r="397">
      <c r="A397" s="37" t="s">
        <v>200</v>
      </c>
      <c r="B397" s="45"/>
      <c r="C397" s="46"/>
      <c r="D397" s="46"/>
      <c r="E397" s="48" t="s">
        <v>1706</v>
      </c>
      <c r="F397" s="46"/>
      <c r="G397" s="46"/>
      <c r="H397" s="46"/>
      <c r="I397" s="46"/>
      <c r="J397" s="47"/>
    </row>
    <row r="398" ht="409.5">
      <c r="A398" s="37" t="s">
        <v>202</v>
      </c>
      <c r="B398" s="45"/>
      <c r="C398" s="46"/>
      <c r="D398" s="46"/>
      <c r="E398" s="39" t="s">
        <v>1707</v>
      </c>
      <c r="F398" s="46"/>
      <c r="G398" s="46"/>
      <c r="H398" s="46"/>
      <c r="I398" s="46"/>
      <c r="J398" s="47"/>
    </row>
    <row r="399">
      <c r="A399" s="37" t="s">
        <v>193</v>
      </c>
      <c r="B399" s="37">
        <v>92</v>
      </c>
      <c r="C399" s="38" t="s">
        <v>1708</v>
      </c>
      <c r="D399" s="37" t="s">
        <v>232</v>
      </c>
      <c r="E399" s="39" t="s">
        <v>1709</v>
      </c>
      <c r="F399" s="40" t="s">
        <v>292</v>
      </c>
      <c r="G399" s="41">
        <v>1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198</v>
      </c>
      <c r="B400" s="45"/>
      <c r="C400" s="46"/>
      <c r="D400" s="46"/>
      <c r="E400" s="39" t="s">
        <v>1709</v>
      </c>
      <c r="F400" s="46"/>
      <c r="G400" s="46"/>
      <c r="H400" s="46"/>
      <c r="I400" s="46"/>
      <c r="J400" s="47"/>
    </row>
    <row r="401">
      <c r="A401" s="37" t="s">
        <v>200</v>
      </c>
      <c r="B401" s="45"/>
      <c r="C401" s="46"/>
      <c r="D401" s="46"/>
      <c r="E401" s="48" t="s">
        <v>1360</v>
      </c>
      <c r="F401" s="46"/>
      <c r="G401" s="46"/>
      <c r="H401" s="46"/>
      <c r="I401" s="46"/>
      <c r="J401" s="47"/>
    </row>
    <row r="402" ht="225">
      <c r="A402" s="37" t="s">
        <v>202</v>
      </c>
      <c r="B402" s="45"/>
      <c r="C402" s="46"/>
      <c r="D402" s="46"/>
      <c r="E402" s="39" t="s">
        <v>1710</v>
      </c>
      <c r="F402" s="46"/>
      <c r="G402" s="46"/>
      <c r="H402" s="46"/>
      <c r="I402" s="46"/>
      <c r="J402" s="47"/>
    </row>
    <row r="403">
      <c r="A403" s="37" t="s">
        <v>193</v>
      </c>
      <c r="B403" s="37">
        <v>93</v>
      </c>
      <c r="C403" s="38" t="s">
        <v>1711</v>
      </c>
      <c r="D403" s="37" t="s">
        <v>232</v>
      </c>
      <c r="E403" s="39" t="s">
        <v>1712</v>
      </c>
      <c r="F403" s="40" t="s">
        <v>292</v>
      </c>
      <c r="G403" s="41">
        <v>1</v>
      </c>
      <c r="H403" s="42">
        <v>0</v>
      </c>
      <c r="I403" s="43">
        <f>ROUND(G403*H403,P4)</f>
        <v>0</v>
      </c>
      <c r="J403" s="37"/>
      <c r="O403" s="44">
        <f>I403*0.21</f>
        <v>0</v>
      </c>
      <c r="P403">
        <v>3</v>
      </c>
    </row>
    <row r="404">
      <c r="A404" s="37" t="s">
        <v>198</v>
      </c>
      <c r="B404" s="45"/>
      <c r="C404" s="46"/>
      <c r="D404" s="46"/>
      <c r="E404" s="39" t="s">
        <v>1712</v>
      </c>
      <c r="F404" s="46"/>
      <c r="G404" s="46"/>
      <c r="H404" s="46"/>
      <c r="I404" s="46"/>
      <c r="J404" s="47"/>
    </row>
    <row r="405">
      <c r="A405" s="37" t="s">
        <v>200</v>
      </c>
      <c r="B405" s="45"/>
      <c r="C405" s="46"/>
      <c r="D405" s="46"/>
      <c r="E405" s="48" t="s">
        <v>1360</v>
      </c>
      <c r="F405" s="46"/>
      <c r="G405" s="46"/>
      <c r="H405" s="46"/>
      <c r="I405" s="46"/>
      <c r="J405" s="47"/>
    </row>
    <row r="406" ht="225">
      <c r="A406" s="37" t="s">
        <v>202</v>
      </c>
      <c r="B406" s="45"/>
      <c r="C406" s="46"/>
      <c r="D406" s="46"/>
      <c r="E406" s="39" t="s">
        <v>1710</v>
      </c>
      <c r="F406" s="46"/>
      <c r="G406" s="46"/>
      <c r="H406" s="46"/>
      <c r="I406" s="46"/>
      <c r="J406" s="47"/>
    </row>
    <row r="407">
      <c r="A407" s="37" t="s">
        <v>193</v>
      </c>
      <c r="B407" s="37">
        <v>94</v>
      </c>
      <c r="C407" s="38" t="s">
        <v>1713</v>
      </c>
      <c r="D407" s="37" t="s">
        <v>232</v>
      </c>
      <c r="E407" s="39" t="s">
        <v>1714</v>
      </c>
      <c r="F407" s="40" t="s">
        <v>292</v>
      </c>
      <c r="G407" s="41">
        <v>12</v>
      </c>
      <c r="H407" s="42">
        <v>0</v>
      </c>
      <c r="I407" s="43">
        <f>ROUND(G407*H407,P4)</f>
        <v>0</v>
      </c>
      <c r="J407" s="37"/>
      <c r="O407" s="44">
        <f>I407*0.21</f>
        <v>0</v>
      </c>
      <c r="P407">
        <v>3</v>
      </c>
    </row>
    <row r="408">
      <c r="A408" s="37" t="s">
        <v>198</v>
      </c>
      <c r="B408" s="45"/>
      <c r="C408" s="46"/>
      <c r="D408" s="46"/>
      <c r="E408" s="39" t="s">
        <v>1714</v>
      </c>
      <c r="F408" s="46"/>
      <c r="G408" s="46"/>
      <c r="H408" s="46"/>
      <c r="I408" s="46"/>
      <c r="J408" s="47"/>
    </row>
    <row r="409">
      <c r="A409" s="37" t="s">
        <v>200</v>
      </c>
      <c r="B409" s="45"/>
      <c r="C409" s="46"/>
      <c r="D409" s="46"/>
      <c r="E409" s="48" t="s">
        <v>1715</v>
      </c>
      <c r="F409" s="46"/>
      <c r="G409" s="46"/>
      <c r="H409" s="46"/>
      <c r="I409" s="46"/>
      <c r="J409" s="47"/>
    </row>
    <row r="410" ht="195">
      <c r="A410" s="37" t="s">
        <v>202</v>
      </c>
      <c r="B410" s="45"/>
      <c r="C410" s="46"/>
      <c r="D410" s="46"/>
      <c r="E410" s="39" t="s">
        <v>1716</v>
      </c>
      <c r="F410" s="46"/>
      <c r="G410" s="46"/>
      <c r="H410" s="46"/>
      <c r="I410" s="46"/>
      <c r="J410" s="47"/>
    </row>
    <row r="411" ht="30">
      <c r="A411" s="37" t="s">
        <v>193</v>
      </c>
      <c r="B411" s="37">
        <v>95</v>
      </c>
      <c r="C411" s="38" t="s">
        <v>1717</v>
      </c>
      <c r="D411" s="37" t="s">
        <v>232</v>
      </c>
      <c r="E411" s="39" t="s">
        <v>1718</v>
      </c>
      <c r="F411" s="40" t="s">
        <v>292</v>
      </c>
      <c r="G411" s="41">
        <v>40</v>
      </c>
      <c r="H411" s="42">
        <v>0</v>
      </c>
      <c r="I411" s="43">
        <f>ROUND(G411*H411,P4)</f>
        <v>0</v>
      </c>
      <c r="J411" s="37"/>
      <c r="O411" s="44">
        <f>I411*0.21</f>
        <v>0</v>
      </c>
      <c r="P411">
        <v>3</v>
      </c>
    </row>
    <row r="412" ht="30">
      <c r="A412" s="37" t="s">
        <v>198</v>
      </c>
      <c r="B412" s="45"/>
      <c r="C412" s="46"/>
      <c r="D412" s="46"/>
      <c r="E412" s="39" t="s">
        <v>1718</v>
      </c>
      <c r="F412" s="46"/>
      <c r="G412" s="46"/>
      <c r="H412" s="46"/>
      <c r="I412" s="46"/>
      <c r="J412" s="47"/>
    </row>
    <row r="413">
      <c r="A413" s="37" t="s">
        <v>200</v>
      </c>
      <c r="B413" s="45"/>
      <c r="C413" s="46"/>
      <c r="D413" s="46"/>
      <c r="E413" s="48" t="s">
        <v>920</v>
      </c>
      <c r="F413" s="46"/>
      <c r="G413" s="46"/>
      <c r="H413" s="46"/>
      <c r="I413" s="46"/>
      <c r="J413" s="47"/>
    </row>
    <row r="414" ht="120">
      <c r="A414" s="37" t="s">
        <v>202</v>
      </c>
      <c r="B414" s="45"/>
      <c r="C414" s="46"/>
      <c r="D414" s="46"/>
      <c r="E414" s="39" t="s">
        <v>1719</v>
      </c>
      <c r="F414" s="46"/>
      <c r="G414" s="46"/>
      <c r="H414" s="46"/>
      <c r="I414" s="46"/>
      <c r="J414" s="47"/>
    </row>
    <row r="415" ht="30">
      <c r="A415" s="37" t="s">
        <v>193</v>
      </c>
      <c r="B415" s="37">
        <v>96</v>
      </c>
      <c r="C415" s="38" t="s">
        <v>1720</v>
      </c>
      <c r="D415" s="37" t="s">
        <v>232</v>
      </c>
      <c r="E415" s="39" t="s">
        <v>1721</v>
      </c>
      <c r="F415" s="40" t="s">
        <v>197</v>
      </c>
      <c r="G415" s="41">
        <v>8</v>
      </c>
      <c r="H415" s="42">
        <v>0</v>
      </c>
      <c r="I415" s="43">
        <f>ROUND(G415*H415,P4)</f>
        <v>0</v>
      </c>
      <c r="J415" s="37"/>
      <c r="O415" s="44">
        <f>I415*0.21</f>
        <v>0</v>
      </c>
      <c r="P415">
        <v>3</v>
      </c>
    </row>
    <row r="416">
      <c r="A416" s="37" t="s">
        <v>198</v>
      </c>
      <c r="B416" s="45"/>
      <c r="C416" s="46"/>
      <c r="D416" s="46"/>
      <c r="E416" s="39" t="s">
        <v>1722</v>
      </c>
      <c r="F416" s="46"/>
      <c r="G416" s="46"/>
      <c r="H416" s="46"/>
      <c r="I416" s="46"/>
      <c r="J416" s="47"/>
    </row>
    <row r="417">
      <c r="A417" s="37" t="s">
        <v>200</v>
      </c>
      <c r="B417" s="45"/>
      <c r="C417" s="46"/>
      <c r="D417" s="46"/>
      <c r="E417" s="48" t="s">
        <v>1588</v>
      </c>
      <c r="F417" s="46"/>
      <c r="G417" s="46"/>
      <c r="H417" s="46"/>
      <c r="I417" s="46"/>
      <c r="J417" s="47"/>
    </row>
    <row r="418" ht="165">
      <c r="A418" s="37" t="s">
        <v>202</v>
      </c>
      <c r="B418" s="45"/>
      <c r="C418" s="46"/>
      <c r="D418" s="46"/>
      <c r="E418" s="39" t="s">
        <v>847</v>
      </c>
      <c r="F418" s="46"/>
      <c r="G418" s="46"/>
      <c r="H418" s="46"/>
      <c r="I418" s="46"/>
      <c r="J418" s="47"/>
    </row>
    <row r="419">
      <c r="A419" s="37" t="s">
        <v>193</v>
      </c>
      <c r="B419" s="37">
        <v>97</v>
      </c>
      <c r="C419" s="38" t="s">
        <v>1723</v>
      </c>
      <c r="D419" s="37" t="s">
        <v>232</v>
      </c>
      <c r="E419" s="39" t="s">
        <v>1724</v>
      </c>
      <c r="F419" s="40" t="s">
        <v>197</v>
      </c>
      <c r="G419" s="41">
        <v>0.5</v>
      </c>
      <c r="H419" s="42">
        <v>0</v>
      </c>
      <c r="I419" s="43">
        <f>ROUND(G419*H419,P4)</f>
        <v>0</v>
      </c>
      <c r="J419" s="37"/>
      <c r="O419" s="44">
        <f>I419*0.21</f>
        <v>0</v>
      </c>
      <c r="P419">
        <v>3</v>
      </c>
    </row>
    <row r="420">
      <c r="A420" s="37" t="s">
        <v>198</v>
      </c>
      <c r="B420" s="45"/>
      <c r="C420" s="46"/>
      <c r="D420" s="46"/>
      <c r="E420" s="39" t="s">
        <v>1724</v>
      </c>
      <c r="F420" s="46"/>
      <c r="G420" s="46"/>
      <c r="H420" s="46"/>
      <c r="I420" s="46"/>
      <c r="J420" s="47"/>
    </row>
    <row r="421">
      <c r="A421" s="37" t="s">
        <v>200</v>
      </c>
      <c r="B421" s="45"/>
      <c r="C421" s="46"/>
      <c r="D421" s="46"/>
      <c r="E421" s="48" t="s">
        <v>1725</v>
      </c>
      <c r="F421" s="46"/>
      <c r="G421" s="46"/>
      <c r="H421" s="46"/>
      <c r="I421" s="46"/>
      <c r="J421" s="47"/>
    </row>
    <row r="422" ht="165">
      <c r="A422" s="37" t="s">
        <v>202</v>
      </c>
      <c r="B422" s="45"/>
      <c r="C422" s="46"/>
      <c r="D422" s="46"/>
      <c r="E422" s="39" t="s">
        <v>847</v>
      </c>
      <c r="F422" s="46"/>
      <c r="G422" s="46"/>
      <c r="H422" s="46"/>
      <c r="I422" s="46"/>
      <c r="J422" s="47"/>
    </row>
    <row r="423">
      <c r="A423" s="37" t="s">
        <v>193</v>
      </c>
      <c r="B423" s="37">
        <v>98</v>
      </c>
      <c r="C423" s="38" t="s">
        <v>1726</v>
      </c>
      <c r="D423" s="37" t="s">
        <v>232</v>
      </c>
      <c r="E423" s="39" t="s">
        <v>1727</v>
      </c>
      <c r="F423" s="40" t="s">
        <v>292</v>
      </c>
      <c r="G423" s="41">
        <v>14</v>
      </c>
      <c r="H423" s="42">
        <v>0</v>
      </c>
      <c r="I423" s="43">
        <f>ROUND(G423*H423,P4)</f>
        <v>0</v>
      </c>
      <c r="J423" s="37"/>
      <c r="O423" s="44">
        <f>I423*0.21</f>
        <v>0</v>
      </c>
      <c r="P423">
        <v>3</v>
      </c>
    </row>
    <row r="424">
      <c r="A424" s="37" t="s">
        <v>198</v>
      </c>
      <c r="B424" s="45"/>
      <c r="C424" s="46"/>
      <c r="D424" s="46"/>
      <c r="E424" s="39" t="s">
        <v>1728</v>
      </c>
      <c r="F424" s="46"/>
      <c r="G424" s="46"/>
      <c r="H424" s="46"/>
      <c r="I424" s="46"/>
      <c r="J424" s="47"/>
    </row>
    <row r="425">
      <c r="A425" s="37" t="s">
        <v>200</v>
      </c>
      <c r="B425" s="45"/>
      <c r="C425" s="46"/>
      <c r="D425" s="46"/>
      <c r="E425" s="48" t="s">
        <v>1729</v>
      </c>
      <c r="F425" s="46"/>
      <c r="G425" s="46"/>
      <c r="H425" s="46"/>
      <c r="I425" s="46"/>
      <c r="J425" s="47"/>
    </row>
    <row r="426" ht="375">
      <c r="A426" s="37" t="s">
        <v>202</v>
      </c>
      <c r="B426" s="45"/>
      <c r="C426" s="46"/>
      <c r="D426" s="46"/>
      <c r="E426" s="39" t="s">
        <v>1730</v>
      </c>
      <c r="F426" s="46"/>
      <c r="G426" s="46"/>
      <c r="H426" s="46"/>
      <c r="I426" s="46"/>
      <c r="J426" s="47"/>
    </row>
    <row r="427">
      <c r="A427" s="37" t="s">
        <v>193</v>
      </c>
      <c r="B427" s="37">
        <v>99</v>
      </c>
      <c r="C427" s="38" t="s">
        <v>1731</v>
      </c>
      <c r="D427" s="37" t="s">
        <v>232</v>
      </c>
      <c r="E427" s="39" t="s">
        <v>1732</v>
      </c>
      <c r="F427" s="40" t="s">
        <v>292</v>
      </c>
      <c r="G427" s="41">
        <v>18</v>
      </c>
      <c r="H427" s="42">
        <v>0</v>
      </c>
      <c r="I427" s="43">
        <f>ROUND(G427*H427,P4)</f>
        <v>0</v>
      </c>
      <c r="J427" s="37"/>
      <c r="O427" s="44">
        <f>I427*0.21</f>
        <v>0</v>
      </c>
      <c r="P427">
        <v>3</v>
      </c>
    </row>
    <row r="428">
      <c r="A428" s="37" t="s">
        <v>198</v>
      </c>
      <c r="B428" s="45"/>
      <c r="C428" s="46"/>
      <c r="D428" s="46"/>
      <c r="E428" s="39" t="s">
        <v>1733</v>
      </c>
      <c r="F428" s="46"/>
      <c r="G428" s="46"/>
      <c r="H428" s="46"/>
      <c r="I428" s="46"/>
      <c r="J428" s="47"/>
    </row>
    <row r="429">
      <c r="A429" s="37" t="s">
        <v>200</v>
      </c>
      <c r="B429" s="45"/>
      <c r="C429" s="46"/>
      <c r="D429" s="46"/>
      <c r="E429" s="48" t="s">
        <v>1513</v>
      </c>
      <c r="F429" s="46"/>
      <c r="G429" s="46"/>
      <c r="H429" s="46"/>
      <c r="I429" s="46"/>
      <c r="J429" s="47"/>
    </row>
    <row r="430" ht="375">
      <c r="A430" s="37" t="s">
        <v>202</v>
      </c>
      <c r="B430" s="49"/>
      <c r="C430" s="50"/>
      <c r="D430" s="50"/>
      <c r="E430" s="39" t="s">
        <v>1734</v>
      </c>
      <c r="F430" s="50"/>
      <c r="G430" s="50"/>
      <c r="H430" s="50"/>
      <c r="I430" s="50"/>
      <c r="J430" s="51"/>
    </row>
  </sheetData>
  <sheetProtection sheet="1" objects="1" scenarios="1" spinCount="100000" saltValue="kgWz8Y3n7nbpiG6Pw/LaOJJIB+eTR0PihJafgInsLGpoAZt6Ti415KcDhC16xjnCY6MgPbEgvUQRK9np6xDk8g==" hashValue="sk/QYljYUoM4tTs2kOMO1ywqEKp+a4lSVfEWh60FG+ku63lBIi9kvm2qAMqR+BsHdK3kQCJmLqo7zGX4zH7+N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1735</v>
      </c>
      <c r="I3" s="25">
        <f>SUMIFS(I9:I119,A9:A119,"SD")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1735</v>
      </c>
      <c r="D5" s="22"/>
      <c r="E5" s="23" t="s">
        <v>66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193</v>
      </c>
      <c r="B10" s="37">
        <v>25</v>
      </c>
      <c r="C10" s="38" t="s">
        <v>231</v>
      </c>
      <c r="D10" s="37" t="s">
        <v>195</v>
      </c>
      <c r="E10" s="39" t="s">
        <v>233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233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1736</v>
      </c>
      <c r="F12" s="46"/>
      <c r="G12" s="46"/>
      <c r="H12" s="46"/>
      <c r="I12" s="46"/>
      <c r="J12" s="47"/>
    </row>
    <row r="13" ht="270">
      <c r="A13" s="37" t="s">
        <v>202</v>
      </c>
      <c r="B13" s="45"/>
      <c r="C13" s="46"/>
      <c r="D13" s="46"/>
      <c r="E13" s="39" t="s">
        <v>1737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1738</v>
      </c>
      <c r="D14" s="37" t="s">
        <v>1739</v>
      </c>
      <c r="E14" s="39" t="s">
        <v>1740</v>
      </c>
      <c r="F14" s="40" t="s">
        <v>286</v>
      </c>
      <c r="G14" s="41">
        <v>418.94999999999999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 ht="60">
      <c r="A16" s="37" t="s">
        <v>200</v>
      </c>
      <c r="B16" s="45"/>
      <c r="C16" s="46"/>
      <c r="D16" s="46"/>
      <c r="E16" s="48" t="s">
        <v>1741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579</v>
      </c>
      <c r="F17" s="46"/>
      <c r="G17" s="46"/>
      <c r="H17" s="46"/>
      <c r="I17" s="46"/>
      <c r="J17" s="47"/>
    </row>
    <row r="18" ht="45">
      <c r="A18" s="37" t="s">
        <v>193</v>
      </c>
      <c r="B18" s="37">
        <v>2</v>
      </c>
      <c r="C18" s="38" t="s">
        <v>874</v>
      </c>
      <c r="D18" s="37" t="s">
        <v>875</v>
      </c>
      <c r="E18" s="39" t="s">
        <v>876</v>
      </c>
      <c r="F18" s="40" t="s">
        <v>286</v>
      </c>
      <c r="G18" s="41">
        <v>136.40000000000001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578</v>
      </c>
      <c r="F19" s="46"/>
      <c r="G19" s="46"/>
      <c r="H19" s="46"/>
      <c r="I19" s="46"/>
      <c r="J19" s="47"/>
    </row>
    <row r="20" ht="45">
      <c r="A20" s="37" t="s">
        <v>200</v>
      </c>
      <c r="B20" s="45"/>
      <c r="C20" s="46"/>
      <c r="D20" s="46"/>
      <c r="E20" s="48" t="s">
        <v>1742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579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894</v>
      </c>
      <c r="D22" s="34"/>
      <c r="E22" s="31" t="s">
        <v>895</v>
      </c>
      <c r="F22" s="34"/>
      <c r="G22" s="34"/>
      <c r="H22" s="34"/>
      <c r="I22" s="35">
        <f>SUMIFS(I23:I38,A23:A38,"P")</f>
        <v>0</v>
      </c>
      <c r="J22" s="36"/>
    </row>
    <row r="23">
      <c r="A23" s="37" t="s">
        <v>193</v>
      </c>
      <c r="B23" s="37">
        <v>3</v>
      </c>
      <c r="C23" s="38" t="s">
        <v>1743</v>
      </c>
      <c r="D23" s="37" t="s">
        <v>232</v>
      </c>
      <c r="E23" s="39" t="s">
        <v>1744</v>
      </c>
      <c r="F23" s="40" t="s">
        <v>213</v>
      </c>
      <c r="G23" s="41">
        <v>34.049999999999997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1745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1746</v>
      </c>
      <c r="F25" s="46"/>
      <c r="G25" s="46"/>
      <c r="H25" s="46"/>
      <c r="I25" s="46"/>
      <c r="J25" s="47"/>
    </row>
    <row r="26" ht="165">
      <c r="A26" s="37" t="s">
        <v>202</v>
      </c>
      <c r="B26" s="45"/>
      <c r="C26" s="46"/>
      <c r="D26" s="46"/>
      <c r="E26" s="39" t="s">
        <v>1747</v>
      </c>
      <c r="F26" s="46"/>
      <c r="G26" s="46"/>
      <c r="H26" s="46"/>
      <c r="I26" s="46"/>
      <c r="J26" s="47"/>
    </row>
    <row r="27">
      <c r="A27" s="37" t="s">
        <v>193</v>
      </c>
      <c r="B27" s="37">
        <v>26</v>
      </c>
      <c r="C27" s="38" t="s">
        <v>1379</v>
      </c>
      <c r="D27" s="37" t="s">
        <v>195</v>
      </c>
      <c r="E27" s="39" t="s">
        <v>1380</v>
      </c>
      <c r="F27" s="40" t="s">
        <v>1381</v>
      </c>
      <c r="G27" s="41">
        <v>500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1380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1382</v>
      </c>
      <c r="F29" s="46"/>
      <c r="G29" s="46"/>
      <c r="H29" s="46"/>
      <c r="I29" s="46"/>
      <c r="J29" s="47"/>
    </row>
    <row r="30" ht="409.5">
      <c r="A30" s="37" t="s">
        <v>202</v>
      </c>
      <c r="B30" s="45"/>
      <c r="C30" s="46"/>
      <c r="D30" s="46"/>
      <c r="E30" s="39" t="s">
        <v>1748</v>
      </c>
      <c r="F30" s="46"/>
      <c r="G30" s="46"/>
      <c r="H30" s="46"/>
      <c r="I30" s="46"/>
      <c r="J30" s="47"/>
    </row>
    <row r="31">
      <c r="A31" s="37" t="s">
        <v>193</v>
      </c>
      <c r="B31" s="37">
        <v>4</v>
      </c>
      <c r="C31" s="38" t="s">
        <v>1032</v>
      </c>
      <c r="D31" s="37" t="s">
        <v>232</v>
      </c>
      <c r="E31" s="39" t="s">
        <v>1033</v>
      </c>
      <c r="F31" s="40" t="s">
        <v>213</v>
      </c>
      <c r="G31" s="41">
        <v>198.69999999999999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1749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1750</v>
      </c>
      <c r="F33" s="46"/>
      <c r="G33" s="46"/>
      <c r="H33" s="46"/>
      <c r="I33" s="46"/>
      <c r="J33" s="47"/>
    </row>
    <row r="34" ht="409.5">
      <c r="A34" s="37" t="s">
        <v>202</v>
      </c>
      <c r="B34" s="45"/>
      <c r="C34" s="46"/>
      <c r="D34" s="46"/>
      <c r="E34" s="39" t="s">
        <v>677</v>
      </c>
      <c r="F34" s="46"/>
      <c r="G34" s="46"/>
      <c r="H34" s="46"/>
      <c r="I34" s="46"/>
      <c r="J34" s="47"/>
    </row>
    <row r="35">
      <c r="A35" s="37" t="s">
        <v>193</v>
      </c>
      <c r="B35" s="37">
        <v>5</v>
      </c>
      <c r="C35" s="38" t="s">
        <v>898</v>
      </c>
      <c r="D35" s="37" t="s">
        <v>232</v>
      </c>
      <c r="E35" s="39" t="s">
        <v>899</v>
      </c>
      <c r="F35" s="40" t="s">
        <v>213</v>
      </c>
      <c r="G35" s="41">
        <v>28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1751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1752</v>
      </c>
      <c r="F37" s="46"/>
      <c r="G37" s="46"/>
      <c r="H37" s="46"/>
      <c r="I37" s="46"/>
      <c r="J37" s="47"/>
    </row>
    <row r="38" ht="330">
      <c r="A38" s="37" t="s">
        <v>202</v>
      </c>
      <c r="B38" s="45"/>
      <c r="C38" s="46"/>
      <c r="D38" s="46"/>
      <c r="E38" s="39" t="s">
        <v>901</v>
      </c>
      <c r="F38" s="46"/>
      <c r="G38" s="46"/>
      <c r="H38" s="46"/>
      <c r="I38" s="46"/>
      <c r="J38" s="47"/>
    </row>
    <row r="39">
      <c r="A39" s="31" t="s">
        <v>190</v>
      </c>
      <c r="B39" s="32"/>
      <c r="C39" s="33" t="s">
        <v>229</v>
      </c>
      <c r="D39" s="34"/>
      <c r="E39" s="31" t="s">
        <v>902</v>
      </c>
      <c r="F39" s="34"/>
      <c r="G39" s="34"/>
      <c r="H39" s="34"/>
      <c r="I39" s="35">
        <f>SUMIFS(I40:I51,A40:A51,"P")</f>
        <v>0</v>
      </c>
      <c r="J39" s="36"/>
    </row>
    <row r="40">
      <c r="A40" s="37" t="s">
        <v>193</v>
      </c>
      <c r="B40" s="37">
        <v>6</v>
      </c>
      <c r="C40" s="38" t="s">
        <v>1486</v>
      </c>
      <c r="D40" s="37" t="s">
        <v>232</v>
      </c>
      <c r="E40" s="39" t="s">
        <v>1487</v>
      </c>
      <c r="F40" s="40" t="s">
        <v>226</v>
      </c>
      <c r="G40" s="41">
        <v>24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1753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1754</v>
      </c>
      <c r="F42" s="46"/>
      <c r="G42" s="46"/>
      <c r="H42" s="46"/>
      <c r="I42" s="46"/>
      <c r="J42" s="47"/>
    </row>
    <row r="43" ht="409.5">
      <c r="A43" s="37" t="s">
        <v>202</v>
      </c>
      <c r="B43" s="45"/>
      <c r="C43" s="46"/>
      <c r="D43" s="46"/>
      <c r="E43" s="39" t="s">
        <v>1489</v>
      </c>
      <c r="F43" s="46"/>
      <c r="G43" s="46"/>
      <c r="H43" s="46"/>
      <c r="I43" s="46"/>
      <c r="J43" s="47"/>
    </row>
    <row r="44">
      <c r="A44" s="37" t="s">
        <v>193</v>
      </c>
      <c r="B44" s="37">
        <v>7</v>
      </c>
      <c r="C44" s="38" t="s">
        <v>1490</v>
      </c>
      <c r="D44" s="37" t="s">
        <v>232</v>
      </c>
      <c r="E44" s="39" t="s">
        <v>1491</v>
      </c>
      <c r="F44" s="40" t="s">
        <v>226</v>
      </c>
      <c r="G44" s="41">
        <v>12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1753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1715</v>
      </c>
      <c r="F46" s="46"/>
      <c r="G46" s="46"/>
      <c r="H46" s="46"/>
      <c r="I46" s="46"/>
      <c r="J46" s="47"/>
    </row>
    <row r="47" ht="60">
      <c r="A47" s="37" t="s">
        <v>202</v>
      </c>
      <c r="B47" s="45"/>
      <c r="C47" s="46"/>
      <c r="D47" s="46"/>
      <c r="E47" s="39" t="s">
        <v>1492</v>
      </c>
      <c r="F47" s="46"/>
      <c r="G47" s="46"/>
      <c r="H47" s="46"/>
      <c r="I47" s="46"/>
      <c r="J47" s="47"/>
    </row>
    <row r="48">
      <c r="A48" s="37" t="s">
        <v>193</v>
      </c>
      <c r="B48" s="37">
        <v>8</v>
      </c>
      <c r="C48" s="38" t="s">
        <v>1755</v>
      </c>
      <c r="D48" s="37" t="s">
        <v>232</v>
      </c>
      <c r="E48" s="39" t="s">
        <v>997</v>
      </c>
      <c r="F48" s="40" t="s">
        <v>213</v>
      </c>
      <c r="G48" s="41">
        <v>17.600000000000001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1756</v>
      </c>
      <c r="F49" s="46"/>
      <c r="G49" s="46"/>
      <c r="H49" s="46"/>
      <c r="I49" s="46"/>
      <c r="J49" s="47"/>
    </row>
    <row r="50">
      <c r="A50" s="37" t="s">
        <v>200</v>
      </c>
      <c r="B50" s="45"/>
      <c r="C50" s="46"/>
      <c r="D50" s="46"/>
      <c r="E50" s="48" t="s">
        <v>1757</v>
      </c>
      <c r="F50" s="46"/>
      <c r="G50" s="46"/>
      <c r="H50" s="46"/>
      <c r="I50" s="46"/>
      <c r="J50" s="47"/>
    </row>
    <row r="51" ht="409.5">
      <c r="A51" s="37" t="s">
        <v>202</v>
      </c>
      <c r="B51" s="45"/>
      <c r="C51" s="46"/>
      <c r="D51" s="46"/>
      <c r="E51" s="39" t="s">
        <v>1511</v>
      </c>
      <c r="F51" s="46"/>
      <c r="G51" s="46"/>
      <c r="H51" s="46"/>
      <c r="I51" s="46"/>
      <c r="J51" s="47"/>
    </row>
    <row r="52">
      <c r="A52" s="31" t="s">
        <v>190</v>
      </c>
      <c r="B52" s="32"/>
      <c r="C52" s="33" t="s">
        <v>922</v>
      </c>
      <c r="D52" s="34"/>
      <c r="E52" s="31" t="s">
        <v>923</v>
      </c>
      <c r="F52" s="34"/>
      <c r="G52" s="34"/>
      <c r="H52" s="34"/>
      <c r="I52" s="35">
        <f>SUMIFS(I53:I68,A53:A68,"P")</f>
        <v>0</v>
      </c>
      <c r="J52" s="36"/>
    </row>
    <row r="53">
      <c r="A53" s="37" t="s">
        <v>193</v>
      </c>
      <c r="B53" s="37">
        <v>9</v>
      </c>
      <c r="C53" s="38" t="s">
        <v>1533</v>
      </c>
      <c r="D53" s="37" t="s">
        <v>232</v>
      </c>
      <c r="E53" s="39" t="s">
        <v>1534</v>
      </c>
      <c r="F53" s="40" t="s">
        <v>213</v>
      </c>
      <c r="G53" s="41">
        <v>0.90000000000000002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1758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927</v>
      </c>
      <c r="F55" s="46"/>
      <c r="G55" s="46"/>
      <c r="H55" s="46"/>
      <c r="I55" s="46"/>
      <c r="J55" s="47"/>
    </row>
    <row r="56" ht="409.5">
      <c r="A56" s="37" t="s">
        <v>202</v>
      </c>
      <c r="B56" s="45"/>
      <c r="C56" s="46"/>
      <c r="D56" s="46"/>
      <c r="E56" s="39" t="s">
        <v>1511</v>
      </c>
      <c r="F56" s="46"/>
      <c r="G56" s="46"/>
      <c r="H56" s="46"/>
      <c r="I56" s="46"/>
      <c r="J56" s="47"/>
    </row>
    <row r="57">
      <c r="A57" s="37" t="s">
        <v>193</v>
      </c>
      <c r="B57" s="37">
        <v>10</v>
      </c>
      <c r="C57" s="38" t="s">
        <v>1537</v>
      </c>
      <c r="D57" s="37" t="s">
        <v>232</v>
      </c>
      <c r="E57" s="39" t="s">
        <v>1538</v>
      </c>
      <c r="F57" s="40" t="s">
        <v>286</v>
      </c>
      <c r="G57" s="41">
        <v>0.14999999999999999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1759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1760</v>
      </c>
      <c r="F59" s="46"/>
      <c r="G59" s="46"/>
      <c r="H59" s="46"/>
      <c r="I59" s="46"/>
      <c r="J59" s="47"/>
    </row>
    <row r="60" ht="375">
      <c r="A60" s="37" t="s">
        <v>202</v>
      </c>
      <c r="B60" s="45"/>
      <c r="C60" s="46"/>
      <c r="D60" s="46"/>
      <c r="E60" s="39" t="s">
        <v>1527</v>
      </c>
      <c r="F60" s="46"/>
      <c r="G60" s="46"/>
      <c r="H60" s="46"/>
      <c r="I60" s="46"/>
      <c r="J60" s="47"/>
    </row>
    <row r="61">
      <c r="A61" s="37" t="s">
        <v>193</v>
      </c>
      <c r="B61" s="37">
        <v>11</v>
      </c>
      <c r="C61" s="38" t="s">
        <v>1761</v>
      </c>
      <c r="D61" s="37" t="s">
        <v>232</v>
      </c>
      <c r="E61" s="39" t="s">
        <v>1544</v>
      </c>
      <c r="F61" s="40" t="s">
        <v>213</v>
      </c>
      <c r="G61" s="41">
        <v>8.4000000000000004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1762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1763</v>
      </c>
      <c r="F63" s="46"/>
      <c r="G63" s="46"/>
      <c r="H63" s="46"/>
      <c r="I63" s="46"/>
      <c r="J63" s="47"/>
    </row>
    <row r="64" ht="409.5">
      <c r="A64" s="37" t="s">
        <v>202</v>
      </c>
      <c r="B64" s="45"/>
      <c r="C64" s="46"/>
      <c r="D64" s="46"/>
      <c r="E64" s="39" t="s">
        <v>1511</v>
      </c>
      <c r="F64" s="46"/>
      <c r="G64" s="46"/>
      <c r="H64" s="46"/>
      <c r="I64" s="46"/>
      <c r="J64" s="47"/>
    </row>
    <row r="65">
      <c r="A65" s="37" t="s">
        <v>193</v>
      </c>
      <c r="B65" s="37">
        <v>12</v>
      </c>
      <c r="C65" s="38" t="s">
        <v>1547</v>
      </c>
      <c r="D65" s="37" t="s">
        <v>232</v>
      </c>
      <c r="E65" s="39" t="s">
        <v>1548</v>
      </c>
      <c r="F65" s="40" t="s">
        <v>286</v>
      </c>
      <c r="G65" s="41">
        <v>1.8999999999999999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1764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48" t="s">
        <v>1765</v>
      </c>
      <c r="F67" s="46"/>
      <c r="G67" s="46"/>
      <c r="H67" s="46"/>
      <c r="I67" s="46"/>
      <c r="J67" s="47"/>
    </row>
    <row r="68" ht="375">
      <c r="A68" s="37" t="s">
        <v>202</v>
      </c>
      <c r="B68" s="45"/>
      <c r="C68" s="46"/>
      <c r="D68" s="46"/>
      <c r="E68" s="39" t="s">
        <v>1527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1145</v>
      </c>
      <c r="D69" s="34"/>
      <c r="E69" s="31" t="s">
        <v>1146</v>
      </c>
      <c r="F69" s="34"/>
      <c r="G69" s="34"/>
      <c r="H69" s="34"/>
      <c r="I69" s="35">
        <f>SUMIFS(I70:I85,A70:A85,"P")</f>
        <v>0</v>
      </c>
      <c r="J69" s="36"/>
    </row>
    <row r="70">
      <c r="A70" s="37" t="s">
        <v>193</v>
      </c>
      <c r="B70" s="37">
        <v>13</v>
      </c>
      <c r="C70" s="38" t="s">
        <v>1147</v>
      </c>
      <c r="D70" s="37" t="s">
        <v>232</v>
      </c>
      <c r="E70" s="39" t="s">
        <v>728</v>
      </c>
      <c r="F70" s="40" t="s">
        <v>213</v>
      </c>
      <c r="G70" s="41">
        <v>69.599999999999994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1766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1767</v>
      </c>
      <c r="F72" s="46"/>
      <c r="G72" s="46"/>
      <c r="H72" s="46"/>
      <c r="I72" s="46"/>
      <c r="J72" s="47"/>
    </row>
    <row r="73" ht="409.5">
      <c r="A73" s="37" t="s">
        <v>202</v>
      </c>
      <c r="B73" s="45"/>
      <c r="C73" s="46"/>
      <c r="D73" s="46"/>
      <c r="E73" s="39" t="s">
        <v>730</v>
      </c>
      <c r="F73" s="46"/>
      <c r="G73" s="46"/>
      <c r="H73" s="46"/>
      <c r="I73" s="46"/>
      <c r="J73" s="47"/>
    </row>
    <row r="74">
      <c r="A74" s="37" t="s">
        <v>193</v>
      </c>
      <c r="B74" s="37">
        <v>14</v>
      </c>
      <c r="C74" s="38" t="s">
        <v>1599</v>
      </c>
      <c r="D74" s="37" t="s">
        <v>232</v>
      </c>
      <c r="E74" s="39" t="s">
        <v>1600</v>
      </c>
      <c r="F74" s="40" t="s">
        <v>213</v>
      </c>
      <c r="G74" s="41">
        <v>4.5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1768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1769</v>
      </c>
      <c r="F76" s="46"/>
      <c r="G76" s="46"/>
      <c r="H76" s="46"/>
      <c r="I76" s="46"/>
      <c r="J76" s="47"/>
    </row>
    <row r="77" ht="409.5">
      <c r="A77" s="37" t="s">
        <v>202</v>
      </c>
      <c r="B77" s="45"/>
      <c r="C77" s="46"/>
      <c r="D77" s="46"/>
      <c r="E77" s="39" t="s">
        <v>730</v>
      </c>
      <c r="F77" s="46"/>
      <c r="G77" s="46"/>
      <c r="H77" s="46"/>
      <c r="I77" s="46"/>
      <c r="J77" s="47"/>
    </row>
    <row r="78">
      <c r="A78" s="37" t="s">
        <v>193</v>
      </c>
      <c r="B78" s="37">
        <v>15</v>
      </c>
      <c r="C78" s="38" t="s">
        <v>1770</v>
      </c>
      <c r="D78" s="37" t="s">
        <v>232</v>
      </c>
      <c r="E78" s="39" t="s">
        <v>1771</v>
      </c>
      <c r="F78" s="40" t="s">
        <v>213</v>
      </c>
      <c r="G78" s="41">
        <v>13.48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1772</v>
      </c>
      <c r="F79" s="46"/>
      <c r="G79" s="46"/>
      <c r="H79" s="46"/>
      <c r="I79" s="46"/>
      <c r="J79" s="47"/>
    </row>
    <row r="80">
      <c r="A80" s="37" t="s">
        <v>200</v>
      </c>
      <c r="B80" s="45"/>
      <c r="C80" s="46"/>
      <c r="D80" s="46"/>
      <c r="E80" s="48" t="s">
        <v>1773</v>
      </c>
      <c r="F80" s="46"/>
      <c r="G80" s="46"/>
      <c r="H80" s="46"/>
      <c r="I80" s="46"/>
      <c r="J80" s="47"/>
    </row>
    <row r="81" ht="409.5">
      <c r="A81" s="37" t="s">
        <v>202</v>
      </c>
      <c r="B81" s="45"/>
      <c r="C81" s="46"/>
      <c r="D81" s="46"/>
      <c r="E81" s="39" t="s">
        <v>1511</v>
      </c>
      <c r="F81" s="46"/>
      <c r="G81" s="46"/>
      <c r="H81" s="46"/>
      <c r="I81" s="46"/>
      <c r="J81" s="47"/>
    </row>
    <row r="82">
      <c r="A82" s="37" t="s">
        <v>193</v>
      </c>
      <c r="B82" s="37">
        <v>16</v>
      </c>
      <c r="C82" s="38" t="s">
        <v>747</v>
      </c>
      <c r="D82" s="37" t="s">
        <v>232</v>
      </c>
      <c r="E82" s="39" t="s">
        <v>748</v>
      </c>
      <c r="F82" s="40" t="s">
        <v>213</v>
      </c>
      <c r="G82" s="41">
        <v>7.2000000000000002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1774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48" t="s">
        <v>1775</v>
      </c>
      <c r="F84" s="46"/>
      <c r="G84" s="46"/>
      <c r="H84" s="46"/>
      <c r="I84" s="46"/>
      <c r="J84" s="47"/>
    </row>
    <row r="85" ht="150">
      <c r="A85" s="37" t="s">
        <v>202</v>
      </c>
      <c r="B85" s="45"/>
      <c r="C85" s="46"/>
      <c r="D85" s="46"/>
      <c r="E85" s="39" t="s">
        <v>750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1160</v>
      </c>
      <c r="D86" s="34"/>
      <c r="E86" s="31" t="s">
        <v>1161</v>
      </c>
      <c r="F86" s="34"/>
      <c r="G86" s="34"/>
      <c r="H86" s="34"/>
      <c r="I86" s="35">
        <f>SUMIFS(I87:I98,A87:A98,"P")</f>
        <v>0</v>
      </c>
      <c r="J86" s="36"/>
    </row>
    <row r="87" ht="30">
      <c r="A87" s="37" t="s">
        <v>193</v>
      </c>
      <c r="B87" s="37">
        <v>17</v>
      </c>
      <c r="C87" s="38" t="s">
        <v>1162</v>
      </c>
      <c r="D87" s="37" t="s">
        <v>232</v>
      </c>
      <c r="E87" s="39" t="s">
        <v>1163</v>
      </c>
      <c r="F87" s="40" t="s">
        <v>226</v>
      </c>
      <c r="G87" s="41">
        <v>172.40000000000001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1776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48" t="s">
        <v>1777</v>
      </c>
      <c r="F89" s="46"/>
      <c r="G89" s="46"/>
      <c r="H89" s="46"/>
      <c r="I89" s="46"/>
      <c r="J89" s="47"/>
    </row>
    <row r="90" ht="285">
      <c r="A90" s="37" t="s">
        <v>202</v>
      </c>
      <c r="B90" s="45"/>
      <c r="C90" s="46"/>
      <c r="D90" s="46"/>
      <c r="E90" s="39" t="s">
        <v>1639</v>
      </c>
      <c r="F90" s="46"/>
      <c r="G90" s="46"/>
      <c r="H90" s="46"/>
      <c r="I90" s="46"/>
      <c r="J90" s="47"/>
    </row>
    <row r="91">
      <c r="A91" s="37" t="s">
        <v>193</v>
      </c>
      <c r="B91" s="37">
        <v>18</v>
      </c>
      <c r="C91" s="38" t="s">
        <v>1659</v>
      </c>
      <c r="D91" s="37" t="s">
        <v>232</v>
      </c>
      <c r="E91" s="39" t="s">
        <v>1660</v>
      </c>
      <c r="F91" s="40" t="s">
        <v>226</v>
      </c>
      <c r="G91" s="41">
        <v>0.63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1778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48" t="s">
        <v>1779</v>
      </c>
      <c r="F93" s="46"/>
      <c r="G93" s="46"/>
      <c r="H93" s="46"/>
      <c r="I93" s="46"/>
      <c r="J93" s="47"/>
    </row>
    <row r="94" ht="120">
      <c r="A94" s="37" t="s">
        <v>202</v>
      </c>
      <c r="B94" s="45"/>
      <c r="C94" s="46"/>
      <c r="D94" s="46"/>
      <c r="E94" s="39" t="s">
        <v>1663</v>
      </c>
      <c r="F94" s="46"/>
      <c r="G94" s="46"/>
      <c r="H94" s="46"/>
      <c r="I94" s="46"/>
      <c r="J94" s="47"/>
    </row>
    <row r="95">
      <c r="A95" s="37" t="s">
        <v>193</v>
      </c>
      <c r="B95" s="37">
        <v>19</v>
      </c>
      <c r="C95" s="38" t="s">
        <v>1664</v>
      </c>
      <c r="D95" s="37" t="s">
        <v>232</v>
      </c>
      <c r="E95" s="39" t="s">
        <v>1665</v>
      </c>
      <c r="F95" s="40" t="s">
        <v>226</v>
      </c>
      <c r="G95" s="41">
        <v>1.22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1780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48" t="s">
        <v>1781</v>
      </c>
      <c r="F97" s="46"/>
      <c r="G97" s="46"/>
      <c r="H97" s="46"/>
      <c r="I97" s="46"/>
      <c r="J97" s="47"/>
    </row>
    <row r="98" ht="120">
      <c r="A98" s="37" t="s">
        <v>202</v>
      </c>
      <c r="B98" s="45"/>
      <c r="C98" s="46"/>
      <c r="D98" s="46"/>
      <c r="E98" s="39" t="s">
        <v>1663</v>
      </c>
      <c r="F98" s="46"/>
      <c r="G98" s="46"/>
      <c r="H98" s="46"/>
      <c r="I98" s="46"/>
      <c r="J98" s="47"/>
    </row>
    <row r="99">
      <c r="A99" s="31" t="s">
        <v>190</v>
      </c>
      <c r="B99" s="32"/>
      <c r="C99" s="33" t="s">
        <v>1167</v>
      </c>
      <c r="D99" s="34"/>
      <c r="E99" s="31" t="s">
        <v>1168</v>
      </c>
      <c r="F99" s="34"/>
      <c r="G99" s="34"/>
      <c r="H99" s="34"/>
      <c r="I99" s="35">
        <f>SUMIFS(I100:I119,A100:A119,"P")</f>
        <v>0</v>
      </c>
      <c r="J99" s="36"/>
    </row>
    <row r="100">
      <c r="A100" s="37" t="s">
        <v>193</v>
      </c>
      <c r="B100" s="37">
        <v>20</v>
      </c>
      <c r="C100" s="38" t="s">
        <v>1782</v>
      </c>
      <c r="D100" s="37" t="s">
        <v>232</v>
      </c>
      <c r="E100" s="39" t="s">
        <v>1783</v>
      </c>
      <c r="F100" s="40" t="s">
        <v>197</v>
      </c>
      <c r="G100" s="41">
        <v>7.3499999999999996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1784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48" t="s">
        <v>1785</v>
      </c>
      <c r="F102" s="46"/>
      <c r="G102" s="46"/>
      <c r="H102" s="46"/>
      <c r="I102" s="46"/>
      <c r="J102" s="47"/>
    </row>
    <row r="103" ht="75">
      <c r="A103" s="37" t="s">
        <v>202</v>
      </c>
      <c r="B103" s="45"/>
      <c r="C103" s="46"/>
      <c r="D103" s="46"/>
      <c r="E103" s="39" t="s">
        <v>1786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21</v>
      </c>
      <c r="C104" s="38" t="s">
        <v>1787</v>
      </c>
      <c r="D104" s="37" t="s">
        <v>232</v>
      </c>
      <c r="E104" s="39" t="s">
        <v>1788</v>
      </c>
      <c r="F104" s="40" t="s">
        <v>197</v>
      </c>
      <c r="G104" s="41">
        <v>7.7999999999999998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1789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48" t="s">
        <v>1790</v>
      </c>
      <c r="F106" s="46"/>
      <c r="G106" s="46"/>
      <c r="H106" s="46"/>
      <c r="I106" s="46"/>
      <c r="J106" s="47"/>
    </row>
    <row r="107" ht="105">
      <c r="A107" s="37" t="s">
        <v>202</v>
      </c>
      <c r="B107" s="45"/>
      <c r="C107" s="46"/>
      <c r="D107" s="46"/>
      <c r="E107" s="39" t="s">
        <v>1791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22</v>
      </c>
      <c r="C108" s="38" t="s">
        <v>1792</v>
      </c>
      <c r="D108" s="37" t="s">
        <v>232</v>
      </c>
      <c r="E108" s="39" t="s">
        <v>1793</v>
      </c>
      <c r="F108" s="40" t="s">
        <v>197</v>
      </c>
      <c r="G108" s="41">
        <v>6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1794</v>
      </c>
      <c r="F109" s="46"/>
      <c r="G109" s="46"/>
      <c r="H109" s="46"/>
      <c r="I109" s="46"/>
      <c r="J109" s="47"/>
    </row>
    <row r="110">
      <c r="A110" s="37" t="s">
        <v>200</v>
      </c>
      <c r="B110" s="45"/>
      <c r="C110" s="46"/>
      <c r="D110" s="46"/>
      <c r="E110" s="48" t="s">
        <v>1795</v>
      </c>
      <c r="F110" s="46"/>
      <c r="G110" s="46"/>
      <c r="H110" s="46"/>
      <c r="I110" s="46"/>
      <c r="J110" s="47"/>
    </row>
    <row r="111" ht="90">
      <c r="A111" s="37" t="s">
        <v>202</v>
      </c>
      <c r="B111" s="45"/>
      <c r="C111" s="46"/>
      <c r="D111" s="46"/>
      <c r="E111" s="39" t="s">
        <v>835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23</v>
      </c>
      <c r="C112" s="38" t="s">
        <v>1796</v>
      </c>
      <c r="D112" s="37" t="s">
        <v>232</v>
      </c>
      <c r="E112" s="39" t="s">
        <v>1797</v>
      </c>
      <c r="F112" s="40" t="s">
        <v>197</v>
      </c>
      <c r="G112" s="41">
        <v>24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1798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48" t="s">
        <v>1799</v>
      </c>
      <c r="F114" s="46"/>
      <c r="G114" s="46"/>
      <c r="H114" s="46"/>
      <c r="I114" s="46"/>
      <c r="J114" s="47"/>
    </row>
    <row r="115" ht="120">
      <c r="A115" s="37" t="s">
        <v>202</v>
      </c>
      <c r="B115" s="45"/>
      <c r="C115" s="46"/>
      <c r="D115" s="46"/>
      <c r="E115" s="39" t="s">
        <v>1800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24</v>
      </c>
      <c r="C116" s="38" t="s">
        <v>1075</v>
      </c>
      <c r="D116" s="37" t="s">
        <v>232</v>
      </c>
      <c r="E116" s="39" t="s">
        <v>1076</v>
      </c>
      <c r="F116" s="40" t="s">
        <v>213</v>
      </c>
      <c r="G116" s="41">
        <v>62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1801</v>
      </c>
      <c r="F117" s="46"/>
      <c r="G117" s="46"/>
      <c r="H117" s="46"/>
      <c r="I117" s="46"/>
      <c r="J117" s="47"/>
    </row>
    <row r="118">
      <c r="A118" s="37" t="s">
        <v>200</v>
      </c>
      <c r="B118" s="45"/>
      <c r="C118" s="46"/>
      <c r="D118" s="46"/>
      <c r="E118" s="48" t="s">
        <v>1802</v>
      </c>
      <c r="F118" s="46"/>
      <c r="G118" s="46"/>
      <c r="H118" s="46"/>
      <c r="I118" s="46"/>
      <c r="J118" s="47"/>
    </row>
    <row r="119" ht="180">
      <c r="A119" s="37" t="s">
        <v>202</v>
      </c>
      <c r="B119" s="49"/>
      <c r="C119" s="50"/>
      <c r="D119" s="50"/>
      <c r="E119" s="39" t="s">
        <v>1803</v>
      </c>
      <c r="F119" s="50"/>
      <c r="G119" s="50"/>
      <c r="H119" s="50"/>
      <c r="I119" s="50"/>
      <c r="J119" s="51"/>
    </row>
  </sheetData>
  <sheetProtection sheet="1" objects="1" scenarios="1" spinCount="100000" saltValue="RkhKX4ezHDEdfTIij6E2+npCSHdPeEm4w16yiSZ3prS/ppqouJRaLgxaQJtAQ1XvFy7/kbFCxZSDFWu8BC/X4A==" hashValue="uZJu4CzsJTLMMnON2O36Wf8IHhnK4RuJr8GG0L9TPnVOYrBkIMOsFWoGo2RE4K7pXG4br5dYNk48VvH9mlW9+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1804</v>
      </c>
      <c r="I3" s="25">
        <f>SUMIFS(I9:I124,A9:A124,"SD")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1804</v>
      </c>
      <c r="D5" s="22"/>
      <c r="E5" s="23" t="s">
        <v>68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193</v>
      </c>
      <c r="B10" s="37">
        <v>27</v>
      </c>
      <c r="C10" s="38" t="s">
        <v>231</v>
      </c>
      <c r="D10" s="37" t="s">
        <v>195</v>
      </c>
      <c r="E10" s="39" t="s">
        <v>233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233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1736</v>
      </c>
      <c r="F12" s="46"/>
      <c r="G12" s="46"/>
      <c r="H12" s="46"/>
      <c r="I12" s="46"/>
      <c r="J12" s="47"/>
    </row>
    <row r="13" ht="270">
      <c r="A13" s="37" t="s">
        <v>202</v>
      </c>
      <c r="B13" s="45"/>
      <c r="C13" s="46"/>
      <c r="D13" s="46"/>
      <c r="E13" s="39" t="s">
        <v>1737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1738</v>
      </c>
      <c r="D14" s="37" t="s">
        <v>1739</v>
      </c>
      <c r="E14" s="39" t="s">
        <v>1740</v>
      </c>
      <c r="F14" s="40" t="s">
        <v>286</v>
      </c>
      <c r="G14" s="41">
        <v>175.19999999999999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48" t="s">
        <v>1805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579</v>
      </c>
      <c r="F17" s="46"/>
      <c r="G17" s="46"/>
      <c r="H17" s="46"/>
      <c r="I17" s="46"/>
      <c r="J17" s="47"/>
    </row>
    <row r="18" ht="45">
      <c r="A18" s="37" t="s">
        <v>193</v>
      </c>
      <c r="B18" s="37">
        <v>2</v>
      </c>
      <c r="C18" s="38" t="s">
        <v>874</v>
      </c>
      <c r="D18" s="37" t="s">
        <v>875</v>
      </c>
      <c r="E18" s="39" t="s">
        <v>876</v>
      </c>
      <c r="F18" s="40" t="s">
        <v>286</v>
      </c>
      <c r="G18" s="41">
        <v>38.939999999999998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578</v>
      </c>
      <c r="F19" s="46"/>
      <c r="G19" s="46"/>
      <c r="H19" s="46"/>
      <c r="I19" s="46"/>
      <c r="J19" s="47"/>
    </row>
    <row r="20" ht="45">
      <c r="A20" s="37" t="s">
        <v>200</v>
      </c>
      <c r="B20" s="45"/>
      <c r="C20" s="46"/>
      <c r="D20" s="46"/>
      <c r="E20" s="48" t="s">
        <v>1806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579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894</v>
      </c>
      <c r="D22" s="34"/>
      <c r="E22" s="31" t="s">
        <v>895</v>
      </c>
      <c r="F22" s="34"/>
      <c r="G22" s="34"/>
      <c r="H22" s="34"/>
      <c r="I22" s="35">
        <f>SUMIFS(I23:I34,A23:A34,"P")</f>
        <v>0</v>
      </c>
      <c r="J22" s="36"/>
    </row>
    <row r="23">
      <c r="A23" s="37" t="s">
        <v>193</v>
      </c>
      <c r="B23" s="37">
        <v>3</v>
      </c>
      <c r="C23" s="38" t="s">
        <v>1743</v>
      </c>
      <c r="D23" s="37" t="s">
        <v>232</v>
      </c>
      <c r="E23" s="39" t="s">
        <v>1744</v>
      </c>
      <c r="F23" s="40" t="s">
        <v>213</v>
      </c>
      <c r="G23" s="41">
        <v>19.5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1745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1807</v>
      </c>
      <c r="F25" s="46"/>
      <c r="G25" s="46"/>
      <c r="H25" s="46"/>
      <c r="I25" s="46"/>
      <c r="J25" s="47"/>
    </row>
    <row r="26" ht="165">
      <c r="A26" s="37" t="s">
        <v>202</v>
      </c>
      <c r="B26" s="45"/>
      <c r="C26" s="46"/>
      <c r="D26" s="46"/>
      <c r="E26" s="39" t="s">
        <v>1747</v>
      </c>
      <c r="F26" s="46"/>
      <c r="G26" s="46"/>
      <c r="H26" s="46"/>
      <c r="I26" s="46"/>
      <c r="J26" s="47"/>
    </row>
    <row r="27">
      <c r="A27" s="37" t="s">
        <v>193</v>
      </c>
      <c r="B27" s="37">
        <v>4</v>
      </c>
      <c r="C27" s="38" t="s">
        <v>1032</v>
      </c>
      <c r="D27" s="37" t="s">
        <v>232</v>
      </c>
      <c r="E27" s="39" t="s">
        <v>1033</v>
      </c>
      <c r="F27" s="40" t="s">
        <v>213</v>
      </c>
      <c r="G27" s="41">
        <v>73.5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1749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1808</v>
      </c>
      <c r="F29" s="46"/>
      <c r="G29" s="46"/>
      <c r="H29" s="46"/>
      <c r="I29" s="46"/>
      <c r="J29" s="47"/>
    </row>
    <row r="30" ht="409.5">
      <c r="A30" s="37" t="s">
        <v>202</v>
      </c>
      <c r="B30" s="45"/>
      <c r="C30" s="46"/>
      <c r="D30" s="46"/>
      <c r="E30" s="39" t="s">
        <v>677</v>
      </c>
      <c r="F30" s="46"/>
      <c r="G30" s="46"/>
      <c r="H30" s="46"/>
      <c r="I30" s="46"/>
      <c r="J30" s="47"/>
    </row>
    <row r="31">
      <c r="A31" s="37" t="s">
        <v>193</v>
      </c>
      <c r="B31" s="37">
        <v>5</v>
      </c>
      <c r="C31" s="38" t="s">
        <v>898</v>
      </c>
      <c r="D31" s="37" t="s">
        <v>232</v>
      </c>
      <c r="E31" s="39" t="s">
        <v>899</v>
      </c>
      <c r="F31" s="40" t="s">
        <v>213</v>
      </c>
      <c r="G31" s="41">
        <v>57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1751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1809</v>
      </c>
      <c r="F33" s="46"/>
      <c r="G33" s="46"/>
      <c r="H33" s="46"/>
      <c r="I33" s="46"/>
      <c r="J33" s="47"/>
    </row>
    <row r="34" ht="330">
      <c r="A34" s="37" t="s">
        <v>202</v>
      </c>
      <c r="B34" s="45"/>
      <c r="C34" s="46"/>
      <c r="D34" s="46"/>
      <c r="E34" s="39" t="s">
        <v>901</v>
      </c>
      <c r="F34" s="46"/>
      <c r="G34" s="46"/>
      <c r="H34" s="46"/>
      <c r="I34" s="46"/>
      <c r="J34" s="47"/>
    </row>
    <row r="35">
      <c r="A35" s="31" t="s">
        <v>190</v>
      </c>
      <c r="B35" s="32"/>
      <c r="C35" s="33" t="s">
        <v>229</v>
      </c>
      <c r="D35" s="34"/>
      <c r="E35" s="31" t="s">
        <v>902</v>
      </c>
      <c r="F35" s="34"/>
      <c r="G35" s="34"/>
      <c r="H35" s="34"/>
      <c r="I35" s="35">
        <f>SUMIFS(I36:I39,A36:A39,"P")</f>
        <v>0</v>
      </c>
      <c r="J35" s="36"/>
    </row>
    <row r="36">
      <c r="A36" s="37" t="s">
        <v>193</v>
      </c>
      <c r="B36" s="37">
        <v>6</v>
      </c>
      <c r="C36" s="38" t="s">
        <v>1755</v>
      </c>
      <c r="D36" s="37" t="s">
        <v>232</v>
      </c>
      <c r="E36" s="39" t="s">
        <v>997</v>
      </c>
      <c r="F36" s="40" t="s">
        <v>213</v>
      </c>
      <c r="G36" s="41">
        <v>15.4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1756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1810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53" t="s">
        <v>195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922</v>
      </c>
      <c r="D40" s="34"/>
      <c r="E40" s="31" t="s">
        <v>923</v>
      </c>
      <c r="F40" s="34"/>
      <c r="G40" s="34"/>
      <c r="H40" s="34"/>
      <c r="I40" s="35">
        <f>SUMIFS(I41:I56,A41:A56,"P")</f>
        <v>0</v>
      </c>
      <c r="J40" s="36"/>
    </row>
    <row r="41">
      <c r="A41" s="37" t="s">
        <v>193</v>
      </c>
      <c r="B41" s="37">
        <v>7</v>
      </c>
      <c r="C41" s="38" t="s">
        <v>1533</v>
      </c>
      <c r="D41" s="37" t="s">
        <v>232</v>
      </c>
      <c r="E41" s="39" t="s">
        <v>1534</v>
      </c>
      <c r="F41" s="40" t="s">
        <v>213</v>
      </c>
      <c r="G41" s="41">
        <v>2.7000000000000002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1758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1811</v>
      </c>
      <c r="F43" s="46"/>
      <c r="G43" s="46"/>
      <c r="H43" s="46"/>
      <c r="I43" s="46"/>
      <c r="J43" s="47"/>
    </row>
    <row r="44" ht="409.5">
      <c r="A44" s="37" t="s">
        <v>202</v>
      </c>
      <c r="B44" s="45"/>
      <c r="C44" s="46"/>
      <c r="D44" s="46"/>
      <c r="E44" s="39" t="s">
        <v>1511</v>
      </c>
      <c r="F44" s="46"/>
      <c r="G44" s="46"/>
      <c r="H44" s="46"/>
      <c r="I44" s="46"/>
      <c r="J44" s="47"/>
    </row>
    <row r="45">
      <c r="A45" s="37" t="s">
        <v>193</v>
      </c>
      <c r="B45" s="37">
        <v>8</v>
      </c>
      <c r="C45" s="38" t="s">
        <v>1537</v>
      </c>
      <c r="D45" s="37" t="s">
        <v>232</v>
      </c>
      <c r="E45" s="39" t="s">
        <v>1538</v>
      </c>
      <c r="F45" s="40" t="s">
        <v>286</v>
      </c>
      <c r="G45" s="41">
        <v>0.20000000000000001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1759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1812</v>
      </c>
      <c r="F47" s="46"/>
      <c r="G47" s="46"/>
      <c r="H47" s="46"/>
      <c r="I47" s="46"/>
      <c r="J47" s="47"/>
    </row>
    <row r="48" ht="375">
      <c r="A48" s="37" t="s">
        <v>202</v>
      </c>
      <c r="B48" s="45"/>
      <c r="C48" s="46"/>
      <c r="D48" s="46"/>
      <c r="E48" s="39" t="s">
        <v>1527</v>
      </c>
      <c r="F48" s="46"/>
      <c r="G48" s="46"/>
      <c r="H48" s="46"/>
      <c r="I48" s="46"/>
      <c r="J48" s="47"/>
    </row>
    <row r="49">
      <c r="A49" s="37" t="s">
        <v>193</v>
      </c>
      <c r="B49" s="37">
        <v>9</v>
      </c>
      <c r="C49" s="38" t="s">
        <v>1761</v>
      </c>
      <c r="D49" s="37" t="s">
        <v>232</v>
      </c>
      <c r="E49" s="39" t="s">
        <v>1813</v>
      </c>
      <c r="F49" s="40" t="s">
        <v>213</v>
      </c>
      <c r="G49" s="41">
        <v>10.9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1814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1815</v>
      </c>
      <c r="F51" s="46"/>
      <c r="G51" s="46"/>
      <c r="H51" s="46"/>
      <c r="I51" s="46"/>
      <c r="J51" s="47"/>
    </row>
    <row r="52" ht="409.5">
      <c r="A52" s="37" t="s">
        <v>202</v>
      </c>
      <c r="B52" s="45"/>
      <c r="C52" s="46"/>
      <c r="D52" s="46"/>
      <c r="E52" s="39" t="s">
        <v>1511</v>
      </c>
      <c r="F52" s="46"/>
      <c r="G52" s="46"/>
      <c r="H52" s="46"/>
      <c r="I52" s="46"/>
      <c r="J52" s="47"/>
    </row>
    <row r="53">
      <c r="A53" s="37" t="s">
        <v>193</v>
      </c>
      <c r="B53" s="37">
        <v>10</v>
      </c>
      <c r="C53" s="38" t="s">
        <v>1547</v>
      </c>
      <c r="D53" s="37" t="s">
        <v>232</v>
      </c>
      <c r="E53" s="39" t="s">
        <v>1548</v>
      </c>
      <c r="F53" s="40" t="s">
        <v>286</v>
      </c>
      <c r="G53" s="41">
        <v>2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1764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1816</v>
      </c>
      <c r="F55" s="46"/>
      <c r="G55" s="46"/>
      <c r="H55" s="46"/>
      <c r="I55" s="46"/>
      <c r="J55" s="47"/>
    </row>
    <row r="56" ht="375">
      <c r="A56" s="37" t="s">
        <v>202</v>
      </c>
      <c r="B56" s="45"/>
      <c r="C56" s="46"/>
      <c r="D56" s="46"/>
      <c r="E56" s="39" t="s">
        <v>1527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1145</v>
      </c>
      <c r="D57" s="34"/>
      <c r="E57" s="31" t="s">
        <v>1146</v>
      </c>
      <c r="F57" s="34"/>
      <c r="G57" s="34"/>
      <c r="H57" s="34"/>
      <c r="I57" s="35">
        <f>SUMIFS(I58:I73,A58:A73,"P")</f>
        <v>0</v>
      </c>
      <c r="J57" s="36"/>
    </row>
    <row r="58">
      <c r="A58" s="37" t="s">
        <v>193</v>
      </c>
      <c r="B58" s="37">
        <v>11</v>
      </c>
      <c r="C58" s="38" t="s">
        <v>1147</v>
      </c>
      <c r="D58" s="37" t="s">
        <v>232</v>
      </c>
      <c r="E58" s="39" t="s">
        <v>1148</v>
      </c>
      <c r="F58" s="40" t="s">
        <v>213</v>
      </c>
      <c r="G58" s="41">
        <v>24.800000000000001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1817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1818</v>
      </c>
      <c r="F60" s="46"/>
      <c r="G60" s="46"/>
      <c r="H60" s="46"/>
      <c r="I60" s="46"/>
      <c r="J60" s="47"/>
    </row>
    <row r="61" ht="409.5">
      <c r="A61" s="37" t="s">
        <v>202</v>
      </c>
      <c r="B61" s="45"/>
      <c r="C61" s="46"/>
      <c r="D61" s="46"/>
      <c r="E61" s="39" t="s">
        <v>730</v>
      </c>
      <c r="F61" s="46"/>
      <c r="G61" s="46"/>
      <c r="H61" s="46"/>
      <c r="I61" s="46"/>
      <c r="J61" s="47"/>
    </row>
    <row r="62">
      <c r="A62" s="37" t="s">
        <v>193</v>
      </c>
      <c r="B62" s="37">
        <v>12</v>
      </c>
      <c r="C62" s="38" t="s">
        <v>1599</v>
      </c>
      <c r="D62" s="37" t="s">
        <v>232</v>
      </c>
      <c r="E62" s="39" t="s">
        <v>1600</v>
      </c>
      <c r="F62" s="40" t="s">
        <v>213</v>
      </c>
      <c r="G62" s="41">
        <v>3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1768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1819</v>
      </c>
      <c r="F64" s="46"/>
      <c r="G64" s="46"/>
      <c r="H64" s="46"/>
      <c r="I64" s="46"/>
      <c r="J64" s="47"/>
    </row>
    <row r="65" ht="409.5">
      <c r="A65" s="37" t="s">
        <v>202</v>
      </c>
      <c r="B65" s="45"/>
      <c r="C65" s="46"/>
      <c r="D65" s="46"/>
      <c r="E65" s="39" t="s">
        <v>730</v>
      </c>
      <c r="F65" s="46"/>
      <c r="G65" s="46"/>
      <c r="H65" s="46"/>
      <c r="I65" s="46"/>
      <c r="J65" s="47"/>
    </row>
    <row r="66">
      <c r="A66" s="37" t="s">
        <v>193</v>
      </c>
      <c r="B66" s="37">
        <v>13</v>
      </c>
      <c r="C66" s="38" t="s">
        <v>1770</v>
      </c>
      <c r="D66" s="37" t="s">
        <v>232</v>
      </c>
      <c r="E66" s="39" t="s">
        <v>1771</v>
      </c>
      <c r="F66" s="40" t="s">
        <v>213</v>
      </c>
      <c r="G66" s="41">
        <v>4.4800000000000004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1772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1820</v>
      </c>
      <c r="F68" s="46"/>
      <c r="G68" s="46"/>
      <c r="H68" s="46"/>
      <c r="I68" s="46"/>
      <c r="J68" s="47"/>
    </row>
    <row r="69" ht="409.5">
      <c r="A69" s="37" t="s">
        <v>202</v>
      </c>
      <c r="B69" s="45"/>
      <c r="C69" s="46"/>
      <c r="D69" s="46"/>
      <c r="E69" s="39" t="s">
        <v>1511</v>
      </c>
      <c r="F69" s="46"/>
      <c r="G69" s="46"/>
      <c r="H69" s="46"/>
      <c r="I69" s="46"/>
      <c r="J69" s="47"/>
    </row>
    <row r="70">
      <c r="A70" s="37" t="s">
        <v>193</v>
      </c>
      <c r="B70" s="37">
        <v>14</v>
      </c>
      <c r="C70" s="38" t="s">
        <v>747</v>
      </c>
      <c r="D70" s="37" t="s">
        <v>232</v>
      </c>
      <c r="E70" s="39" t="s">
        <v>748</v>
      </c>
      <c r="F70" s="40" t="s">
        <v>213</v>
      </c>
      <c r="G70" s="41">
        <v>17.550000000000001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1774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1821</v>
      </c>
      <c r="F72" s="46"/>
      <c r="G72" s="46"/>
      <c r="H72" s="46"/>
      <c r="I72" s="46"/>
      <c r="J72" s="47"/>
    </row>
    <row r="73" ht="150">
      <c r="A73" s="37" t="s">
        <v>202</v>
      </c>
      <c r="B73" s="45"/>
      <c r="C73" s="46"/>
      <c r="D73" s="46"/>
      <c r="E73" s="39" t="s">
        <v>750</v>
      </c>
      <c r="F73" s="46"/>
      <c r="G73" s="46"/>
      <c r="H73" s="46"/>
      <c r="I73" s="46"/>
      <c r="J73" s="47"/>
    </row>
    <row r="74">
      <c r="A74" s="31" t="s">
        <v>190</v>
      </c>
      <c r="B74" s="32"/>
      <c r="C74" s="33" t="s">
        <v>1629</v>
      </c>
      <c r="D74" s="34"/>
      <c r="E74" s="31" t="s">
        <v>1630</v>
      </c>
      <c r="F74" s="34"/>
      <c r="G74" s="34"/>
      <c r="H74" s="34"/>
      <c r="I74" s="35">
        <f>SUMIFS(I75:I78,A75:A78,"P")</f>
        <v>0</v>
      </c>
      <c r="J74" s="36"/>
    </row>
    <row r="75" ht="30">
      <c r="A75" s="37" t="s">
        <v>193</v>
      </c>
      <c r="B75" s="37">
        <v>15</v>
      </c>
      <c r="C75" s="38" t="s">
        <v>1822</v>
      </c>
      <c r="D75" s="37" t="s">
        <v>232</v>
      </c>
      <c r="E75" s="39" t="s">
        <v>1823</v>
      </c>
      <c r="F75" s="40" t="s">
        <v>226</v>
      </c>
      <c r="G75" s="41">
        <v>26.899999999999999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39" t="s">
        <v>1824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48" t="s">
        <v>1825</v>
      </c>
      <c r="F77" s="46"/>
      <c r="G77" s="46"/>
      <c r="H77" s="46"/>
      <c r="I77" s="46"/>
      <c r="J77" s="47"/>
    </row>
    <row r="78" ht="120">
      <c r="A78" s="37" t="s">
        <v>202</v>
      </c>
      <c r="B78" s="45"/>
      <c r="C78" s="46"/>
      <c r="D78" s="46"/>
      <c r="E78" s="39" t="s">
        <v>798</v>
      </c>
      <c r="F78" s="46"/>
      <c r="G78" s="46"/>
      <c r="H78" s="46"/>
      <c r="I78" s="46"/>
      <c r="J78" s="47"/>
    </row>
    <row r="79">
      <c r="A79" s="31" t="s">
        <v>190</v>
      </c>
      <c r="B79" s="32"/>
      <c r="C79" s="33" t="s">
        <v>1160</v>
      </c>
      <c r="D79" s="34"/>
      <c r="E79" s="31" t="s">
        <v>1161</v>
      </c>
      <c r="F79" s="34"/>
      <c r="G79" s="34"/>
      <c r="H79" s="34"/>
      <c r="I79" s="35">
        <f>SUMIFS(I80:I91,A80:A91,"P")</f>
        <v>0</v>
      </c>
      <c r="J79" s="36"/>
    </row>
    <row r="80" ht="30">
      <c r="A80" s="37" t="s">
        <v>193</v>
      </c>
      <c r="B80" s="37">
        <v>16</v>
      </c>
      <c r="C80" s="38" t="s">
        <v>1162</v>
      </c>
      <c r="D80" s="37" t="s">
        <v>232</v>
      </c>
      <c r="E80" s="39" t="s">
        <v>1163</v>
      </c>
      <c r="F80" s="40" t="s">
        <v>226</v>
      </c>
      <c r="G80" s="41">
        <v>78.700000000000003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1776</v>
      </c>
      <c r="F81" s="46"/>
      <c r="G81" s="46"/>
      <c r="H81" s="46"/>
      <c r="I81" s="46"/>
      <c r="J81" s="47"/>
    </row>
    <row r="82">
      <c r="A82" s="37" t="s">
        <v>200</v>
      </c>
      <c r="B82" s="45"/>
      <c r="C82" s="46"/>
      <c r="D82" s="46"/>
      <c r="E82" s="48" t="s">
        <v>1826</v>
      </c>
      <c r="F82" s="46"/>
      <c r="G82" s="46"/>
      <c r="H82" s="46"/>
      <c r="I82" s="46"/>
      <c r="J82" s="47"/>
    </row>
    <row r="83" ht="285">
      <c r="A83" s="37" t="s">
        <v>202</v>
      </c>
      <c r="B83" s="45"/>
      <c r="C83" s="46"/>
      <c r="D83" s="46"/>
      <c r="E83" s="39" t="s">
        <v>1639</v>
      </c>
      <c r="F83" s="46"/>
      <c r="G83" s="46"/>
      <c r="H83" s="46"/>
      <c r="I83" s="46"/>
      <c r="J83" s="47"/>
    </row>
    <row r="84">
      <c r="A84" s="37" t="s">
        <v>193</v>
      </c>
      <c r="B84" s="37">
        <v>17</v>
      </c>
      <c r="C84" s="38" t="s">
        <v>1659</v>
      </c>
      <c r="D84" s="37" t="s">
        <v>232</v>
      </c>
      <c r="E84" s="39" t="s">
        <v>1660</v>
      </c>
      <c r="F84" s="40" t="s">
        <v>226</v>
      </c>
      <c r="G84" s="41">
        <v>1.1000000000000001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1778</v>
      </c>
      <c r="F85" s="46"/>
      <c r="G85" s="46"/>
      <c r="H85" s="46"/>
      <c r="I85" s="46"/>
      <c r="J85" s="47"/>
    </row>
    <row r="86">
      <c r="A86" s="37" t="s">
        <v>200</v>
      </c>
      <c r="B86" s="45"/>
      <c r="C86" s="46"/>
      <c r="D86" s="46"/>
      <c r="E86" s="48" t="s">
        <v>1827</v>
      </c>
      <c r="F86" s="46"/>
      <c r="G86" s="46"/>
      <c r="H86" s="46"/>
      <c r="I86" s="46"/>
      <c r="J86" s="47"/>
    </row>
    <row r="87" ht="120">
      <c r="A87" s="37" t="s">
        <v>202</v>
      </c>
      <c r="B87" s="45"/>
      <c r="C87" s="46"/>
      <c r="D87" s="46"/>
      <c r="E87" s="39" t="s">
        <v>1663</v>
      </c>
      <c r="F87" s="46"/>
      <c r="G87" s="46"/>
      <c r="H87" s="46"/>
      <c r="I87" s="46"/>
      <c r="J87" s="47"/>
    </row>
    <row r="88">
      <c r="A88" s="37" t="s">
        <v>193</v>
      </c>
      <c r="B88" s="37">
        <v>18</v>
      </c>
      <c r="C88" s="38" t="s">
        <v>1664</v>
      </c>
      <c r="D88" s="37" t="s">
        <v>232</v>
      </c>
      <c r="E88" s="39" t="s">
        <v>1665</v>
      </c>
      <c r="F88" s="40" t="s">
        <v>226</v>
      </c>
      <c r="G88" s="41">
        <v>3.27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1780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48" t="s">
        <v>1828</v>
      </c>
      <c r="F90" s="46"/>
      <c r="G90" s="46"/>
      <c r="H90" s="46"/>
      <c r="I90" s="46"/>
      <c r="J90" s="47"/>
    </row>
    <row r="91" ht="120">
      <c r="A91" s="37" t="s">
        <v>202</v>
      </c>
      <c r="B91" s="45"/>
      <c r="C91" s="46"/>
      <c r="D91" s="46"/>
      <c r="E91" s="39" t="s">
        <v>1663</v>
      </c>
      <c r="F91" s="46"/>
      <c r="G91" s="46"/>
      <c r="H91" s="46"/>
      <c r="I91" s="46"/>
      <c r="J91" s="47"/>
    </row>
    <row r="92">
      <c r="A92" s="31" t="s">
        <v>190</v>
      </c>
      <c r="B92" s="32"/>
      <c r="C92" s="33" t="s">
        <v>1167</v>
      </c>
      <c r="D92" s="34"/>
      <c r="E92" s="31" t="s">
        <v>1168</v>
      </c>
      <c r="F92" s="34"/>
      <c r="G92" s="34"/>
      <c r="H92" s="34"/>
      <c r="I92" s="35">
        <f>SUMIFS(I93:I124,A93:A124,"P")</f>
        <v>0</v>
      </c>
      <c r="J92" s="36"/>
    </row>
    <row r="93">
      <c r="A93" s="37" t="s">
        <v>193</v>
      </c>
      <c r="B93" s="37">
        <v>19</v>
      </c>
      <c r="C93" s="38" t="s">
        <v>1782</v>
      </c>
      <c r="D93" s="37" t="s">
        <v>232</v>
      </c>
      <c r="E93" s="39" t="s">
        <v>1783</v>
      </c>
      <c r="F93" s="40" t="s">
        <v>197</v>
      </c>
      <c r="G93" s="41">
        <v>7.3499999999999996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1784</v>
      </c>
      <c r="F94" s="46"/>
      <c r="G94" s="46"/>
      <c r="H94" s="46"/>
      <c r="I94" s="46"/>
      <c r="J94" s="47"/>
    </row>
    <row r="95">
      <c r="A95" s="37" t="s">
        <v>200</v>
      </c>
      <c r="B95" s="45"/>
      <c r="C95" s="46"/>
      <c r="D95" s="46"/>
      <c r="E95" s="48" t="s">
        <v>1785</v>
      </c>
      <c r="F95" s="46"/>
      <c r="G95" s="46"/>
      <c r="H95" s="46"/>
      <c r="I95" s="46"/>
      <c r="J95" s="47"/>
    </row>
    <row r="96" ht="75">
      <c r="A96" s="37" t="s">
        <v>202</v>
      </c>
      <c r="B96" s="45"/>
      <c r="C96" s="46"/>
      <c r="D96" s="46"/>
      <c r="E96" s="39" t="s">
        <v>1786</v>
      </c>
      <c r="F96" s="46"/>
      <c r="G96" s="46"/>
      <c r="H96" s="46"/>
      <c r="I96" s="46"/>
      <c r="J96" s="47"/>
    </row>
    <row r="97">
      <c r="A97" s="37" t="s">
        <v>193</v>
      </c>
      <c r="B97" s="37">
        <v>20</v>
      </c>
      <c r="C97" s="38" t="s">
        <v>1684</v>
      </c>
      <c r="D97" s="37" t="s">
        <v>232</v>
      </c>
      <c r="E97" s="39" t="s">
        <v>1685</v>
      </c>
      <c r="F97" s="40" t="s">
        <v>197</v>
      </c>
      <c r="G97" s="41">
        <v>7.2999999999999998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1829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48" t="s">
        <v>1830</v>
      </c>
      <c r="F99" s="46"/>
      <c r="G99" s="46"/>
      <c r="H99" s="46"/>
      <c r="I99" s="46"/>
      <c r="J99" s="47"/>
    </row>
    <row r="100" ht="120">
      <c r="A100" s="37" t="s">
        <v>202</v>
      </c>
      <c r="B100" s="45"/>
      <c r="C100" s="46"/>
      <c r="D100" s="46"/>
      <c r="E100" s="39" t="s">
        <v>1687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21</v>
      </c>
      <c r="C101" s="38" t="s">
        <v>1792</v>
      </c>
      <c r="D101" s="37" t="s">
        <v>232</v>
      </c>
      <c r="E101" s="39" t="s">
        <v>1793</v>
      </c>
      <c r="F101" s="40" t="s">
        <v>197</v>
      </c>
      <c r="G101" s="41">
        <v>12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1794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48" t="s">
        <v>1715</v>
      </c>
      <c r="F103" s="46"/>
      <c r="G103" s="46"/>
      <c r="H103" s="46"/>
      <c r="I103" s="46"/>
      <c r="J103" s="47"/>
    </row>
    <row r="104" ht="90">
      <c r="A104" s="37" t="s">
        <v>202</v>
      </c>
      <c r="B104" s="45"/>
      <c r="C104" s="46"/>
      <c r="D104" s="46"/>
      <c r="E104" s="39" t="s">
        <v>835</v>
      </c>
      <c r="F104" s="46"/>
      <c r="G104" s="46"/>
      <c r="H104" s="46"/>
      <c r="I104" s="46"/>
      <c r="J104" s="47"/>
    </row>
    <row r="105" ht="30">
      <c r="A105" s="37" t="s">
        <v>193</v>
      </c>
      <c r="B105" s="37">
        <v>22</v>
      </c>
      <c r="C105" s="38" t="s">
        <v>1062</v>
      </c>
      <c r="D105" s="37" t="s">
        <v>232</v>
      </c>
      <c r="E105" s="39" t="s">
        <v>1063</v>
      </c>
      <c r="F105" s="40" t="s">
        <v>197</v>
      </c>
      <c r="G105" s="41">
        <v>2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1831</v>
      </c>
      <c r="F106" s="46"/>
      <c r="G106" s="46"/>
      <c r="H106" s="46"/>
      <c r="I106" s="46"/>
      <c r="J106" s="47"/>
    </row>
    <row r="107">
      <c r="A107" s="37" t="s">
        <v>200</v>
      </c>
      <c r="B107" s="45"/>
      <c r="C107" s="46"/>
      <c r="D107" s="46"/>
      <c r="E107" s="48" t="s">
        <v>1816</v>
      </c>
      <c r="F107" s="46"/>
      <c r="G107" s="46"/>
      <c r="H107" s="46"/>
      <c r="I107" s="46"/>
      <c r="J107" s="47"/>
    </row>
    <row r="108" ht="90">
      <c r="A108" s="37" t="s">
        <v>202</v>
      </c>
      <c r="B108" s="45"/>
      <c r="C108" s="46"/>
      <c r="D108" s="46"/>
      <c r="E108" s="39" t="s">
        <v>835</v>
      </c>
      <c r="F108" s="46"/>
      <c r="G108" s="46"/>
      <c r="H108" s="46"/>
      <c r="I108" s="46"/>
      <c r="J108" s="47"/>
    </row>
    <row r="109">
      <c r="A109" s="37" t="s">
        <v>193</v>
      </c>
      <c r="B109" s="37">
        <v>23</v>
      </c>
      <c r="C109" s="38" t="s">
        <v>1796</v>
      </c>
      <c r="D109" s="37" t="s">
        <v>232</v>
      </c>
      <c r="E109" s="39" t="s">
        <v>1797</v>
      </c>
      <c r="F109" s="40" t="s">
        <v>197</v>
      </c>
      <c r="G109" s="41">
        <v>9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1798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48" t="s">
        <v>1832</v>
      </c>
      <c r="F111" s="46"/>
      <c r="G111" s="46"/>
      <c r="H111" s="46"/>
      <c r="I111" s="46"/>
      <c r="J111" s="47"/>
    </row>
    <row r="112" ht="120">
      <c r="A112" s="37" t="s">
        <v>202</v>
      </c>
      <c r="B112" s="45"/>
      <c r="C112" s="46"/>
      <c r="D112" s="46"/>
      <c r="E112" s="39" t="s">
        <v>1800</v>
      </c>
      <c r="F112" s="46"/>
      <c r="G112" s="46"/>
      <c r="H112" s="46"/>
      <c r="I112" s="46"/>
      <c r="J112" s="47"/>
    </row>
    <row r="113" ht="30">
      <c r="A113" s="37" t="s">
        <v>193</v>
      </c>
      <c r="B113" s="37">
        <v>24</v>
      </c>
      <c r="C113" s="38" t="s">
        <v>1833</v>
      </c>
      <c r="D113" s="37" t="s">
        <v>232</v>
      </c>
      <c r="E113" s="39" t="s">
        <v>1834</v>
      </c>
      <c r="F113" s="40" t="s">
        <v>197</v>
      </c>
      <c r="G113" s="41">
        <v>7.2999999999999998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1835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48" t="s">
        <v>1830</v>
      </c>
      <c r="F115" s="46"/>
      <c r="G115" s="46"/>
      <c r="H115" s="46"/>
      <c r="I115" s="46"/>
      <c r="J115" s="47"/>
    </row>
    <row r="116" ht="90">
      <c r="A116" s="37" t="s">
        <v>202</v>
      </c>
      <c r="B116" s="45"/>
      <c r="C116" s="46"/>
      <c r="D116" s="46"/>
      <c r="E116" s="39" t="s">
        <v>844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25</v>
      </c>
      <c r="C117" s="38" t="s">
        <v>1836</v>
      </c>
      <c r="D117" s="37" t="s">
        <v>232</v>
      </c>
      <c r="E117" s="39" t="s">
        <v>1837</v>
      </c>
      <c r="F117" s="40" t="s">
        <v>226</v>
      </c>
      <c r="G117" s="41">
        <v>26.899999999999999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1824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48" t="s">
        <v>1825</v>
      </c>
      <c r="F119" s="46"/>
      <c r="G119" s="46"/>
      <c r="H119" s="46"/>
      <c r="I119" s="46"/>
      <c r="J119" s="47"/>
    </row>
    <row r="120" ht="75">
      <c r="A120" s="37" t="s">
        <v>202</v>
      </c>
      <c r="B120" s="45"/>
      <c r="C120" s="46"/>
      <c r="D120" s="46"/>
      <c r="E120" s="39" t="s">
        <v>1838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26</v>
      </c>
      <c r="C121" s="38" t="s">
        <v>1075</v>
      </c>
      <c r="D121" s="37" t="s">
        <v>232</v>
      </c>
      <c r="E121" s="39" t="s">
        <v>1076</v>
      </c>
      <c r="F121" s="40" t="s">
        <v>213</v>
      </c>
      <c r="G121" s="41">
        <v>17.699999999999999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1801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48" t="s">
        <v>1839</v>
      </c>
      <c r="F123" s="46"/>
      <c r="G123" s="46"/>
      <c r="H123" s="46"/>
      <c r="I123" s="46"/>
      <c r="J123" s="47"/>
    </row>
    <row r="124" ht="180">
      <c r="A124" s="37" t="s">
        <v>202</v>
      </c>
      <c r="B124" s="49"/>
      <c r="C124" s="50"/>
      <c r="D124" s="50"/>
      <c r="E124" s="39" t="s">
        <v>1803</v>
      </c>
      <c r="F124" s="50"/>
      <c r="G124" s="50"/>
      <c r="H124" s="50"/>
      <c r="I124" s="50"/>
      <c r="J124" s="51"/>
    </row>
  </sheetData>
  <sheetProtection sheet="1" objects="1" scenarios="1" spinCount="100000" saltValue="paYBIRrNl1qgL9HbJaVsvYAId3TAx9VnW4SwFWinDSWUFBek0DoEmTa9WdbtcTF0OEgVwHwB6uZ2BwwYJZDxOQ==" hashValue="92ytuntuG2w02OC8qla7Hirut/BoDdKQi1Ib4oU490idZwhAYzEqNVd+IvzoOmJQ6/tJKjJjXQCYXFaqqZGvb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1840</v>
      </c>
      <c r="I3" s="25">
        <f>SUMIFS(I9:I95,A9:A95,"SD")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1840</v>
      </c>
      <c r="D5" s="22"/>
      <c r="E5" s="23" t="s">
        <v>70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20</v>
      </c>
      <c r="C10" s="38" t="s">
        <v>231</v>
      </c>
      <c r="D10" s="37" t="s">
        <v>195</v>
      </c>
      <c r="E10" s="39" t="s">
        <v>233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233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1736</v>
      </c>
      <c r="F12" s="46"/>
      <c r="G12" s="46"/>
      <c r="H12" s="46"/>
      <c r="I12" s="46"/>
      <c r="J12" s="47"/>
    </row>
    <row r="13" ht="270">
      <c r="A13" s="37" t="s">
        <v>202</v>
      </c>
      <c r="B13" s="45"/>
      <c r="C13" s="46"/>
      <c r="D13" s="46"/>
      <c r="E13" s="39" t="s">
        <v>1737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580</v>
      </c>
      <c r="D14" s="37" t="s">
        <v>581</v>
      </c>
      <c r="E14" s="39" t="s">
        <v>582</v>
      </c>
      <c r="F14" s="40" t="s">
        <v>286</v>
      </c>
      <c r="G14" s="41">
        <v>1398.5999999999999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1841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48" t="s">
        <v>1842</v>
      </c>
      <c r="F16" s="46"/>
      <c r="G16" s="46"/>
      <c r="H16" s="46"/>
      <c r="I16" s="46"/>
      <c r="J16" s="47"/>
    </row>
    <row r="17">
      <c r="A17" s="37" t="s">
        <v>202</v>
      </c>
      <c r="B17" s="45"/>
      <c r="C17" s="46"/>
      <c r="D17" s="46"/>
      <c r="E17" s="53" t="s">
        <v>195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894</v>
      </c>
      <c r="D18" s="34"/>
      <c r="E18" s="31" t="s">
        <v>895</v>
      </c>
      <c r="F18" s="34"/>
      <c r="G18" s="34"/>
      <c r="H18" s="34"/>
      <c r="I18" s="35">
        <f>SUMIFS(I19:I26,A19:A26,"P")</f>
        <v>0</v>
      </c>
      <c r="J18" s="36"/>
    </row>
    <row r="19">
      <c r="A19" s="37" t="s">
        <v>193</v>
      </c>
      <c r="B19" s="37">
        <v>2</v>
      </c>
      <c r="C19" s="38" t="s">
        <v>1032</v>
      </c>
      <c r="D19" s="37" t="s">
        <v>232</v>
      </c>
      <c r="E19" s="39" t="s">
        <v>1033</v>
      </c>
      <c r="F19" s="40" t="s">
        <v>213</v>
      </c>
      <c r="G19" s="41">
        <v>666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1843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1844</v>
      </c>
      <c r="F21" s="46"/>
      <c r="G21" s="46"/>
      <c r="H21" s="46"/>
      <c r="I21" s="46"/>
      <c r="J21" s="47"/>
    </row>
    <row r="22" ht="409.5">
      <c r="A22" s="37" t="s">
        <v>202</v>
      </c>
      <c r="B22" s="45"/>
      <c r="C22" s="46"/>
      <c r="D22" s="46"/>
      <c r="E22" s="39" t="s">
        <v>677</v>
      </c>
      <c r="F22" s="46"/>
      <c r="G22" s="46"/>
      <c r="H22" s="46"/>
      <c r="I22" s="46"/>
      <c r="J22" s="47"/>
    </row>
    <row r="23">
      <c r="A23" s="37" t="s">
        <v>193</v>
      </c>
      <c r="B23" s="37">
        <v>3</v>
      </c>
      <c r="C23" s="38" t="s">
        <v>898</v>
      </c>
      <c r="D23" s="37" t="s">
        <v>232</v>
      </c>
      <c r="E23" s="39" t="s">
        <v>899</v>
      </c>
      <c r="F23" s="40" t="s">
        <v>213</v>
      </c>
      <c r="G23" s="41">
        <v>331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1845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1846</v>
      </c>
      <c r="F25" s="46"/>
      <c r="G25" s="46"/>
      <c r="H25" s="46"/>
      <c r="I25" s="46"/>
      <c r="J25" s="47"/>
    </row>
    <row r="26" ht="330">
      <c r="A26" s="37" t="s">
        <v>202</v>
      </c>
      <c r="B26" s="45"/>
      <c r="C26" s="46"/>
      <c r="D26" s="46"/>
      <c r="E26" s="39" t="s">
        <v>901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229</v>
      </c>
      <c r="D27" s="34"/>
      <c r="E27" s="31" t="s">
        <v>902</v>
      </c>
      <c r="F27" s="34"/>
      <c r="G27" s="34"/>
      <c r="H27" s="34"/>
      <c r="I27" s="35">
        <f>SUMIFS(I28:I43,A28:A43,"P")</f>
        <v>0</v>
      </c>
      <c r="J27" s="36"/>
    </row>
    <row r="28">
      <c r="A28" s="37" t="s">
        <v>193</v>
      </c>
      <c r="B28" s="37">
        <v>4</v>
      </c>
      <c r="C28" s="38" t="s">
        <v>1847</v>
      </c>
      <c r="D28" s="37" t="s">
        <v>232</v>
      </c>
      <c r="E28" s="39" t="s">
        <v>1848</v>
      </c>
      <c r="F28" s="40" t="s">
        <v>226</v>
      </c>
      <c r="G28" s="41">
        <v>588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1849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48" t="s">
        <v>1850</v>
      </c>
      <c r="F30" s="46"/>
      <c r="G30" s="46"/>
      <c r="H30" s="46"/>
      <c r="I30" s="46"/>
      <c r="J30" s="47"/>
    </row>
    <row r="31" ht="150">
      <c r="A31" s="37" t="s">
        <v>202</v>
      </c>
      <c r="B31" s="45"/>
      <c r="C31" s="46"/>
      <c r="D31" s="46"/>
      <c r="E31" s="39" t="s">
        <v>1851</v>
      </c>
      <c r="F31" s="46"/>
      <c r="G31" s="46"/>
      <c r="H31" s="46"/>
      <c r="I31" s="46"/>
      <c r="J31" s="47"/>
    </row>
    <row r="32">
      <c r="A32" s="37" t="s">
        <v>193</v>
      </c>
      <c r="B32" s="37">
        <v>5</v>
      </c>
      <c r="C32" s="38" t="s">
        <v>1486</v>
      </c>
      <c r="D32" s="37" t="s">
        <v>232</v>
      </c>
      <c r="E32" s="39" t="s">
        <v>1487</v>
      </c>
      <c r="F32" s="40" t="s">
        <v>226</v>
      </c>
      <c r="G32" s="41">
        <v>503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198</v>
      </c>
      <c r="B33" s="45"/>
      <c r="C33" s="46"/>
      <c r="D33" s="46"/>
      <c r="E33" s="39" t="s">
        <v>1852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1853</v>
      </c>
      <c r="F34" s="46"/>
      <c r="G34" s="46"/>
      <c r="H34" s="46"/>
      <c r="I34" s="46"/>
      <c r="J34" s="47"/>
    </row>
    <row r="35" ht="409.5">
      <c r="A35" s="37" t="s">
        <v>202</v>
      </c>
      <c r="B35" s="45"/>
      <c r="C35" s="46"/>
      <c r="D35" s="46"/>
      <c r="E35" s="39" t="s">
        <v>1489</v>
      </c>
      <c r="F35" s="46"/>
      <c r="G35" s="46"/>
      <c r="H35" s="46"/>
      <c r="I35" s="46"/>
      <c r="J35" s="47"/>
    </row>
    <row r="36">
      <c r="A36" s="37" t="s">
        <v>193</v>
      </c>
      <c r="B36" s="37">
        <v>6</v>
      </c>
      <c r="C36" s="38" t="s">
        <v>1490</v>
      </c>
      <c r="D36" s="37" t="s">
        <v>232</v>
      </c>
      <c r="E36" s="39" t="s">
        <v>1491</v>
      </c>
      <c r="F36" s="40" t="s">
        <v>226</v>
      </c>
      <c r="G36" s="41">
        <v>503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1491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1853</v>
      </c>
      <c r="F38" s="46"/>
      <c r="G38" s="46"/>
      <c r="H38" s="46"/>
      <c r="I38" s="46"/>
      <c r="J38" s="47"/>
    </row>
    <row r="39" ht="60">
      <c r="A39" s="37" t="s">
        <v>202</v>
      </c>
      <c r="B39" s="45"/>
      <c r="C39" s="46"/>
      <c r="D39" s="46"/>
      <c r="E39" s="39" t="s">
        <v>1492</v>
      </c>
      <c r="F39" s="46"/>
      <c r="G39" s="46"/>
      <c r="H39" s="46"/>
      <c r="I39" s="46"/>
      <c r="J39" s="47"/>
    </row>
    <row r="40">
      <c r="A40" s="37" t="s">
        <v>193</v>
      </c>
      <c r="B40" s="37">
        <v>7</v>
      </c>
      <c r="C40" s="38" t="s">
        <v>1001</v>
      </c>
      <c r="D40" s="37" t="s">
        <v>232</v>
      </c>
      <c r="E40" s="39" t="s">
        <v>1002</v>
      </c>
      <c r="F40" s="40" t="s">
        <v>286</v>
      </c>
      <c r="G40" s="41">
        <v>1.3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1854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1855</v>
      </c>
      <c r="F42" s="46"/>
      <c r="G42" s="46"/>
      <c r="H42" s="46"/>
      <c r="I42" s="46"/>
      <c r="J42" s="47"/>
    </row>
    <row r="43" ht="375">
      <c r="A43" s="37" t="s">
        <v>202</v>
      </c>
      <c r="B43" s="45"/>
      <c r="C43" s="46"/>
      <c r="D43" s="46"/>
      <c r="E43" s="39" t="s">
        <v>1516</v>
      </c>
      <c r="F43" s="46"/>
      <c r="G43" s="46"/>
      <c r="H43" s="46"/>
      <c r="I43" s="46"/>
      <c r="J43" s="47"/>
    </row>
    <row r="44">
      <c r="A44" s="31" t="s">
        <v>190</v>
      </c>
      <c r="B44" s="32"/>
      <c r="C44" s="33" t="s">
        <v>922</v>
      </c>
      <c r="D44" s="34"/>
      <c r="E44" s="31" t="s">
        <v>923</v>
      </c>
      <c r="F44" s="34"/>
      <c r="G44" s="34"/>
      <c r="H44" s="34"/>
      <c r="I44" s="35">
        <f>SUMIFS(I45:I60,A45:A60,"P")</f>
        <v>0</v>
      </c>
      <c r="J44" s="36"/>
    </row>
    <row r="45">
      <c r="A45" s="37" t="s">
        <v>193</v>
      </c>
      <c r="B45" s="37">
        <v>8</v>
      </c>
      <c r="C45" s="38" t="s">
        <v>1252</v>
      </c>
      <c r="D45" s="37" t="s">
        <v>232</v>
      </c>
      <c r="E45" s="39" t="s">
        <v>1253</v>
      </c>
      <c r="F45" s="40" t="s">
        <v>213</v>
      </c>
      <c r="G45" s="41">
        <v>141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1856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1857</v>
      </c>
      <c r="F47" s="46"/>
      <c r="G47" s="46"/>
      <c r="H47" s="46"/>
      <c r="I47" s="46"/>
      <c r="J47" s="47"/>
    </row>
    <row r="48" ht="409.5">
      <c r="A48" s="37" t="s">
        <v>202</v>
      </c>
      <c r="B48" s="45"/>
      <c r="C48" s="46"/>
      <c r="D48" s="46"/>
      <c r="E48" s="39" t="s">
        <v>1511</v>
      </c>
      <c r="F48" s="46"/>
      <c r="G48" s="46"/>
      <c r="H48" s="46"/>
      <c r="I48" s="46"/>
      <c r="J48" s="47"/>
    </row>
    <row r="49">
      <c r="A49" s="37" t="s">
        <v>193</v>
      </c>
      <c r="B49" s="37">
        <v>9</v>
      </c>
      <c r="C49" s="38" t="s">
        <v>1255</v>
      </c>
      <c r="D49" s="37" t="s">
        <v>232</v>
      </c>
      <c r="E49" s="39" t="s">
        <v>1256</v>
      </c>
      <c r="F49" s="40" t="s">
        <v>286</v>
      </c>
      <c r="G49" s="41">
        <v>9.8000000000000007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1858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1859</v>
      </c>
      <c r="F51" s="46"/>
      <c r="G51" s="46"/>
      <c r="H51" s="46"/>
      <c r="I51" s="46"/>
      <c r="J51" s="47"/>
    </row>
    <row r="52" ht="375">
      <c r="A52" s="37" t="s">
        <v>202</v>
      </c>
      <c r="B52" s="45"/>
      <c r="C52" s="46"/>
      <c r="D52" s="46"/>
      <c r="E52" s="39" t="s">
        <v>1527</v>
      </c>
      <c r="F52" s="46"/>
      <c r="G52" s="46"/>
      <c r="H52" s="46"/>
      <c r="I52" s="46"/>
      <c r="J52" s="47"/>
    </row>
    <row r="53">
      <c r="A53" s="37" t="s">
        <v>193</v>
      </c>
      <c r="B53" s="37">
        <v>10</v>
      </c>
      <c r="C53" s="38" t="s">
        <v>1860</v>
      </c>
      <c r="D53" s="37" t="s">
        <v>232</v>
      </c>
      <c r="E53" s="39" t="s">
        <v>1861</v>
      </c>
      <c r="F53" s="40" t="s">
        <v>213</v>
      </c>
      <c r="G53" s="41">
        <v>184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1862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1863</v>
      </c>
      <c r="F55" s="46"/>
      <c r="G55" s="46"/>
      <c r="H55" s="46"/>
      <c r="I55" s="46"/>
      <c r="J55" s="47"/>
    </row>
    <row r="56" ht="409.5">
      <c r="A56" s="37" t="s">
        <v>202</v>
      </c>
      <c r="B56" s="45"/>
      <c r="C56" s="46"/>
      <c r="D56" s="46"/>
      <c r="E56" s="39" t="s">
        <v>1511</v>
      </c>
      <c r="F56" s="46"/>
      <c r="G56" s="46"/>
      <c r="H56" s="46"/>
      <c r="I56" s="46"/>
      <c r="J56" s="47"/>
    </row>
    <row r="57">
      <c r="A57" s="37" t="s">
        <v>193</v>
      </c>
      <c r="B57" s="37">
        <v>11</v>
      </c>
      <c r="C57" s="38" t="s">
        <v>1864</v>
      </c>
      <c r="D57" s="37" t="s">
        <v>232</v>
      </c>
      <c r="E57" s="39" t="s">
        <v>1865</v>
      </c>
      <c r="F57" s="40" t="s">
        <v>286</v>
      </c>
      <c r="G57" s="41">
        <v>27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1866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1867</v>
      </c>
      <c r="F59" s="46"/>
      <c r="G59" s="46"/>
      <c r="H59" s="46"/>
      <c r="I59" s="46"/>
      <c r="J59" s="47"/>
    </row>
    <row r="60" ht="375">
      <c r="A60" s="37" t="s">
        <v>202</v>
      </c>
      <c r="B60" s="45"/>
      <c r="C60" s="46"/>
      <c r="D60" s="46"/>
      <c r="E60" s="39" t="s">
        <v>1527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1145</v>
      </c>
      <c r="D61" s="34"/>
      <c r="E61" s="31" t="s">
        <v>1146</v>
      </c>
      <c r="F61" s="34"/>
      <c r="G61" s="34"/>
      <c r="H61" s="34"/>
      <c r="I61" s="35">
        <f>SUMIFS(I62:I77,A62:A77,"P")</f>
        <v>0</v>
      </c>
      <c r="J61" s="36"/>
    </row>
    <row r="62">
      <c r="A62" s="37" t="s">
        <v>193</v>
      </c>
      <c r="B62" s="37">
        <v>12</v>
      </c>
      <c r="C62" s="38" t="s">
        <v>1868</v>
      </c>
      <c r="D62" s="37" t="s">
        <v>232</v>
      </c>
      <c r="E62" s="39" t="s">
        <v>1869</v>
      </c>
      <c r="F62" s="40" t="s">
        <v>213</v>
      </c>
      <c r="G62" s="41">
        <v>55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1870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1871</v>
      </c>
      <c r="F64" s="46"/>
      <c r="G64" s="46"/>
      <c r="H64" s="46"/>
      <c r="I64" s="46"/>
      <c r="J64" s="47"/>
    </row>
    <row r="65" ht="409.5">
      <c r="A65" s="37" t="s">
        <v>202</v>
      </c>
      <c r="B65" s="45"/>
      <c r="C65" s="46"/>
      <c r="D65" s="46"/>
      <c r="E65" s="39" t="s">
        <v>1511</v>
      </c>
      <c r="F65" s="46"/>
      <c r="G65" s="46"/>
      <c r="H65" s="46"/>
      <c r="I65" s="46"/>
      <c r="J65" s="47"/>
    </row>
    <row r="66">
      <c r="A66" s="37" t="s">
        <v>193</v>
      </c>
      <c r="B66" s="37">
        <v>13</v>
      </c>
      <c r="C66" s="38" t="s">
        <v>1147</v>
      </c>
      <c r="D66" s="37" t="s">
        <v>232</v>
      </c>
      <c r="E66" s="39" t="s">
        <v>1148</v>
      </c>
      <c r="F66" s="40" t="s">
        <v>213</v>
      </c>
      <c r="G66" s="41">
        <v>25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1872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1873</v>
      </c>
      <c r="F68" s="46"/>
      <c r="G68" s="46"/>
      <c r="H68" s="46"/>
      <c r="I68" s="46"/>
      <c r="J68" s="47"/>
    </row>
    <row r="69" ht="409.5">
      <c r="A69" s="37" t="s">
        <v>202</v>
      </c>
      <c r="B69" s="45"/>
      <c r="C69" s="46"/>
      <c r="D69" s="46"/>
      <c r="E69" s="39" t="s">
        <v>730</v>
      </c>
      <c r="F69" s="46"/>
      <c r="G69" s="46"/>
      <c r="H69" s="46"/>
      <c r="I69" s="46"/>
      <c r="J69" s="47"/>
    </row>
    <row r="70">
      <c r="A70" s="37" t="s">
        <v>193</v>
      </c>
      <c r="B70" s="37">
        <v>14</v>
      </c>
      <c r="C70" s="38" t="s">
        <v>1874</v>
      </c>
      <c r="D70" s="37" t="s">
        <v>232</v>
      </c>
      <c r="E70" s="39" t="s">
        <v>1875</v>
      </c>
      <c r="F70" s="40" t="s">
        <v>213</v>
      </c>
      <c r="G70" s="41">
        <v>16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1876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1877</v>
      </c>
      <c r="F72" s="46"/>
      <c r="G72" s="46"/>
      <c r="H72" s="46"/>
      <c r="I72" s="46"/>
      <c r="J72" s="47"/>
    </row>
    <row r="73" ht="409.5">
      <c r="A73" s="37" t="s">
        <v>202</v>
      </c>
      <c r="B73" s="45"/>
      <c r="C73" s="46"/>
      <c r="D73" s="46"/>
      <c r="E73" s="39" t="s">
        <v>1878</v>
      </c>
      <c r="F73" s="46"/>
      <c r="G73" s="46"/>
      <c r="H73" s="46"/>
      <c r="I73" s="46"/>
      <c r="J73" s="47"/>
    </row>
    <row r="74">
      <c r="A74" s="37" t="s">
        <v>193</v>
      </c>
      <c r="B74" s="37">
        <v>15</v>
      </c>
      <c r="C74" s="38" t="s">
        <v>1879</v>
      </c>
      <c r="D74" s="37" t="s">
        <v>232</v>
      </c>
      <c r="E74" s="39" t="s">
        <v>1880</v>
      </c>
      <c r="F74" s="40" t="s">
        <v>226</v>
      </c>
      <c r="G74" s="41">
        <v>120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1881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1882</v>
      </c>
      <c r="F76" s="46"/>
      <c r="G76" s="46"/>
      <c r="H76" s="46"/>
      <c r="I76" s="46"/>
      <c r="J76" s="47"/>
    </row>
    <row r="77" ht="165">
      <c r="A77" s="37" t="s">
        <v>202</v>
      </c>
      <c r="B77" s="45"/>
      <c r="C77" s="46"/>
      <c r="D77" s="46"/>
      <c r="E77" s="39" t="s">
        <v>1883</v>
      </c>
      <c r="F77" s="46"/>
      <c r="G77" s="46"/>
      <c r="H77" s="46"/>
      <c r="I77" s="46"/>
      <c r="J77" s="47"/>
    </row>
    <row r="78">
      <c r="A78" s="31" t="s">
        <v>190</v>
      </c>
      <c r="B78" s="32"/>
      <c r="C78" s="33" t="s">
        <v>1160</v>
      </c>
      <c r="D78" s="34"/>
      <c r="E78" s="31" t="s">
        <v>1161</v>
      </c>
      <c r="F78" s="34"/>
      <c r="G78" s="34"/>
      <c r="H78" s="34"/>
      <c r="I78" s="35">
        <f>SUMIFS(I79:I90,A79:A90,"P")</f>
        <v>0</v>
      </c>
      <c r="J78" s="36"/>
    </row>
    <row r="79">
      <c r="A79" s="37" t="s">
        <v>193</v>
      </c>
      <c r="B79" s="37">
        <v>16</v>
      </c>
      <c r="C79" s="38" t="s">
        <v>1884</v>
      </c>
      <c r="D79" s="37" t="s">
        <v>232</v>
      </c>
      <c r="E79" s="39" t="s">
        <v>1885</v>
      </c>
      <c r="F79" s="40" t="s">
        <v>226</v>
      </c>
      <c r="G79" s="41">
        <v>522.39999999999998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1886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48" t="s">
        <v>1887</v>
      </c>
      <c r="F81" s="46"/>
      <c r="G81" s="46"/>
      <c r="H81" s="46"/>
      <c r="I81" s="46"/>
      <c r="J81" s="47"/>
    </row>
    <row r="82" ht="285">
      <c r="A82" s="37" t="s">
        <v>202</v>
      </c>
      <c r="B82" s="45"/>
      <c r="C82" s="46"/>
      <c r="D82" s="46"/>
      <c r="E82" s="39" t="s">
        <v>806</v>
      </c>
      <c r="F82" s="46"/>
      <c r="G82" s="46"/>
      <c r="H82" s="46"/>
      <c r="I82" s="46"/>
      <c r="J82" s="47"/>
    </row>
    <row r="83">
      <c r="A83" s="37" t="s">
        <v>193</v>
      </c>
      <c r="B83" s="37">
        <v>17</v>
      </c>
      <c r="C83" s="38" t="s">
        <v>1888</v>
      </c>
      <c r="D83" s="37" t="s">
        <v>232</v>
      </c>
      <c r="E83" s="39" t="s">
        <v>1889</v>
      </c>
      <c r="F83" s="40" t="s">
        <v>226</v>
      </c>
      <c r="G83" s="41">
        <v>588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198</v>
      </c>
      <c r="B84" s="45"/>
      <c r="C84" s="46"/>
      <c r="D84" s="46"/>
      <c r="E84" s="39" t="s">
        <v>1890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48" t="s">
        <v>1891</v>
      </c>
      <c r="F85" s="46"/>
      <c r="G85" s="46"/>
      <c r="H85" s="46"/>
      <c r="I85" s="46"/>
      <c r="J85" s="47"/>
    </row>
    <row r="86" ht="285">
      <c r="A86" s="37" t="s">
        <v>202</v>
      </c>
      <c r="B86" s="45"/>
      <c r="C86" s="46"/>
      <c r="D86" s="46"/>
      <c r="E86" s="39" t="s">
        <v>806</v>
      </c>
      <c r="F86" s="46"/>
      <c r="G86" s="46"/>
      <c r="H86" s="46"/>
      <c r="I86" s="46"/>
      <c r="J86" s="47"/>
    </row>
    <row r="87">
      <c r="A87" s="37" t="s">
        <v>193</v>
      </c>
      <c r="B87" s="37">
        <v>18</v>
      </c>
      <c r="C87" s="38" t="s">
        <v>1892</v>
      </c>
      <c r="D87" s="37" t="s">
        <v>232</v>
      </c>
      <c r="E87" s="39" t="s">
        <v>1893</v>
      </c>
      <c r="F87" s="40" t="s">
        <v>226</v>
      </c>
      <c r="G87" s="41">
        <v>253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1894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48" t="s">
        <v>1895</v>
      </c>
      <c r="F89" s="46"/>
      <c r="G89" s="46"/>
      <c r="H89" s="46"/>
      <c r="I89" s="46"/>
      <c r="J89" s="47"/>
    </row>
    <row r="90" ht="120">
      <c r="A90" s="37" t="s">
        <v>202</v>
      </c>
      <c r="B90" s="45"/>
      <c r="C90" s="46"/>
      <c r="D90" s="46"/>
      <c r="E90" s="39" t="s">
        <v>1663</v>
      </c>
      <c r="F90" s="46"/>
      <c r="G90" s="46"/>
      <c r="H90" s="46"/>
      <c r="I90" s="46"/>
      <c r="J90" s="47"/>
    </row>
    <row r="91">
      <c r="A91" s="31" t="s">
        <v>190</v>
      </c>
      <c r="B91" s="32"/>
      <c r="C91" s="33" t="s">
        <v>1167</v>
      </c>
      <c r="D91" s="34"/>
      <c r="E91" s="31" t="s">
        <v>1168</v>
      </c>
      <c r="F91" s="34"/>
      <c r="G91" s="34"/>
      <c r="H91" s="34"/>
      <c r="I91" s="35">
        <f>SUMIFS(I92:I95,A92:A95,"P")</f>
        <v>0</v>
      </c>
      <c r="J91" s="36"/>
    </row>
    <row r="92" ht="30">
      <c r="A92" s="37" t="s">
        <v>193</v>
      </c>
      <c r="B92" s="37">
        <v>19</v>
      </c>
      <c r="C92" s="38" t="s">
        <v>1896</v>
      </c>
      <c r="D92" s="37" t="s">
        <v>232</v>
      </c>
      <c r="E92" s="39" t="s">
        <v>1897</v>
      </c>
      <c r="F92" s="40" t="s">
        <v>197</v>
      </c>
      <c r="G92" s="41">
        <v>27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1898</v>
      </c>
      <c r="F93" s="46"/>
      <c r="G93" s="46"/>
      <c r="H93" s="46"/>
      <c r="I93" s="46"/>
      <c r="J93" s="47"/>
    </row>
    <row r="94">
      <c r="A94" s="37" t="s">
        <v>200</v>
      </c>
      <c r="B94" s="45"/>
      <c r="C94" s="46"/>
      <c r="D94" s="46"/>
      <c r="E94" s="48" t="s">
        <v>1867</v>
      </c>
      <c r="F94" s="46"/>
      <c r="G94" s="46"/>
      <c r="H94" s="46"/>
      <c r="I94" s="46"/>
      <c r="J94" s="47"/>
    </row>
    <row r="95" ht="135">
      <c r="A95" s="37" t="s">
        <v>202</v>
      </c>
      <c r="B95" s="49"/>
      <c r="C95" s="50"/>
      <c r="D95" s="50"/>
      <c r="E95" s="39" t="s">
        <v>1899</v>
      </c>
      <c r="F95" s="50"/>
      <c r="G95" s="50"/>
      <c r="H95" s="50"/>
      <c r="I95" s="50"/>
      <c r="J95" s="51"/>
    </row>
  </sheetData>
  <sheetProtection sheet="1" objects="1" scenarios="1" spinCount="100000" saltValue="h0XHrCKAss+/uu49B+WGIXUDsNHNJnb31LLVCFzIR+n6hadGV1BDDtesUfOEfwVb9cqkejF69UdcOQhBfkkVvg==" hashValue="pzJSdxL8R6HMk7+PtQ+Ekd7mlmIrepgUHtbfcxe6mHX+kvg6hDTLYM2Mt8k8ut6MfSPfWNnlHF8E1TxZbZv7s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1900</v>
      </c>
      <c r="I3" s="25">
        <f>SUMIFS(I9:I103,A9:A103,"SD")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1900</v>
      </c>
      <c r="D5" s="22"/>
      <c r="E5" s="23" t="s">
        <v>72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21</v>
      </c>
      <c r="C10" s="38" t="s">
        <v>231</v>
      </c>
      <c r="D10" s="37" t="s">
        <v>195</v>
      </c>
      <c r="E10" s="39" t="s">
        <v>233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233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1901</v>
      </c>
      <c r="F12" s="46"/>
      <c r="G12" s="46"/>
      <c r="H12" s="46"/>
      <c r="I12" s="46"/>
      <c r="J12" s="47"/>
    </row>
    <row r="13" ht="270">
      <c r="A13" s="37" t="s">
        <v>202</v>
      </c>
      <c r="B13" s="45"/>
      <c r="C13" s="46"/>
      <c r="D13" s="46"/>
      <c r="E13" s="39" t="s">
        <v>1902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580</v>
      </c>
      <c r="D14" s="37" t="s">
        <v>581</v>
      </c>
      <c r="E14" s="39" t="s">
        <v>583</v>
      </c>
      <c r="F14" s="40" t="s">
        <v>286</v>
      </c>
      <c r="G14" s="41">
        <v>4464.6000000000004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1841</v>
      </c>
      <c r="F15" s="46"/>
      <c r="G15" s="46"/>
      <c r="H15" s="46"/>
      <c r="I15" s="46"/>
      <c r="J15" s="47"/>
    </row>
    <row r="16" ht="45">
      <c r="A16" s="37" t="s">
        <v>200</v>
      </c>
      <c r="B16" s="45"/>
      <c r="C16" s="46"/>
      <c r="D16" s="46"/>
      <c r="E16" s="48" t="s">
        <v>1903</v>
      </c>
      <c r="F16" s="46"/>
      <c r="G16" s="46"/>
      <c r="H16" s="46"/>
      <c r="I16" s="46"/>
      <c r="J16" s="47"/>
    </row>
    <row r="17">
      <c r="A17" s="37" t="s">
        <v>202</v>
      </c>
      <c r="B17" s="45"/>
      <c r="C17" s="46"/>
      <c r="D17" s="46"/>
      <c r="E17" s="53" t="s">
        <v>195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894</v>
      </c>
      <c r="D18" s="34"/>
      <c r="E18" s="31" t="s">
        <v>895</v>
      </c>
      <c r="F18" s="34"/>
      <c r="G18" s="34"/>
      <c r="H18" s="34"/>
      <c r="I18" s="35">
        <f>SUMIFS(I19:I30,A19:A30,"P")</f>
        <v>0</v>
      </c>
      <c r="J18" s="36"/>
    </row>
    <row r="19">
      <c r="A19" s="37" t="s">
        <v>193</v>
      </c>
      <c r="B19" s="37">
        <v>22</v>
      </c>
      <c r="C19" s="38" t="s">
        <v>1379</v>
      </c>
      <c r="D19" s="37" t="s">
        <v>195</v>
      </c>
      <c r="E19" s="39" t="s">
        <v>1380</v>
      </c>
      <c r="F19" s="40" t="s">
        <v>1381</v>
      </c>
      <c r="G19" s="41">
        <v>800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1380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1904</v>
      </c>
      <c r="F21" s="46"/>
      <c r="G21" s="46"/>
      <c r="H21" s="46"/>
      <c r="I21" s="46"/>
      <c r="J21" s="47"/>
    </row>
    <row r="22" ht="409.5">
      <c r="A22" s="37" t="s">
        <v>202</v>
      </c>
      <c r="B22" s="45"/>
      <c r="C22" s="46"/>
      <c r="D22" s="46"/>
      <c r="E22" s="39" t="s">
        <v>1905</v>
      </c>
      <c r="F22" s="46"/>
      <c r="G22" s="46"/>
      <c r="H22" s="46"/>
      <c r="I22" s="46"/>
      <c r="J22" s="47"/>
    </row>
    <row r="23">
      <c r="A23" s="37" t="s">
        <v>193</v>
      </c>
      <c r="B23" s="37">
        <v>2</v>
      </c>
      <c r="C23" s="38" t="s">
        <v>1032</v>
      </c>
      <c r="D23" s="37" t="s">
        <v>232</v>
      </c>
      <c r="E23" s="39" t="s">
        <v>1033</v>
      </c>
      <c r="F23" s="40" t="s">
        <v>213</v>
      </c>
      <c r="G23" s="41">
        <v>2126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1843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1906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677</v>
      </c>
      <c r="F26" s="46"/>
      <c r="G26" s="46"/>
      <c r="H26" s="46"/>
      <c r="I26" s="46"/>
      <c r="J26" s="47"/>
    </row>
    <row r="27">
      <c r="A27" s="37" t="s">
        <v>193</v>
      </c>
      <c r="B27" s="37">
        <v>3</v>
      </c>
      <c r="C27" s="38" t="s">
        <v>898</v>
      </c>
      <c r="D27" s="37" t="s">
        <v>232</v>
      </c>
      <c r="E27" s="39" t="s">
        <v>899</v>
      </c>
      <c r="F27" s="40" t="s">
        <v>213</v>
      </c>
      <c r="G27" s="41">
        <v>670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1845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1907</v>
      </c>
      <c r="F29" s="46"/>
      <c r="G29" s="46"/>
      <c r="H29" s="46"/>
      <c r="I29" s="46"/>
      <c r="J29" s="47"/>
    </row>
    <row r="30" ht="330">
      <c r="A30" s="37" t="s">
        <v>202</v>
      </c>
      <c r="B30" s="45"/>
      <c r="C30" s="46"/>
      <c r="D30" s="46"/>
      <c r="E30" s="39" t="s">
        <v>901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229</v>
      </c>
      <c r="D31" s="34"/>
      <c r="E31" s="31" t="s">
        <v>902</v>
      </c>
      <c r="F31" s="34"/>
      <c r="G31" s="34"/>
      <c r="H31" s="34"/>
      <c r="I31" s="35">
        <f>SUMIFS(I32:I47,A32:A47,"P")</f>
        <v>0</v>
      </c>
      <c r="J31" s="36"/>
    </row>
    <row r="32">
      <c r="A32" s="37" t="s">
        <v>193</v>
      </c>
      <c r="B32" s="37">
        <v>4</v>
      </c>
      <c r="C32" s="38" t="s">
        <v>1847</v>
      </c>
      <c r="D32" s="37" t="s">
        <v>232</v>
      </c>
      <c r="E32" s="39" t="s">
        <v>1848</v>
      </c>
      <c r="F32" s="40" t="s">
        <v>226</v>
      </c>
      <c r="G32" s="41">
        <v>1194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198</v>
      </c>
      <c r="B33" s="45"/>
      <c r="C33" s="46"/>
      <c r="D33" s="46"/>
      <c r="E33" s="39" t="s">
        <v>1849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1908</v>
      </c>
      <c r="F34" s="46"/>
      <c r="G34" s="46"/>
      <c r="H34" s="46"/>
      <c r="I34" s="46"/>
      <c r="J34" s="47"/>
    </row>
    <row r="35" ht="150">
      <c r="A35" s="37" t="s">
        <v>202</v>
      </c>
      <c r="B35" s="45"/>
      <c r="C35" s="46"/>
      <c r="D35" s="46"/>
      <c r="E35" s="39" t="s">
        <v>1851</v>
      </c>
      <c r="F35" s="46"/>
      <c r="G35" s="46"/>
      <c r="H35" s="46"/>
      <c r="I35" s="46"/>
      <c r="J35" s="47"/>
    </row>
    <row r="36">
      <c r="A36" s="37" t="s">
        <v>193</v>
      </c>
      <c r="B36" s="37">
        <v>5</v>
      </c>
      <c r="C36" s="38" t="s">
        <v>1486</v>
      </c>
      <c r="D36" s="37" t="s">
        <v>232</v>
      </c>
      <c r="E36" s="39" t="s">
        <v>1487</v>
      </c>
      <c r="F36" s="40" t="s">
        <v>226</v>
      </c>
      <c r="G36" s="41">
        <v>994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1909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1910</v>
      </c>
      <c r="F38" s="46"/>
      <c r="G38" s="46"/>
      <c r="H38" s="46"/>
      <c r="I38" s="46"/>
      <c r="J38" s="47"/>
    </row>
    <row r="39" ht="409.5">
      <c r="A39" s="37" t="s">
        <v>202</v>
      </c>
      <c r="B39" s="45"/>
      <c r="C39" s="46"/>
      <c r="D39" s="46"/>
      <c r="E39" s="39" t="s">
        <v>1489</v>
      </c>
      <c r="F39" s="46"/>
      <c r="G39" s="46"/>
      <c r="H39" s="46"/>
      <c r="I39" s="46"/>
      <c r="J39" s="47"/>
    </row>
    <row r="40">
      <c r="A40" s="37" t="s">
        <v>193</v>
      </c>
      <c r="B40" s="37">
        <v>6</v>
      </c>
      <c r="C40" s="38" t="s">
        <v>1490</v>
      </c>
      <c r="D40" s="37" t="s">
        <v>232</v>
      </c>
      <c r="E40" s="39" t="s">
        <v>1491</v>
      </c>
      <c r="F40" s="40" t="s">
        <v>226</v>
      </c>
      <c r="G40" s="41">
        <v>994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1491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1910</v>
      </c>
      <c r="F42" s="46"/>
      <c r="G42" s="46"/>
      <c r="H42" s="46"/>
      <c r="I42" s="46"/>
      <c r="J42" s="47"/>
    </row>
    <row r="43" ht="60">
      <c r="A43" s="37" t="s">
        <v>202</v>
      </c>
      <c r="B43" s="45"/>
      <c r="C43" s="46"/>
      <c r="D43" s="46"/>
      <c r="E43" s="39" t="s">
        <v>1492</v>
      </c>
      <c r="F43" s="46"/>
      <c r="G43" s="46"/>
      <c r="H43" s="46"/>
      <c r="I43" s="46"/>
      <c r="J43" s="47"/>
    </row>
    <row r="44">
      <c r="A44" s="37" t="s">
        <v>193</v>
      </c>
      <c r="B44" s="37">
        <v>7</v>
      </c>
      <c r="C44" s="38" t="s">
        <v>1001</v>
      </c>
      <c r="D44" s="37" t="s">
        <v>232</v>
      </c>
      <c r="E44" s="39" t="s">
        <v>1002</v>
      </c>
      <c r="F44" s="40" t="s">
        <v>286</v>
      </c>
      <c r="G44" s="41">
        <v>4.2999999999999998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1854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1911</v>
      </c>
      <c r="F46" s="46"/>
      <c r="G46" s="46"/>
      <c r="H46" s="46"/>
      <c r="I46" s="46"/>
      <c r="J46" s="47"/>
    </row>
    <row r="47" ht="375">
      <c r="A47" s="37" t="s">
        <v>202</v>
      </c>
      <c r="B47" s="45"/>
      <c r="C47" s="46"/>
      <c r="D47" s="46"/>
      <c r="E47" s="39" t="s">
        <v>1516</v>
      </c>
      <c r="F47" s="46"/>
      <c r="G47" s="46"/>
      <c r="H47" s="46"/>
      <c r="I47" s="46"/>
      <c r="J47" s="47"/>
    </row>
    <row r="48">
      <c r="A48" s="31" t="s">
        <v>190</v>
      </c>
      <c r="B48" s="32"/>
      <c r="C48" s="33" t="s">
        <v>922</v>
      </c>
      <c r="D48" s="34"/>
      <c r="E48" s="31" t="s">
        <v>923</v>
      </c>
      <c r="F48" s="34"/>
      <c r="G48" s="34"/>
      <c r="H48" s="34"/>
      <c r="I48" s="35">
        <f>SUMIFS(I49:I68,A49:A68,"P")</f>
        <v>0</v>
      </c>
      <c r="J48" s="36"/>
    </row>
    <row r="49">
      <c r="A49" s="37" t="s">
        <v>193</v>
      </c>
      <c r="B49" s="37">
        <v>8</v>
      </c>
      <c r="C49" s="38" t="s">
        <v>1912</v>
      </c>
      <c r="D49" s="37" t="s">
        <v>232</v>
      </c>
      <c r="E49" s="39" t="s">
        <v>1913</v>
      </c>
      <c r="F49" s="40" t="s">
        <v>286</v>
      </c>
      <c r="G49" s="41">
        <v>1.7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1914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1915</v>
      </c>
      <c r="F51" s="46"/>
      <c r="G51" s="46"/>
      <c r="H51" s="46"/>
      <c r="I51" s="46"/>
      <c r="J51" s="47"/>
    </row>
    <row r="52" ht="409.5">
      <c r="A52" s="37" t="s">
        <v>202</v>
      </c>
      <c r="B52" s="45"/>
      <c r="C52" s="46"/>
      <c r="D52" s="46"/>
      <c r="E52" s="39" t="s">
        <v>721</v>
      </c>
      <c r="F52" s="46"/>
      <c r="G52" s="46"/>
      <c r="H52" s="46"/>
      <c r="I52" s="46"/>
      <c r="J52" s="47"/>
    </row>
    <row r="53">
      <c r="A53" s="37" t="s">
        <v>193</v>
      </c>
      <c r="B53" s="37">
        <v>9</v>
      </c>
      <c r="C53" s="38" t="s">
        <v>1252</v>
      </c>
      <c r="D53" s="37" t="s">
        <v>232</v>
      </c>
      <c r="E53" s="39" t="s">
        <v>1253</v>
      </c>
      <c r="F53" s="40" t="s">
        <v>213</v>
      </c>
      <c r="G53" s="41">
        <v>490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1856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1916</v>
      </c>
      <c r="F55" s="46"/>
      <c r="G55" s="46"/>
      <c r="H55" s="46"/>
      <c r="I55" s="46"/>
      <c r="J55" s="47"/>
    </row>
    <row r="56" ht="409.5">
      <c r="A56" s="37" t="s">
        <v>202</v>
      </c>
      <c r="B56" s="45"/>
      <c r="C56" s="46"/>
      <c r="D56" s="46"/>
      <c r="E56" s="39" t="s">
        <v>1511</v>
      </c>
      <c r="F56" s="46"/>
      <c r="G56" s="46"/>
      <c r="H56" s="46"/>
      <c r="I56" s="46"/>
      <c r="J56" s="47"/>
    </row>
    <row r="57">
      <c r="A57" s="37" t="s">
        <v>193</v>
      </c>
      <c r="B57" s="37">
        <v>10</v>
      </c>
      <c r="C57" s="38" t="s">
        <v>1255</v>
      </c>
      <c r="D57" s="37" t="s">
        <v>232</v>
      </c>
      <c r="E57" s="39" t="s">
        <v>1256</v>
      </c>
      <c r="F57" s="40" t="s">
        <v>286</v>
      </c>
      <c r="G57" s="41">
        <v>29.600000000000001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1858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1917</v>
      </c>
      <c r="F59" s="46"/>
      <c r="G59" s="46"/>
      <c r="H59" s="46"/>
      <c r="I59" s="46"/>
      <c r="J59" s="47"/>
    </row>
    <row r="60" ht="375">
      <c r="A60" s="37" t="s">
        <v>202</v>
      </c>
      <c r="B60" s="45"/>
      <c r="C60" s="46"/>
      <c r="D60" s="46"/>
      <c r="E60" s="39" t="s">
        <v>1527</v>
      </c>
      <c r="F60" s="46"/>
      <c r="G60" s="46"/>
      <c r="H60" s="46"/>
      <c r="I60" s="46"/>
      <c r="J60" s="47"/>
    </row>
    <row r="61">
      <c r="A61" s="37" t="s">
        <v>193</v>
      </c>
      <c r="B61" s="37">
        <v>11</v>
      </c>
      <c r="C61" s="38" t="s">
        <v>1860</v>
      </c>
      <c r="D61" s="37" t="s">
        <v>232</v>
      </c>
      <c r="E61" s="39" t="s">
        <v>1861</v>
      </c>
      <c r="F61" s="40" t="s">
        <v>213</v>
      </c>
      <c r="G61" s="41">
        <v>778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1862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1918</v>
      </c>
      <c r="F63" s="46"/>
      <c r="G63" s="46"/>
      <c r="H63" s="46"/>
      <c r="I63" s="46"/>
      <c r="J63" s="47"/>
    </row>
    <row r="64" ht="409.5">
      <c r="A64" s="37" t="s">
        <v>202</v>
      </c>
      <c r="B64" s="45"/>
      <c r="C64" s="46"/>
      <c r="D64" s="46"/>
      <c r="E64" s="39" t="s">
        <v>1511</v>
      </c>
      <c r="F64" s="46"/>
      <c r="G64" s="46"/>
      <c r="H64" s="46"/>
      <c r="I64" s="46"/>
      <c r="J64" s="47"/>
    </row>
    <row r="65">
      <c r="A65" s="37" t="s">
        <v>193</v>
      </c>
      <c r="B65" s="37">
        <v>12</v>
      </c>
      <c r="C65" s="38" t="s">
        <v>1864</v>
      </c>
      <c r="D65" s="37" t="s">
        <v>232</v>
      </c>
      <c r="E65" s="39" t="s">
        <v>1865</v>
      </c>
      <c r="F65" s="40" t="s">
        <v>286</v>
      </c>
      <c r="G65" s="41">
        <v>74.099999999999994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1866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48" t="s">
        <v>1919</v>
      </c>
      <c r="F67" s="46"/>
      <c r="G67" s="46"/>
      <c r="H67" s="46"/>
      <c r="I67" s="46"/>
      <c r="J67" s="47"/>
    </row>
    <row r="68" ht="375">
      <c r="A68" s="37" t="s">
        <v>202</v>
      </c>
      <c r="B68" s="45"/>
      <c r="C68" s="46"/>
      <c r="D68" s="46"/>
      <c r="E68" s="39" t="s">
        <v>1527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1145</v>
      </c>
      <c r="D69" s="34"/>
      <c r="E69" s="31" t="s">
        <v>1146</v>
      </c>
      <c r="F69" s="34"/>
      <c r="G69" s="34"/>
      <c r="H69" s="34"/>
      <c r="I69" s="35">
        <f>SUMIFS(I70:I85,A70:A85,"P")</f>
        <v>0</v>
      </c>
      <c r="J69" s="36"/>
    </row>
    <row r="70">
      <c r="A70" s="37" t="s">
        <v>193</v>
      </c>
      <c r="B70" s="37">
        <v>13</v>
      </c>
      <c r="C70" s="38" t="s">
        <v>1868</v>
      </c>
      <c r="D70" s="37" t="s">
        <v>232</v>
      </c>
      <c r="E70" s="39" t="s">
        <v>1869</v>
      </c>
      <c r="F70" s="40" t="s">
        <v>213</v>
      </c>
      <c r="G70" s="41">
        <v>55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1870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1920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53" t="s">
        <v>195</v>
      </c>
      <c r="F73" s="46"/>
      <c r="G73" s="46"/>
      <c r="H73" s="46"/>
      <c r="I73" s="46"/>
      <c r="J73" s="47"/>
    </row>
    <row r="74">
      <c r="A74" s="37" t="s">
        <v>193</v>
      </c>
      <c r="B74" s="37">
        <v>14</v>
      </c>
      <c r="C74" s="38" t="s">
        <v>1147</v>
      </c>
      <c r="D74" s="37" t="s">
        <v>232</v>
      </c>
      <c r="E74" s="39" t="s">
        <v>1148</v>
      </c>
      <c r="F74" s="40" t="s">
        <v>213</v>
      </c>
      <c r="G74" s="41">
        <v>81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1872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1921</v>
      </c>
      <c r="F76" s="46"/>
      <c r="G76" s="46"/>
      <c r="H76" s="46"/>
      <c r="I76" s="46"/>
      <c r="J76" s="47"/>
    </row>
    <row r="77" ht="409.5">
      <c r="A77" s="37" t="s">
        <v>202</v>
      </c>
      <c r="B77" s="45"/>
      <c r="C77" s="46"/>
      <c r="D77" s="46"/>
      <c r="E77" s="39" t="s">
        <v>730</v>
      </c>
      <c r="F77" s="46"/>
      <c r="G77" s="46"/>
      <c r="H77" s="46"/>
      <c r="I77" s="46"/>
      <c r="J77" s="47"/>
    </row>
    <row r="78">
      <c r="A78" s="37" t="s">
        <v>193</v>
      </c>
      <c r="B78" s="37">
        <v>15</v>
      </c>
      <c r="C78" s="38" t="s">
        <v>1874</v>
      </c>
      <c r="D78" s="37" t="s">
        <v>232</v>
      </c>
      <c r="E78" s="39" t="s">
        <v>1875</v>
      </c>
      <c r="F78" s="40" t="s">
        <v>213</v>
      </c>
      <c r="G78" s="41">
        <v>26.199999999999999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45">
      <c r="A79" s="37" t="s">
        <v>198</v>
      </c>
      <c r="B79" s="45"/>
      <c r="C79" s="46"/>
      <c r="D79" s="46"/>
      <c r="E79" s="39" t="s">
        <v>1876</v>
      </c>
      <c r="F79" s="46"/>
      <c r="G79" s="46"/>
      <c r="H79" s="46"/>
      <c r="I79" s="46"/>
      <c r="J79" s="47"/>
    </row>
    <row r="80">
      <c r="A80" s="37" t="s">
        <v>200</v>
      </c>
      <c r="B80" s="45"/>
      <c r="C80" s="46"/>
      <c r="D80" s="46"/>
      <c r="E80" s="48" t="s">
        <v>1922</v>
      </c>
      <c r="F80" s="46"/>
      <c r="G80" s="46"/>
      <c r="H80" s="46"/>
      <c r="I80" s="46"/>
      <c r="J80" s="47"/>
    </row>
    <row r="81" ht="409.5">
      <c r="A81" s="37" t="s">
        <v>202</v>
      </c>
      <c r="B81" s="45"/>
      <c r="C81" s="46"/>
      <c r="D81" s="46"/>
      <c r="E81" s="39" t="s">
        <v>1878</v>
      </c>
      <c r="F81" s="46"/>
      <c r="G81" s="46"/>
      <c r="H81" s="46"/>
      <c r="I81" s="46"/>
      <c r="J81" s="47"/>
    </row>
    <row r="82">
      <c r="A82" s="37" t="s">
        <v>193</v>
      </c>
      <c r="B82" s="37">
        <v>16</v>
      </c>
      <c r="C82" s="38" t="s">
        <v>1879</v>
      </c>
      <c r="D82" s="37" t="s">
        <v>232</v>
      </c>
      <c r="E82" s="39" t="s">
        <v>1880</v>
      </c>
      <c r="F82" s="40" t="s">
        <v>226</v>
      </c>
      <c r="G82" s="41">
        <v>379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1881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48" t="s">
        <v>1923</v>
      </c>
      <c r="F84" s="46"/>
      <c r="G84" s="46"/>
      <c r="H84" s="46"/>
      <c r="I84" s="46"/>
      <c r="J84" s="47"/>
    </row>
    <row r="85" ht="165">
      <c r="A85" s="37" t="s">
        <v>202</v>
      </c>
      <c r="B85" s="45"/>
      <c r="C85" s="46"/>
      <c r="D85" s="46"/>
      <c r="E85" s="39" t="s">
        <v>1883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1160</v>
      </c>
      <c r="D86" s="34"/>
      <c r="E86" s="31" t="s">
        <v>1161</v>
      </c>
      <c r="F86" s="34"/>
      <c r="G86" s="34"/>
      <c r="H86" s="34"/>
      <c r="I86" s="35">
        <f>SUMIFS(I87:I98,A87:A98,"P")</f>
        <v>0</v>
      </c>
      <c r="J86" s="36"/>
    </row>
    <row r="87">
      <c r="A87" s="37" t="s">
        <v>193</v>
      </c>
      <c r="B87" s="37">
        <v>17</v>
      </c>
      <c r="C87" s="38" t="s">
        <v>1884</v>
      </c>
      <c r="D87" s="37" t="s">
        <v>232</v>
      </c>
      <c r="E87" s="39" t="s">
        <v>1885</v>
      </c>
      <c r="F87" s="40" t="s">
        <v>226</v>
      </c>
      <c r="G87" s="41">
        <v>320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198</v>
      </c>
      <c r="B88" s="45"/>
      <c r="C88" s="46"/>
      <c r="D88" s="46"/>
      <c r="E88" s="39" t="s">
        <v>1886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48" t="s">
        <v>1924</v>
      </c>
      <c r="F89" s="46"/>
      <c r="G89" s="46"/>
      <c r="H89" s="46"/>
      <c r="I89" s="46"/>
      <c r="J89" s="47"/>
    </row>
    <row r="90" ht="285">
      <c r="A90" s="37" t="s">
        <v>202</v>
      </c>
      <c r="B90" s="45"/>
      <c r="C90" s="46"/>
      <c r="D90" s="46"/>
      <c r="E90" s="39" t="s">
        <v>806</v>
      </c>
      <c r="F90" s="46"/>
      <c r="G90" s="46"/>
      <c r="H90" s="46"/>
      <c r="I90" s="46"/>
      <c r="J90" s="47"/>
    </row>
    <row r="91">
      <c r="A91" s="37" t="s">
        <v>193</v>
      </c>
      <c r="B91" s="37">
        <v>18</v>
      </c>
      <c r="C91" s="38" t="s">
        <v>1888</v>
      </c>
      <c r="D91" s="37" t="s">
        <v>232</v>
      </c>
      <c r="E91" s="39" t="s">
        <v>1889</v>
      </c>
      <c r="F91" s="40" t="s">
        <v>226</v>
      </c>
      <c r="G91" s="41">
        <v>1194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198</v>
      </c>
      <c r="B92" s="45"/>
      <c r="C92" s="46"/>
      <c r="D92" s="46"/>
      <c r="E92" s="39" t="s">
        <v>1890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48" t="s">
        <v>1925</v>
      </c>
      <c r="F93" s="46"/>
      <c r="G93" s="46"/>
      <c r="H93" s="46"/>
      <c r="I93" s="46"/>
      <c r="J93" s="47"/>
    </row>
    <row r="94" ht="285">
      <c r="A94" s="37" t="s">
        <v>202</v>
      </c>
      <c r="B94" s="45"/>
      <c r="C94" s="46"/>
      <c r="D94" s="46"/>
      <c r="E94" s="39" t="s">
        <v>806</v>
      </c>
      <c r="F94" s="46"/>
      <c r="G94" s="46"/>
      <c r="H94" s="46"/>
      <c r="I94" s="46"/>
      <c r="J94" s="47"/>
    </row>
    <row r="95">
      <c r="A95" s="37" t="s">
        <v>193</v>
      </c>
      <c r="B95" s="37">
        <v>19</v>
      </c>
      <c r="C95" s="38" t="s">
        <v>1892</v>
      </c>
      <c r="D95" s="37" t="s">
        <v>232</v>
      </c>
      <c r="E95" s="39" t="s">
        <v>1893</v>
      </c>
      <c r="F95" s="40" t="s">
        <v>226</v>
      </c>
      <c r="G95" s="41">
        <v>1016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1894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48" t="s">
        <v>1926</v>
      </c>
      <c r="F97" s="46"/>
      <c r="G97" s="46"/>
      <c r="H97" s="46"/>
      <c r="I97" s="46"/>
      <c r="J97" s="47"/>
    </row>
    <row r="98" ht="120">
      <c r="A98" s="37" t="s">
        <v>202</v>
      </c>
      <c r="B98" s="45"/>
      <c r="C98" s="46"/>
      <c r="D98" s="46"/>
      <c r="E98" s="39" t="s">
        <v>1663</v>
      </c>
      <c r="F98" s="46"/>
      <c r="G98" s="46"/>
      <c r="H98" s="46"/>
      <c r="I98" s="46"/>
      <c r="J98" s="47"/>
    </row>
    <row r="99">
      <c r="A99" s="31" t="s">
        <v>190</v>
      </c>
      <c r="B99" s="32"/>
      <c r="C99" s="33" t="s">
        <v>1167</v>
      </c>
      <c r="D99" s="34"/>
      <c r="E99" s="31" t="s">
        <v>1168</v>
      </c>
      <c r="F99" s="34"/>
      <c r="G99" s="34"/>
      <c r="H99" s="34"/>
      <c r="I99" s="35">
        <f>SUMIFS(I100:I103,A100:A103,"P")</f>
        <v>0</v>
      </c>
      <c r="J99" s="36"/>
    </row>
    <row r="100" ht="30">
      <c r="A100" s="37" t="s">
        <v>193</v>
      </c>
      <c r="B100" s="37">
        <v>20</v>
      </c>
      <c r="C100" s="38" t="s">
        <v>1896</v>
      </c>
      <c r="D100" s="37" t="s">
        <v>232</v>
      </c>
      <c r="E100" s="39" t="s">
        <v>1897</v>
      </c>
      <c r="F100" s="40" t="s">
        <v>197</v>
      </c>
      <c r="G100" s="41">
        <v>33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1898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48" t="s">
        <v>1927</v>
      </c>
      <c r="F102" s="46"/>
      <c r="G102" s="46"/>
      <c r="H102" s="46"/>
      <c r="I102" s="46"/>
      <c r="J102" s="47"/>
    </row>
    <row r="103" ht="135">
      <c r="A103" s="37" t="s">
        <v>202</v>
      </c>
      <c r="B103" s="49"/>
      <c r="C103" s="50"/>
      <c r="D103" s="50"/>
      <c r="E103" s="39" t="s">
        <v>1899</v>
      </c>
      <c r="F103" s="50"/>
      <c r="G103" s="50"/>
      <c r="H103" s="50"/>
      <c r="I103" s="50"/>
      <c r="J103" s="51"/>
    </row>
  </sheetData>
  <sheetProtection sheet="1" objects="1" scenarios="1" spinCount="100000" saltValue="utqzXZ24AhkXwbIkXZYxcoDfJDJijbNQqcZ1ilLxcDnm+3TyqAFduYEdmDmjgmrJJE6Q5BQMl91PbUqkFuf39A==" hashValue="v0wyHC53ZRk23Wzjfl36xSaNYgvXvo8YCGVR9o8mIw1ZNOxB7Da+4ygTVaFBhpYGfljurFyrD4IMnWZXlpqAI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1928</v>
      </c>
      <c r="I3" s="25">
        <f>SUMIFS(I9:I91,A9:A91,"SD")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1928</v>
      </c>
      <c r="D5" s="22"/>
      <c r="E5" s="23" t="s">
        <v>74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SUMIFS(I10:I25,A10:A25,"P")</f>
        <v>0</v>
      </c>
      <c r="J9" s="36"/>
    </row>
    <row r="10">
      <c r="A10" s="37" t="s">
        <v>193</v>
      </c>
      <c r="B10" s="37">
        <v>20</v>
      </c>
      <c r="C10" s="38" t="s">
        <v>231</v>
      </c>
      <c r="D10" s="37" t="s">
        <v>195</v>
      </c>
      <c r="E10" s="39" t="s">
        <v>233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233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1736</v>
      </c>
      <c r="F12" s="46"/>
      <c r="G12" s="46"/>
      <c r="H12" s="46"/>
      <c r="I12" s="46"/>
      <c r="J12" s="47"/>
    </row>
    <row r="13" ht="225">
      <c r="A13" s="37" t="s">
        <v>202</v>
      </c>
      <c r="B13" s="45"/>
      <c r="C13" s="46"/>
      <c r="D13" s="46"/>
      <c r="E13" s="39" t="s">
        <v>1929</v>
      </c>
      <c r="F13" s="46"/>
      <c r="G13" s="46"/>
      <c r="H13" s="46"/>
      <c r="I13" s="46"/>
      <c r="J13" s="47"/>
    </row>
    <row r="14" ht="45">
      <c r="A14" s="37" t="s">
        <v>193</v>
      </c>
      <c r="B14" s="37">
        <v>3</v>
      </c>
      <c r="C14" s="38" t="s">
        <v>1930</v>
      </c>
      <c r="D14" s="37" t="s">
        <v>1931</v>
      </c>
      <c r="E14" s="39" t="s">
        <v>1932</v>
      </c>
      <c r="F14" s="40" t="s">
        <v>286</v>
      </c>
      <c r="G14" s="41">
        <v>1.0049999999999999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1933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579</v>
      </c>
      <c r="F17" s="46"/>
      <c r="G17" s="46"/>
      <c r="H17" s="46"/>
      <c r="I17" s="46"/>
      <c r="J17" s="47"/>
    </row>
    <row r="18" ht="45">
      <c r="A18" s="37" t="s">
        <v>193</v>
      </c>
      <c r="B18" s="37">
        <v>1</v>
      </c>
      <c r="C18" s="38" t="s">
        <v>580</v>
      </c>
      <c r="D18" s="37" t="s">
        <v>581</v>
      </c>
      <c r="E18" s="39" t="s">
        <v>582</v>
      </c>
      <c r="F18" s="40" t="s">
        <v>286</v>
      </c>
      <c r="G18" s="41">
        <v>871.55999999999995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578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1934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579</v>
      </c>
      <c r="F21" s="46"/>
      <c r="G21" s="46"/>
      <c r="H21" s="46"/>
      <c r="I21" s="46"/>
      <c r="J21" s="47"/>
    </row>
    <row r="22" ht="45">
      <c r="A22" s="37" t="s">
        <v>193</v>
      </c>
      <c r="B22" s="37">
        <v>2</v>
      </c>
      <c r="C22" s="38" t="s">
        <v>874</v>
      </c>
      <c r="D22" s="37" t="s">
        <v>875</v>
      </c>
      <c r="E22" s="39" t="s">
        <v>876</v>
      </c>
      <c r="F22" s="40" t="s">
        <v>286</v>
      </c>
      <c r="G22" s="41">
        <v>265.93099999999998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578</v>
      </c>
      <c r="F23" s="46"/>
      <c r="G23" s="46"/>
      <c r="H23" s="46"/>
      <c r="I23" s="46"/>
      <c r="J23" s="47"/>
    </row>
    <row r="24" ht="75">
      <c r="A24" s="37" t="s">
        <v>200</v>
      </c>
      <c r="B24" s="45"/>
      <c r="C24" s="46"/>
      <c r="D24" s="46"/>
      <c r="E24" s="48" t="s">
        <v>1935</v>
      </c>
      <c r="F24" s="46"/>
      <c r="G24" s="46"/>
      <c r="H24" s="46"/>
      <c r="I24" s="46"/>
      <c r="J24" s="47"/>
    </row>
    <row r="25" ht="210">
      <c r="A25" s="37" t="s">
        <v>202</v>
      </c>
      <c r="B25" s="45"/>
      <c r="C25" s="46"/>
      <c r="D25" s="46"/>
      <c r="E25" s="39" t="s">
        <v>579</v>
      </c>
      <c r="F25" s="46"/>
      <c r="G25" s="46"/>
      <c r="H25" s="46"/>
      <c r="I25" s="46"/>
      <c r="J25" s="47"/>
    </row>
    <row r="26">
      <c r="A26" s="31" t="s">
        <v>190</v>
      </c>
      <c r="B26" s="32"/>
      <c r="C26" s="33" t="s">
        <v>894</v>
      </c>
      <c r="D26" s="34"/>
      <c r="E26" s="31" t="s">
        <v>895</v>
      </c>
      <c r="F26" s="34"/>
      <c r="G26" s="34"/>
      <c r="H26" s="34"/>
      <c r="I26" s="35">
        <f>SUMIFS(I27:I41,A27:A41,"P")</f>
        <v>0</v>
      </c>
      <c r="J26" s="36"/>
    </row>
    <row r="27">
      <c r="A27" s="37" t="s">
        <v>193</v>
      </c>
      <c r="B27" s="37">
        <v>4</v>
      </c>
      <c r="C27" s="38" t="s">
        <v>1103</v>
      </c>
      <c r="D27" s="37" t="s">
        <v>232</v>
      </c>
      <c r="E27" s="39" t="s">
        <v>1104</v>
      </c>
      <c r="F27" s="40" t="s">
        <v>213</v>
      </c>
      <c r="G27" s="41">
        <v>435.77999999999997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1104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1936</v>
      </c>
      <c r="F29" s="46"/>
      <c r="G29" s="46"/>
      <c r="H29" s="46"/>
      <c r="I29" s="46"/>
      <c r="J29" s="47"/>
    </row>
    <row r="30" ht="409.5">
      <c r="A30" s="37" t="s">
        <v>202</v>
      </c>
      <c r="B30" s="45"/>
      <c r="C30" s="46"/>
      <c r="D30" s="46"/>
      <c r="E30" s="39" t="s">
        <v>1106</v>
      </c>
      <c r="F30" s="46"/>
      <c r="G30" s="46"/>
      <c r="H30" s="46"/>
      <c r="I30" s="46"/>
      <c r="J30" s="47"/>
    </row>
    <row r="31">
      <c r="A31" s="37" t="s">
        <v>193</v>
      </c>
      <c r="B31" s="37">
        <v>5</v>
      </c>
      <c r="C31" s="38" t="s">
        <v>1937</v>
      </c>
      <c r="D31" s="37" t="s">
        <v>232</v>
      </c>
      <c r="E31" s="39" t="s">
        <v>1938</v>
      </c>
      <c r="F31" s="40" t="s">
        <v>213</v>
      </c>
      <c r="G31" s="41">
        <v>6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1939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48" t="s">
        <v>1940</v>
      </c>
      <c r="F33" s="46"/>
      <c r="G33" s="46"/>
      <c r="H33" s="46"/>
      <c r="I33" s="46"/>
      <c r="J33" s="47"/>
    </row>
    <row r="34" ht="409.5">
      <c r="A34" s="37" t="s">
        <v>202</v>
      </c>
      <c r="B34" s="45"/>
      <c r="C34" s="46"/>
      <c r="D34" s="46"/>
      <c r="E34" s="39" t="s">
        <v>1106</v>
      </c>
      <c r="F34" s="46"/>
      <c r="G34" s="46"/>
      <c r="H34" s="46"/>
      <c r="I34" s="46"/>
      <c r="J34" s="47"/>
    </row>
    <row r="35">
      <c r="A35" s="37" t="s">
        <v>193</v>
      </c>
      <c r="B35" s="37">
        <v>6</v>
      </c>
      <c r="C35" s="38" t="s">
        <v>1107</v>
      </c>
      <c r="D35" s="37" t="s">
        <v>232</v>
      </c>
      <c r="E35" s="39" t="s">
        <v>1108</v>
      </c>
      <c r="F35" s="40" t="s">
        <v>213</v>
      </c>
      <c r="G35" s="41">
        <v>525.06200000000001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1108</v>
      </c>
      <c r="F36" s="46"/>
      <c r="G36" s="46"/>
      <c r="H36" s="46"/>
      <c r="I36" s="46"/>
      <c r="J36" s="47"/>
    </row>
    <row r="37" ht="360">
      <c r="A37" s="37" t="s">
        <v>202</v>
      </c>
      <c r="B37" s="45"/>
      <c r="C37" s="46"/>
      <c r="D37" s="46"/>
      <c r="E37" s="39" t="s">
        <v>1110</v>
      </c>
      <c r="F37" s="46"/>
      <c r="G37" s="46"/>
      <c r="H37" s="46"/>
      <c r="I37" s="46"/>
      <c r="J37" s="47"/>
    </row>
    <row r="38">
      <c r="A38" s="37" t="s">
        <v>193</v>
      </c>
      <c r="B38" s="37">
        <v>7</v>
      </c>
      <c r="C38" s="38" t="s">
        <v>224</v>
      </c>
      <c r="D38" s="37" t="s">
        <v>232</v>
      </c>
      <c r="E38" s="39" t="s">
        <v>225</v>
      </c>
      <c r="F38" s="40" t="s">
        <v>226</v>
      </c>
      <c r="G38" s="41">
        <v>180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225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1941</v>
      </c>
      <c r="F40" s="46"/>
      <c r="G40" s="46"/>
      <c r="H40" s="46"/>
      <c r="I40" s="46"/>
      <c r="J40" s="47"/>
    </row>
    <row r="41" ht="30">
      <c r="A41" s="37" t="s">
        <v>202</v>
      </c>
      <c r="B41" s="45"/>
      <c r="C41" s="46"/>
      <c r="D41" s="46"/>
      <c r="E41" s="39" t="s">
        <v>1942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1145</v>
      </c>
      <c r="D42" s="34"/>
      <c r="E42" s="31" t="s">
        <v>1146</v>
      </c>
      <c r="F42" s="34"/>
      <c r="G42" s="34"/>
      <c r="H42" s="34"/>
      <c r="I42" s="35">
        <f>SUMIFS(I43:I46,A43:A46,"P")</f>
        <v>0</v>
      </c>
      <c r="J42" s="36"/>
    </row>
    <row r="43">
      <c r="A43" s="37" t="s">
        <v>193</v>
      </c>
      <c r="B43" s="37">
        <v>8</v>
      </c>
      <c r="C43" s="38" t="s">
        <v>1943</v>
      </c>
      <c r="D43" s="37" t="s">
        <v>232</v>
      </c>
      <c r="E43" s="39" t="s">
        <v>1944</v>
      </c>
      <c r="F43" s="40" t="s">
        <v>213</v>
      </c>
      <c r="G43" s="41">
        <v>258.33999999999997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1945</v>
      </c>
      <c r="F44" s="46"/>
      <c r="G44" s="46"/>
      <c r="H44" s="46"/>
      <c r="I44" s="46"/>
      <c r="J44" s="47"/>
    </row>
    <row r="45" ht="60">
      <c r="A45" s="37" t="s">
        <v>200</v>
      </c>
      <c r="B45" s="45"/>
      <c r="C45" s="46"/>
      <c r="D45" s="46"/>
      <c r="E45" s="48" t="s">
        <v>1946</v>
      </c>
      <c r="F45" s="46"/>
      <c r="G45" s="46"/>
      <c r="H45" s="46"/>
      <c r="I45" s="46"/>
      <c r="J45" s="47"/>
    </row>
    <row r="46" ht="45">
      <c r="A46" s="37" t="s">
        <v>202</v>
      </c>
      <c r="B46" s="45"/>
      <c r="C46" s="46"/>
      <c r="D46" s="46"/>
      <c r="E46" s="39" t="s">
        <v>1947</v>
      </c>
      <c r="F46" s="46"/>
      <c r="G46" s="46"/>
      <c r="H46" s="46"/>
      <c r="I46" s="46"/>
      <c r="J46" s="47"/>
    </row>
    <row r="47">
      <c r="A47" s="31" t="s">
        <v>190</v>
      </c>
      <c r="B47" s="32"/>
      <c r="C47" s="33" t="s">
        <v>1167</v>
      </c>
      <c r="D47" s="34"/>
      <c r="E47" s="31" t="s">
        <v>1168</v>
      </c>
      <c r="F47" s="34"/>
      <c r="G47" s="34"/>
      <c r="H47" s="34"/>
      <c r="I47" s="35">
        <f>SUMIFS(I48:I91,A48:A91,"P")</f>
        <v>0</v>
      </c>
      <c r="J47" s="36"/>
    </row>
    <row r="48">
      <c r="A48" s="37" t="s">
        <v>193</v>
      </c>
      <c r="B48" s="37">
        <v>9</v>
      </c>
      <c r="C48" s="38" t="s">
        <v>1948</v>
      </c>
      <c r="D48" s="37" t="s">
        <v>232</v>
      </c>
      <c r="E48" s="39" t="s">
        <v>1949</v>
      </c>
      <c r="F48" s="40" t="s">
        <v>197</v>
      </c>
      <c r="G48" s="41">
        <v>40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1949</v>
      </c>
      <c r="F49" s="46"/>
      <c r="G49" s="46"/>
      <c r="H49" s="46"/>
      <c r="I49" s="46"/>
      <c r="J49" s="47"/>
    </row>
    <row r="50" ht="30">
      <c r="A50" s="37" t="s">
        <v>200</v>
      </c>
      <c r="B50" s="45"/>
      <c r="C50" s="46"/>
      <c r="D50" s="46"/>
      <c r="E50" s="48" t="s">
        <v>1950</v>
      </c>
      <c r="F50" s="46"/>
      <c r="G50" s="46"/>
      <c r="H50" s="46"/>
      <c r="I50" s="46"/>
      <c r="J50" s="47"/>
    </row>
    <row r="51" ht="45">
      <c r="A51" s="37" t="s">
        <v>202</v>
      </c>
      <c r="B51" s="45"/>
      <c r="C51" s="46"/>
      <c r="D51" s="46"/>
      <c r="E51" s="39" t="s">
        <v>1951</v>
      </c>
      <c r="F51" s="46"/>
      <c r="G51" s="46"/>
      <c r="H51" s="46"/>
      <c r="I51" s="46"/>
      <c r="J51" s="47"/>
    </row>
    <row r="52">
      <c r="A52" s="37" t="s">
        <v>193</v>
      </c>
      <c r="B52" s="37">
        <v>10</v>
      </c>
      <c r="C52" s="38" t="s">
        <v>1952</v>
      </c>
      <c r="D52" s="37" t="s">
        <v>232</v>
      </c>
      <c r="E52" s="39" t="s">
        <v>1953</v>
      </c>
      <c r="F52" s="40" t="s">
        <v>213</v>
      </c>
      <c r="G52" s="41">
        <v>28.600000000000001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1953</v>
      </c>
      <c r="F53" s="46"/>
      <c r="G53" s="46"/>
      <c r="H53" s="46"/>
      <c r="I53" s="46"/>
      <c r="J53" s="47"/>
    </row>
    <row r="54" ht="30">
      <c r="A54" s="37" t="s">
        <v>200</v>
      </c>
      <c r="B54" s="45"/>
      <c r="C54" s="46"/>
      <c r="D54" s="46"/>
      <c r="E54" s="48" t="s">
        <v>1954</v>
      </c>
      <c r="F54" s="46"/>
      <c r="G54" s="46"/>
      <c r="H54" s="46"/>
      <c r="I54" s="46"/>
      <c r="J54" s="47"/>
    </row>
    <row r="55" ht="165">
      <c r="A55" s="37" t="s">
        <v>202</v>
      </c>
      <c r="B55" s="45"/>
      <c r="C55" s="46"/>
      <c r="D55" s="46"/>
      <c r="E55" s="39" t="s">
        <v>1175</v>
      </c>
      <c r="F55" s="46"/>
      <c r="G55" s="46"/>
      <c r="H55" s="46"/>
      <c r="I55" s="46"/>
      <c r="J55" s="47"/>
    </row>
    <row r="56">
      <c r="A56" s="37" t="s">
        <v>193</v>
      </c>
      <c r="B56" s="37">
        <v>11</v>
      </c>
      <c r="C56" s="38" t="s">
        <v>1955</v>
      </c>
      <c r="D56" s="37" t="s">
        <v>232</v>
      </c>
      <c r="E56" s="39" t="s">
        <v>1956</v>
      </c>
      <c r="F56" s="40" t="s">
        <v>213</v>
      </c>
      <c r="G56" s="41">
        <v>6.8200000000000003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1957</v>
      </c>
      <c r="F57" s="46"/>
      <c r="G57" s="46"/>
      <c r="H57" s="46"/>
      <c r="I57" s="46"/>
      <c r="J57" s="47"/>
    </row>
    <row r="58" ht="30">
      <c r="A58" s="37" t="s">
        <v>200</v>
      </c>
      <c r="B58" s="45"/>
      <c r="C58" s="46"/>
      <c r="D58" s="46"/>
      <c r="E58" s="48" t="s">
        <v>1958</v>
      </c>
      <c r="F58" s="46"/>
      <c r="G58" s="46"/>
      <c r="H58" s="46"/>
      <c r="I58" s="46"/>
      <c r="J58" s="47"/>
    </row>
    <row r="59" ht="150">
      <c r="A59" s="37" t="s">
        <v>202</v>
      </c>
      <c r="B59" s="45"/>
      <c r="C59" s="46"/>
      <c r="D59" s="46"/>
      <c r="E59" s="39" t="s">
        <v>1959</v>
      </c>
      <c r="F59" s="46"/>
      <c r="G59" s="46"/>
      <c r="H59" s="46"/>
      <c r="I59" s="46"/>
      <c r="J59" s="47"/>
    </row>
    <row r="60">
      <c r="A60" s="37" t="s">
        <v>193</v>
      </c>
      <c r="B60" s="37">
        <v>12</v>
      </c>
      <c r="C60" s="38" t="s">
        <v>1326</v>
      </c>
      <c r="D60" s="37" t="s">
        <v>232</v>
      </c>
      <c r="E60" s="39" t="s">
        <v>1327</v>
      </c>
      <c r="F60" s="40" t="s">
        <v>213</v>
      </c>
      <c r="G60" s="41">
        <v>68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1327</v>
      </c>
      <c r="F61" s="46"/>
      <c r="G61" s="46"/>
      <c r="H61" s="46"/>
      <c r="I61" s="46"/>
      <c r="J61" s="47"/>
    </row>
    <row r="62" ht="90">
      <c r="A62" s="37" t="s">
        <v>200</v>
      </c>
      <c r="B62" s="45"/>
      <c r="C62" s="46"/>
      <c r="D62" s="46"/>
      <c r="E62" s="48" t="s">
        <v>1960</v>
      </c>
      <c r="F62" s="46"/>
      <c r="G62" s="46"/>
      <c r="H62" s="46"/>
      <c r="I62" s="46"/>
      <c r="J62" s="47"/>
    </row>
    <row r="63" ht="165">
      <c r="A63" s="37" t="s">
        <v>202</v>
      </c>
      <c r="B63" s="45"/>
      <c r="C63" s="46"/>
      <c r="D63" s="46"/>
      <c r="E63" s="39" t="s">
        <v>1175</v>
      </c>
      <c r="F63" s="46"/>
      <c r="G63" s="46"/>
      <c r="H63" s="46"/>
      <c r="I63" s="46"/>
      <c r="J63" s="47"/>
    </row>
    <row r="64">
      <c r="A64" s="37" t="s">
        <v>193</v>
      </c>
      <c r="B64" s="37">
        <v>13</v>
      </c>
      <c r="C64" s="38" t="s">
        <v>1961</v>
      </c>
      <c r="D64" s="37" t="s">
        <v>232</v>
      </c>
      <c r="E64" s="39" t="s">
        <v>1962</v>
      </c>
      <c r="F64" s="40" t="s">
        <v>197</v>
      </c>
      <c r="G64" s="41">
        <v>26.300000000000001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1962</v>
      </c>
      <c r="F65" s="46"/>
      <c r="G65" s="46"/>
      <c r="H65" s="46"/>
      <c r="I65" s="46"/>
      <c r="J65" s="47"/>
    </row>
    <row r="66">
      <c r="A66" s="37" t="s">
        <v>200</v>
      </c>
      <c r="B66" s="45"/>
      <c r="C66" s="46"/>
      <c r="D66" s="46"/>
      <c r="E66" s="48" t="s">
        <v>1963</v>
      </c>
      <c r="F66" s="46"/>
      <c r="G66" s="46"/>
      <c r="H66" s="46"/>
      <c r="I66" s="46"/>
      <c r="J66" s="47"/>
    </row>
    <row r="67" ht="180">
      <c r="A67" s="37" t="s">
        <v>202</v>
      </c>
      <c r="B67" s="45"/>
      <c r="C67" s="46"/>
      <c r="D67" s="46"/>
      <c r="E67" s="39" t="s">
        <v>1964</v>
      </c>
      <c r="F67" s="46"/>
      <c r="G67" s="46"/>
      <c r="H67" s="46"/>
      <c r="I67" s="46"/>
      <c r="J67" s="47"/>
    </row>
    <row r="68">
      <c r="A68" s="37" t="s">
        <v>193</v>
      </c>
      <c r="B68" s="37">
        <v>14</v>
      </c>
      <c r="C68" s="38" t="s">
        <v>1965</v>
      </c>
      <c r="D68" s="37" t="s">
        <v>232</v>
      </c>
      <c r="E68" s="39" t="s">
        <v>1966</v>
      </c>
      <c r="F68" s="40" t="s">
        <v>292</v>
      </c>
      <c r="G68" s="41">
        <v>1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1967</v>
      </c>
      <c r="F69" s="46"/>
      <c r="G69" s="46"/>
      <c r="H69" s="46"/>
      <c r="I69" s="46"/>
      <c r="J69" s="47"/>
    </row>
    <row r="70">
      <c r="A70" s="37" t="s">
        <v>200</v>
      </c>
      <c r="B70" s="45"/>
      <c r="C70" s="46"/>
      <c r="D70" s="46"/>
      <c r="E70" s="48" t="s">
        <v>1968</v>
      </c>
      <c r="F70" s="46"/>
      <c r="G70" s="46"/>
      <c r="H70" s="46"/>
      <c r="I70" s="46"/>
      <c r="J70" s="47"/>
    </row>
    <row r="71" ht="105">
      <c r="A71" s="37" t="s">
        <v>202</v>
      </c>
      <c r="B71" s="45"/>
      <c r="C71" s="46"/>
      <c r="D71" s="46"/>
      <c r="E71" s="39" t="s">
        <v>1969</v>
      </c>
      <c r="F71" s="46"/>
      <c r="G71" s="46"/>
      <c r="H71" s="46"/>
      <c r="I71" s="46"/>
      <c r="J71" s="47"/>
    </row>
    <row r="72">
      <c r="A72" s="37" t="s">
        <v>193</v>
      </c>
      <c r="B72" s="37">
        <v>15</v>
      </c>
      <c r="C72" s="38" t="s">
        <v>1970</v>
      </c>
      <c r="D72" s="37" t="s">
        <v>232</v>
      </c>
      <c r="E72" s="39" t="s">
        <v>1971</v>
      </c>
      <c r="F72" s="40" t="s">
        <v>1972</v>
      </c>
      <c r="G72" s="41">
        <v>214.59999999999999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198</v>
      </c>
      <c r="B73" s="45"/>
      <c r="C73" s="46"/>
      <c r="D73" s="46"/>
      <c r="E73" s="39" t="s">
        <v>1973</v>
      </c>
      <c r="F73" s="46"/>
      <c r="G73" s="46"/>
      <c r="H73" s="46"/>
      <c r="I73" s="46"/>
      <c r="J73" s="47"/>
    </row>
    <row r="74" ht="30">
      <c r="A74" s="37" t="s">
        <v>200</v>
      </c>
      <c r="B74" s="45"/>
      <c r="C74" s="46"/>
      <c r="D74" s="46"/>
      <c r="E74" s="48" t="s">
        <v>1974</v>
      </c>
      <c r="F74" s="46"/>
      <c r="G74" s="46"/>
      <c r="H74" s="46"/>
      <c r="I74" s="46"/>
      <c r="J74" s="47"/>
    </row>
    <row r="75" ht="270">
      <c r="A75" s="37" t="s">
        <v>202</v>
      </c>
      <c r="B75" s="45"/>
      <c r="C75" s="46"/>
      <c r="D75" s="46"/>
      <c r="E75" s="39" t="s">
        <v>1975</v>
      </c>
      <c r="F75" s="46"/>
      <c r="G75" s="46"/>
      <c r="H75" s="46"/>
      <c r="I75" s="46"/>
      <c r="J75" s="47"/>
    </row>
    <row r="76" ht="30">
      <c r="A76" s="37" t="s">
        <v>193</v>
      </c>
      <c r="B76" s="37">
        <v>16</v>
      </c>
      <c r="C76" s="38" t="s">
        <v>1976</v>
      </c>
      <c r="D76" s="37" t="s">
        <v>232</v>
      </c>
      <c r="E76" s="39" t="s">
        <v>1977</v>
      </c>
      <c r="F76" s="40" t="s">
        <v>197</v>
      </c>
      <c r="G76" s="41">
        <v>54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 ht="30">
      <c r="A77" s="37" t="s">
        <v>198</v>
      </c>
      <c r="B77" s="45"/>
      <c r="C77" s="46"/>
      <c r="D77" s="46"/>
      <c r="E77" s="39" t="s">
        <v>1977</v>
      </c>
      <c r="F77" s="46"/>
      <c r="G77" s="46"/>
      <c r="H77" s="46"/>
      <c r="I77" s="46"/>
      <c r="J77" s="47"/>
    </row>
    <row r="78" ht="30">
      <c r="A78" s="37" t="s">
        <v>200</v>
      </c>
      <c r="B78" s="45"/>
      <c r="C78" s="46"/>
      <c r="D78" s="46"/>
      <c r="E78" s="48" t="s">
        <v>1978</v>
      </c>
      <c r="F78" s="46"/>
      <c r="G78" s="46"/>
      <c r="H78" s="46"/>
      <c r="I78" s="46"/>
      <c r="J78" s="47"/>
    </row>
    <row r="79" ht="120">
      <c r="A79" s="37" t="s">
        <v>202</v>
      </c>
      <c r="B79" s="45"/>
      <c r="C79" s="46"/>
      <c r="D79" s="46"/>
      <c r="E79" s="39" t="s">
        <v>1979</v>
      </c>
      <c r="F79" s="46"/>
      <c r="G79" s="46"/>
      <c r="H79" s="46"/>
      <c r="I79" s="46"/>
      <c r="J79" s="47"/>
    </row>
    <row r="80">
      <c r="A80" s="37" t="s">
        <v>193</v>
      </c>
      <c r="B80" s="37">
        <v>17</v>
      </c>
      <c r="C80" s="38" t="s">
        <v>1980</v>
      </c>
      <c r="D80" s="37" t="s">
        <v>232</v>
      </c>
      <c r="E80" s="39" t="s">
        <v>1981</v>
      </c>
      <c r="F80" s="40" t="s">
        <v>234</v>
      </c>
      <c r="G80" s="41">
        <v>1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1981</v>
      </c>
      <c r="F81" s="46"/>
      <c r="G81" s="46"/>
      <c r="H81" s="46"/>
      <c r="I81" s="46"/>
      <c r="J81" s="47"/>
    </row>
    <row r="82">
      <c r="A82" s="37" t="s">
        <v>200</v>
      </c>
      <c r="B82" s="45"/>
      <c r="C82" s="46"/>
      <c r="D82" s="46"/>
      <c r="E82" s="48" t="s">
        <v>1360</v>
      </c>
      <c r="F82" s="46"/>
      <c r="G82" s="46"/>
      <c r="H82" s="46"/>
      <c r="I82" s="46"/>
      <c r="J82" s="47"/>
    </row>
    <row r="83" ht="150">
      <c r="A83" s="37" t="s">
        <v>202</v>
      </c>
      <c r="B83" s="45"/>
      <c r="C83" s="46"/>
      <c r="D83" s="46"/>
      <c r="E83" s="39" t="s">
        <v>1982</v>
      </c>
      <c r="F83" s="46"/>
      <c r="G83" s="46"/>
      <c r="H83" s="46"/>
      <c r="I83" s="46"/>
      <c r="J83" s="47"/>
    </row>
    <row r="84">
      <c r="A84" s="37" t="s">
        <v>193</v>
      </c>
      <c r="B84" s="37">
        <v>18</v>
      </c>
      <c r="C84" s="38" t="s">
        <v>1983</v>
      </c>
      <c r="D84" s="37" t="s">
        <v>232</v>
      </c>
      <c r="E84" s="39" t="s">
        <v>1984</v>
      </c>
      <c r="F84" s="40" t="s">
        <v>226</v>
      </c>
      <c r="G84" s="41">
        <v>91.450000000000003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1984</v>
      </c>
      <c r="F85" s="46"/>
      <c r="G85" s="46"/>
      <c r="H85" s="46"/>
      <c r="I85" s="46"/>
      <c r="J85" s="47"/>
    </row>
    <row r="86" ht="30">
      <c r="A86" s="37" t="s">
        <v>200</v>
      </c>
      <c r="B86" s="45"/>
      <c r="C86" s="46"/>
      <c r="D86" s="46"/>
      <c r="E86" s="48" t="s">
        <v>1985</v>
      </c>
      <c r="F86" s="46"/>
      <c r="G86" s="46"/>
      <c r="H86" s="46"/>
      <c r="I86" s="46"/>
      <c r="J86" s="47"/>
    </row>
    <row r="87" ht="105">
      <c r="A87" s="37" t="s">
        <v>202</v>
      </c>
      <c r="B87" s="45"/>
      <c r="C87" s="46"/>
      <c r="D87" s="46"/>
      <c r="E87" s="39" t="s">
        <v>1969</v>
      </c>
      <c r="F87" s="46"/>
      <c r="G87" s="46"/>
      <c r="H87" s="46"/>
      <c r="I87" s="46"/>
      <c r="J87" s="47"/>
    </row>
    <row r="88">
      <c r="A88" s="37" t="s">
        <v>193</v>
      </c>
      <c r="B88" s="37">
        <v>19</v>
      </c>
      <c r="C88" s="38" t="s">
        <v>1986</v>
      </c>
      <c r="D88" s="37" t="s">
        <v>232</v>
      </c>
      <c r="E88" s="39" t="s">
        <v>1987</v>
      </c>
      <c r="F88" s="40" t="s">
        <v>226</v>
      </c>
      <c r="G88" s="41">
        <v>201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1987</v>
      </c>
      <c r="F89" s="46"/>
      <c r="G89" s="46"/>
      <c r="H89" s="46"/>
      <c r="I89" s="46"/>
      <c r="J89" s="47"/>
    </row>
    <row r="90" ht="45">
      <c r="A90" s="37" t="s">
        <v>200</v>
      </c>
      <c r="B90" s="45"/>
      <c r="C90" s="46"/>
      <c r="D90" s="46"/>
      <c r="E90" s="48" t="s">
        <v>1988</v>
      </c>
      <c r="F90" s="46"/>
      <c r="G90" s="46"/>
      <c r="H90" s="46"/>
      <c r="I90" s="46"/>
      <c r="J90" s="47"/>
    </row>
    <row r="91" ht="105">
      <c r="A91" s="37" t="s">
        <v>202</v>
      </c>
      <c r="B91" s="49"/>
      <c r="C91" s="50"/>
      <c r="D91" s="50"/>
      <c r="E91" s="39" t="s">
        <v>1969</v>
      </c>
      <c r="F91" s="50"/>
      <c r="G91" s="50"/>
      <c r="H91" s="50"/>
      <c r="I91" s="50"/>
      <c r="J91" s="51"/>
    </row>
  </sheetData>
  <sheetProtection sheet="1" objects="1" scenarios="1" spinCount="100000" saltValue="jfTxLILQK48FfeD4Pn8tsc5FZ2sYivp9ae5P0hKo792TSKstlOWlxyupdbuHG5v0chNWzfcvQATTBFNHLrmqxQ==" hashValue="kYTtsfq0W+sbylMhNPAr4uYmgfUwVeroedpY45JFdg9w2b7B6FHkzKHXPoieoXi4hRnYzPqTT/vq22JlTFaQ6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1989</v>
      </c>
      <c r="I3" s="25">
        <f>SUMIFS(I9:I133,A9:A133,"SD")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45</v>
      </c>
      <c r="D4" s="22"/>
      <c r="E4" s="23" t="s">
        <v>46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1989</v>
      </c>
      <c r="D5" s="22"/>
      <c r="E5" s="23" t="s">
        <v>76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30</v>
      </c>
      <c r="C10" s="38" t="s">
        <v>231</v>
      </c>
      <c r="D10" s="37" t="s">
        <v>195</v>
      </c>
      <c r="E10" s="39" t="s">
        <v>233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233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1736</v>
      </c>
      <c r="F12" s="46"/>
      <c r="G12" s="46"/>
      <c r="H12" s="46"/>
      <c r="I12" s="46"/>
      <c r="J12" s="47"/>
    </row>
    <row r="13" ht="180">
      <c r="A13" s="37" t="s">
        <v>202</v>
      </c>
      <c r="B13" s="45"/>
      <c r="C13" s="46"/>
      <c r="D13" s="46"/>
      <c r="E13" s="39" t="s">
        <v>1990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580</v>
      </c>
      <c r="D14" s="37" t="s">
        <v>581</v>
      </c>
      <c r="E14" s="39" t="s">
        <v>582</v>
      </c>
      <c r="F14" s="40" t="s">
        <v>286</v>
      </c>
      <c r="G14" s="41">
        <v>481.99599999999998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 ht="75">
      <c r="A16" s="37" t="s">
        <v>200</v>
      </c>
      <c r="B16" s="45"/>
      <c r="C16" s="46"/>
      <c r="D16" s="46"/>
      <c r="E16" s="48" t="s">
        <v>1991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579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894</v>
      </c>
      <c r="D18" s="34"/>
      <c r="E18" s="31" t="s">
        <v>895</v>
      </c>
      <c r="F18" s="34"/>
      <c r="G18" s="34"/>
      <c r="H18" s="34"/>
      <c r="I18" s="35">
        <f>SUMIFS(I19:I38,A19:A38,"P")</f>
        <v>0</v>
      </c>
      <c r="J18" s="36"/>
    </row>
    <row r="19">
      <c r="A19" s="37" t="s">
        <v>193</v>
      </c>
      <c r="B19" s="37">
        <v>2</v>
      </c>
      <c r="C19" s="38" t="s">
        <v>1992</v>
      </c>
      <c r="D19" s="37" t="s">
        <v>232</v>
      </c>
      <c r="E19" s="39" t="s">
        <v>1993</v>
      </c>
      <c r="F19" s="40" t="s">
        <v>226</v>
      </c>
      <c r="G19" s="41">
        <v>100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1993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1994</v>
      </c>
      <c r="F21" s="46"/>
      <c r="G21" s="46"/>
      <c r="H21" s="46"/>
      <c r="I21" s="46"/>
      <c r="J21" s="47"/>
    </row>
    <row r="22" ht="90">
      <c r="A22" s="37" t="s">
        <v>202</v>
      </c>
      <c r="B22" s="45"/>
      <c r="C22" s="46"/>
      <c r="D22" s="46"/>
      <c r="E22" s="39" t="s">
        <v>1995</v>
      </c>
      <c r="F22" s="46"/>
      <c r="G22" s="46"/>
      <c r="H22" s="46"/>
      <c r="I22" s="46"/>
      <c r="J22" s="47"/>
    </row>
    <row r="23">
      <c r="A23" s="37" t="s">
        <v>193</v>
      </c>
      <c r="B23" s="37">
        <v>3</v>
      </c>
      <c r="C23" s="38" t="s">
        <v>1937</v>
      </c>
      <c r="D23" s="37" t="s">
        <v>232</v>
      </c>
      <c r="E23" s="39" t="s">
        <v>1938</v>
      </c>
      <c r="F23" s="40" t="s">
        <v>213</v>
      </c>
      <c r="G23" s="41">
        <v>227.119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1938</v>
      </c>
      <c r="F24" s="46"/>
      <c r="G24" s="46"/>
      <c r="H24" s="46"/>
      <c r="I24" s="46"/>
      <c r="J24" s="47"/>
    </row>
    <row r="25" ht="30">
      <c r="A25" s="37" t="s">
        <v>200</v>
      </c>
      <c r="B25" s="45"/>
      <c r="C25" s="46"/>
      <c r="D25" s="46"/>
      <c r="E25" s="48" t="s">
        <v>1996</v>
      </c>
      <c r="F25" s="46"/>
      <c r="G25" s="46"/>
      <c r="H25" s="46"/>
      <c r="I25" s="46"/>
      <c r="J25" s="47"/>
    </row>
    <row r="26" ht="409.5">
      <c r="A26" s="37" t="s">
        <v>202</v>
      </c>
      <c r="B26" s="45"/>
      <c r="C26" s="46"/>
      <c r="D26" s="46"/>
      <c r="E26" s="39" t="s">
        <v>1997</v>
      </c>
      <c r="F26" s="46"/>
      <c r="G26" s="46"/>
      <c r="H26" s="46"/>
      <c r="I26" s="46"/>
      <c r="J26" s="47"/>
    </row>
    <row r="27">
      <c r="A27" s="37" t="s">
        <v>193</v>
      </c>
      <c r="B27" s="37">
        <v>4</v>
      </c>
      <c r="C27" s="38" t="s">
        <v>1998</v>
      </c>
      <c r="D27" s="37" t="s">
        <v>232</v>
      </c>
      <c r="E27" s="39" t="s">
        <v>1999</v>
      </c>
      <c r="F27" s="40" t="s">
        <v>213</v>
      </c>
      <c r="G27" s="41">
        <v>2.8879999999999999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1999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2000</v>
      </c>
      <c r="F29" s="46"/>
      <c r="G29" s="46"/>
      <c r="H29" s="46"/>
      <c r="I29" s="46"/>
      <c r="J29" s="47"/>
    </row>
    <row r="30" ht="345">
      <c r="A30" s="37" t="s">
        <v>202</v>
      </c>
      <c r="B30" s="45"/>
      <c r="C30" s="46"/>
      <c r="D30" s="46"/>
      <c r="E30" s="39" t="s">
        <v>2001</v>
      </c>
      <c r="F30" s="46"/>
      <c r="G30" s="46"/>
      <c r="H30" s="46"/>
      <c r="I30" s="46"/>
      <c r="J30" s="47"/>
    </row>
    <row r="31">
      <c r="A31" s="37" t="s">
        <v>193</v>
      </c>
      <c r="B31" s="37">
        <v>5</v>
      </c>
      <c r="C31" s="38" t="s">
        <v>1107</v>
      </c>
      <c r="D31" s="37" t="s">
        <v>232</v>
      </c>
      <c r="E31" s="39" t="s">
        <v>1108</v>
      </c>
      <c r="F31" s="40" t="s">
        <v>213</v>
      </c>
      <c r="G31" s="41">
        <v>68.144000000000005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1108</v>
      </c>
      <c r="F32" s="46"/>
      <c r="G32" s="46"/>
      <c r="H32" s="46"/>
      <c r="I32" s="46"/>
      <c r="J32" s="47"/>
    </row>
    <row r="33" ht="45">
      <c r="A33" s="37" t="s">
        <v>200</v>
      </c>
      <c r="B33" s="45"/>
      <c r="C33" s="46"/>
      <c r="D33" s="46"/>
      <c r="E33" s="48" t="s">
        <v>2002</v>
      </c>
      <c r="F33" s="46"/>
      <c r="G33" s="46"/>
      <c r="H33" s="46"/>
      <c r="I33" s="46"/>
      <c r="J33" s="47"/>
    </row>
    <row r="34" ht="360">
      <c r="A34" s="37" t="s">
        <v>202</v>
      </c>
      <c r="B34" s="45"/>
      <c r="C34" s="46"/>
      <c r="D34" s="46"/>
      <c r="E34" s="39" t="s">
        <v>1110</v>
      </c>
      <c r="F34" s="46"/>
      <c r="G34" s="46"/>
      <c r="H34" s="46"/>
      <c r="I34" s="46"/>
      <c r="J34" s="47"/>
    </row>
    <row r="35">
      <c r="A35" s="37" t="s">
        <v>193</v>
      </c>
      <c r="B35" s="37">
        <v>6</v>
      </c>
      <c r="C35" s="38" t="s">
        <v>2003</v>
      </c>
      <c r="D35" s="37" t="s">
        <v>232</v>
      </c>
      <c r="E35" s="39" t="s">
        <v>2004</v>
      </c>
      <c r="F35" s="40" t="s">
        <v>213</v>
      </c>
      <c r="G35" s="41">
        <v>15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2004</v>
      </c>
      <c r="F36" s="46"/>
      <c r="G36" s="46"/>
      <c r="H36" s="46"/>
      <c r="I36" s="46"/>
      <c r="J36" s="47"/>
    </row>
    <row r="37" ht="30">
      <c r="A37" s="37" t="s">
        <v>200</v>
      </c>
      <c r="B37" s="45"/>
      <c r="C37" s="46"/>
      <c r="D37" s="46"/>
      <c r="E37" s="48" t="s">
        <v>2005</v>
      </c>
      <c r="F37" s="46"/>
      <c r="G37" s="46"/>
      <c r="H37" s="46"/>
      <c r="I37" s="46"/>
      <c r="J37" s="47"/>
    </row>
    <row r="38" ht="75">
      <c r="A38" s="37" t="s">
        <v>202</v>
      </c>
      <c r="B38" s="45"/>
      <c r="C38" s="46"/>
      <c r="D38" s="46"/>
      <c r="E38" s="39" t="s">
        <v>2006</v>
      </c>
      <c r="F38" s="46"/>
      <c r="G38" s="46"/>
      <c r="H38" s="46"/>
      <c r="I38" s="46"/>
      <c r="J38" s="47"/>
    </row>
    <row r="39">
      <c r="A39" s="31" t="s">
        <v>190</v>
      </c>
      <c r="B39" s="32"/>
      <c r="C39" s="33" t="s">
        <v>229</v>
      </c>
      <c r="D39" s="34"/>
      <c r="E39" s="31" t="s">
        <v>902</v>
      </c>
      <c r="F39" s="34"/>
      <c r="G39" s="34"/>
      <c r="H39" s="34"/>
      <c r="I39" s="35">
        <f>SUMIFS(I40:I87,A40:A87,"P")</f>
        <v>0</v>
      </c>
      <c r="J39" s="36"/>
    </row>
    <row r="40">
      <c r="A40" s="37" t="s">
        <v>193</v>
      </c>
      <c r="B40" s="37">
        <v>7</v>
      </c>
      <c r="C40" s="38" t="s">
        <v>1111</v>
      </c>
      <c r="D40" s="37" t="s">
        <v>232</v>
      </c>
      <c r="E40" s="39" t="s">
        <v>1112</v>
      </c>
      <c r="F40" s="40" t="s">
        <v>286</v>
      </c>
      <c r="G40" s="41">
        <v>5.7629999999999999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1112</v>
      </c>
      <c r="F41" s="46"/>
      <c r="G41" s="46"/>
      <c r="H41" s="46"/>
      <c r="I41" s="46"/>
      <c r="J41" s="47"/>
    </row>
    <row r="42" ht="45">
      <c r="A42" s="37" t="s">
        <v>200</v>
      </c>
      <c r="B42" s="45"/>
      <c r="C42" s="46"/>
      <c r="D42" s="46"/>
      <c r="E42" s="48" t="s">
        <v>2007</v>
      </c>
      <c r="F42" s="46"/>
      <c r="G42" s="46"/>
      <c r="H42" s="46"/>
      <c r="I42" s="46"/>
      <c r="J42" s="47"/>
    </row>
    <row r="43" ht="135">
      <c r="A43" s="37" t="s">
        <v>202</v>
      </c>
      <c r="B43" s="45"/>
      <c r="C43" s="46"/>
      <c r="D43" s="46"/>
      <c r="E43" s="39" t="s">
        <v>2008</v>
      </c>
      <c r="F43" s="46"/>
      <c r="G43" s="46"/>
      <c r="H43" s="46"/>
      <c r="I43" s="46"/>
      <c r="J43" s="47"/>
    </row>
    <row r="44">
      <c r="A44" s="37" t="s">
        <v>193</v>
      </c>
      <c r="B44" s="37">
        <v>8</v>
      </c>
      <c r="C44" s="38" t="s">
        <v>1114</v>
      </c>
      <c r="D44" s="37" t="s">
        <v>232</v>
      </c>
      <c r="E44" s="39" t="s">
        <v>1115</v>
      </c>
      <c r="F44" s="40" t="s">
        <v>213</v>
      </c>
      <c r="G44" s="41">
        <v>6.7859999999999996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1115</v>
      </c>
      <c r="F45" s="46"/>
      <c r="G45" s="46"/>
      <c r="H45" s="46"/>
      <c r="I45" s="46"/>
      <c r="J45" s="47"/>
    </row>
    <row r="46" ht="30">
      <c r="A46" s="37" t="s">
        <v>200</v>
      </c>
      <c r="B46" s="45"/>
      <c r="C46" s="46"/>
      <c r="D46" s="46"/>
      <c r="E46" s="48" t="s">
        <v>2009</v>
      </c>
      <c r="F46" s="46"/>
      <c r="G46" s="46"/>
      <c r="H46" s="46"/>
      <c r="I46" s="46"/>
      <c r="J46" s="47"/>
    </row>
    <row r="47" ht="90">
      <c r="A47" s="37" t="s">
        <v>202</v>
      </c>
      <c r="B47" s="45"/>
      <c r="C47" s="46"/>
      <c r="D47" s="46"/>
      <c r="E47" s="39" t="s">
        <v>2010</v>
      </c>
      <c r="F47" s="46"/>
      <c r="G47" s="46"/>
      <c r="H47" s="46"/>
      <c r="I47" s="46"/>
      <c r="J47" s="47"/>
    </row>
    <row r="48">
      <c r="A48" s="37" t="s">
        <v>193</v>
      </c>
      <c r="B48" s="37">
        <v>9</v>
      </c>
      <c r="C48" s="38" t="s">
        <v>2011</v>
      </c>
      <c r="D48" s="37" t="s">
        <v>232</v>
      </c>
      <c r="E48" s="39" t="s">
        <v>2012</v>
      </c>
      <c r="F48" s="40" t="s">
        <v>292</v>
      </c>
      <c r="G48" s="41">
        <v>16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>
      <c r="A49" s="37" t="s">
        <v>198</v>
      </c>
      <c r="B49" s="45"/>
      <c r="C49" s="46"/>
      <c r="D49" s="46"/>
      <c r="E49" s="39" t="s">
        <v>2012</v>
      </c>
      <c r="F49" s="46"/>
      <c r="G49" s="46"/>
      <c r="H49" s="46"/>
      <c r="I49" s="46"/>
      <c r="J49" s="47"/>
    </row>
    <row r="50" ht="30">
      <c r="A50" s="37" t="s">
        <v>200</v>
      </c>
      <c r="B50" s="45"/>
      <c r="C50" s="46"/>
      <c r="D50" s="46"/>
      <c r="E50" s="48" t="s">
        <v>2013</v>
      </c>
      <c r="F50" s="46"/>
      <c r="G50" s="46"/>
      <c r="H50" s="46"/>
      <c r="I50" s="46"/>
      <c r="J50" s="47"/>
    </row>
    <row r="51" ht="60">
      <c r="A51" s="37" t="s">
        <v>202</v>
      </c>
      <c r="B51" s="45"/>
      <c r="C51" s="46"/>
      <c r="D51" s="46"/>
      <c r="E51" s="39" t="s">
        <v>2014</v>
      </c>
      <c r="F51" s="46"/>
      <c r="G51" s="46"/>
      <c r="H51" s="46"/>
      <c r="I51" s="46"/>
      <c r="J51" s="47"/>
    </row>
    <row r="52">
      <c r="A52" s="37" t="s">
        <v>193</v>
      </c>
      <c r="B52" s="37">
        <v>10</v>
      </c>
      <c r="C52" s="38" t="s">
        <v>2015</v>
      </c>
      <c r="D52" s="37" t="s">
        <v>232</v>
      </c>
      <c r="E52" s="39" t="s">
        <v>2016</v>
      </c>
      <c r="F52" s="40" t="s">
        <v>286</v>
      </c>
      <c r="G52" s="41">
        <v>0.92200000000000004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2016</v>
      </c>
      <c r="F53" s="46"/>
      <c r="G53" s="46"/>
      <c r="H53" s="46"/>
      <c r="I53" s="46"/>
      <c r="J53" s="47"/>
    </row>
    <row r="54" ht="30">
      <c r="A54" s="37" t="s">
        <v>200</v>
      </c>
      <c r="B54" s="45"/>
      <c r="C54" s="46"/>
      <c r="D54" s="46"/>
      <c r="E54" s="48" t="s">
        <v>2017</v>
      </c>
      <c r="F54" s="46"/>
      <c r="G54" s="46"/>
      <c r="H54" s="46"/>
      <c r="I54" s="46"/>
      <c r="J54" s="47"/>
    </row>
    <row r="55" ht="409.5">
      <c r="A55" s="37" t="s">
        <v>202</v>
      </c>
      <c r="B55" s="45"/>
      <c r="C55" s="46"/>
      <c r="D55" s="46"/>
      <c r="E55" s="39" t="s">
        <v>1489</v>
      </c>
      <c r="F55" s="46"/>
      <c r="G55" s="46"/>
      <c r="H55" s="46"/>
      <c r="I55" s="46"/>
      <c r="J55" s="47"/>
    </row>
    <row r="56">
      <c r="A56" s="37" t="s">
        <v>193</v>
      </c>
      <c r="B56" s="37">
        <v>11</v>
      </c>
      <c r="C56" s="38" t="s">
        <v>2018</v>
      </c>
      <c r="D56" s="37" t="s">
        <v>232</v>
      </c>
      <c r="E56" s="39" t="s">
        <v>2019</v>
      </c>
      <c r="F56" s="40" t="s">
        <v>197</v>
      </c>
      <c r="G56" s="41">
        <v>70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2019</v>
      </c>
      <c r="F57" s="46"/>
      <c r="G57" s="46"/>
      <c r="H57" s="46"/>
      <c r="I57" s="46"/>
      <c r="J57" s="47"/>
    </row>
    <row r="58">
      <c r="A58" s="37" t="s">
        <v>200</v>
      </c>
      <c r="B58" s="45"/>
      <c r="C58" s="46"/>
      <c r="D58" s="46"/>
      <c r="E58" s="48" t="s">
        <v>2020</v>
      </c>
      <c r="F58" s="46"/>
      <c r="G58" s="46"/>
      <c r="H58" s="46"/>
      <c r="I58" s="46"/>
      <c r="J58" s="47"/>
    </row>
    <row r="59" ht="105">
      <c r="A59" s="37" t="s">
        <v>202</v>
      </c>
      <c r="B59" s="45"/>
      <c r="C59" s="46"/>
      <c r="D59" s="46"/>
      <c r="E59" s="39" t="s">
        <v>1497</v>
      </c>
      <c r="F59" s="46"/>
      <c r="G59" s="46"/>
      <c r="H59" s="46"/>
      <c r="I59" s="46"/>
      <c r="J59" s="47"/>
    </row>
    <row r="60">
      <c r="A60" s="37" t="s">
        <v>193</v>
      </c>
      <c r="B60" s="37">
        <v>12</v>
      </c>
      <c r="C60" s="38" t="s">
        <v>2021</v>
      </c>
      <c r="D60" s="37" t="s">
        <v>232</v>
      </c>
      <c r="E60" s="39" t="s">
        <v>2022</v>
      </c>
      <c r="F60" s="40" t="s">
        <v>197</v>
      </c>
      <c r="G60" s="41">
        <v>46.5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2022</v>
      </c>
      <c r="F61" s="46"/>
      <c r="G61" s="46"/>
      <c r="H61" s="46"/>
      <c r="I61" s="46"/>
      <c r="J61" s="47"/>
    </row>
    <row r="62" ht="30">
      <c r="A62" s="37" t="s">
        <v>200</v>
      </c>
      <c r="B62" s="45"/>
      <c r="C62" s="46"/>
      <c r="D62" s="46"/>
      <c r="E62" s="48" t="s">
        <v>2023</v>
      </c>
      <c r="F62" s="46"/>
      <c r="G62" s="46"/>
      <c r="H62" s="46"/>
      <c r="I62" s="46"/>
      <c r="J62" s="47"/>
    </row>
    <row r="63" ht="255">
      <c r="A63" s="37" t="s">
        <v>202</v>
      </c>
      <c r="B63" s="45"/>
      <c r="C63" s="46"/>
      <c r="D63" s="46"/>
      <c r="E63" s="39" t="s">
        <v>921</v>
      </c>
      <c r="F63" s="46"/>
      <c r="G63" s="46"/>
      <c r="H63" s="46"/>
      <c r="I63" s="46"/>
      <c r="J63" s="47"/>
    </row>
    <row r="64">
      <c r="A64" s="37" t="s">
        <v>193</v>
      </c>
      <c r="B64" s="37">
        <v>13</v>
      </c>
      <c r="C64" s="38" t="s">
        <v>2024</v>
      </c>
      <c r="D64" s="37" t="s">
        <v>232</v>
      </c>
      <c r="E64" s="39" t="s">
        <v>2025</v>
      </c>
      <c r="F64" s="40" t="s">
        <v>197</v>
      </c>
      <c r="G64" s="41">
        <v>46.5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2025</v>
      </c>
      <c r="F65" s="46"/>
      <c r="G65" s="46"/>
      <c r="H65" s="46"/>
      <c r="I65" s="46"/>
      <c r="J65" s="47"/>
    </row>
    <row r="66" ht="30">
      <c r="A66" s="37" t="s">
        <v>200</v>
      </c>
      <c r="B66" s="45"/>
      <c r="C66" s="46"/>
      <c r="D66" s="46"/>
      <c r="E66" s="48" t="s">
        <v>2023</v>
      </c>
      <c r="F66" s="46"/>
      <c r="G66" s="46"/>
      <c r="H66" s="46"/>
      <c r="I66" s="46"/>
      <c r="J66" s="47"/>
    </row>
    <row r="67" ht="255">
      <c r="A67" s="37" t="s">
        <v>202</v>
      </c>
      <c r="B67" s="45"/>
      <c r="C67" s="46"/>
      <c r="D67" s="46"/>
      <c r="E67" s="39" t="s">
        <v>921</v>
      </c>
      <c r="F67" s="46"/>
      <c r="G67" s="46"/>
      <c r="H67" s="46"/>
      <c r="I67" s="46"/>
      <c r="J67" s="47"/>
    </row>
    <row r="68">
      <c r="A68" s="37" t="s">
        <v>193</v>
      </c>
      <c r="B68" s="37">
        <v>14</v>
      </c>
      <c r="C68" s="38" t="s">
        <v>2026</v>
      </c>
      <c r="D68" s="37" t="s">
        <v>232</v>
      </c>
      <c r="E68" s="39" t="s">
        <v>2027</v>
      </c>
      <c r="F68" s="40" t="s">
        <v>213</v>
      </c>
      <c r="G68" s="41">
        <v>9.048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2027</v>
      </c>
      <c r="F69" s="46"/>
      <c r="G69" s="46"/>
      <c r="H69" s="46"/>
      <c r="I69" s="46"/>
      <c r="J69" s="47"/>
    </row>
    <row r="70">
      <c r="A70" s="37" t="s">
        <v>200</v>
      </c>
      <c r="B70" s="45"/>
      <c r="C70" s="46"/>
      <c r="D70" s="46"/>
      <c r="E70" s="48" t="s">
        <v>2028</v>
      </c>
      <c r="F70" s="46"/>
      <c r="G70" s="46"/>
      <c r="H70" s="46"/>
      <c r="I70" s="46"/>
      <c r="J70" s="47"/>
    </row>
    <row r="71" ht="105">
      <c r="A71" s="37" t="s">
        <v>202</v>
      </c>
      <c r="B71" s="45"/>
      <c r="C71" s="46"/>
      <c r="D71" s="46"/>
      <c r="E71" s="39" t="s">
        <v>2029</v>
      </c>
      <c r="F71" s="46"/>
      <c r="G71" s="46"/>
      <c r="H71" s="46"/>
      <c r="I71" s="46"/>
      <c r="J71" s="47"/>
    </row>
    <row r="72">
      <c r="A72" s="37" t="s">
        <v>193</v>
      </c>
      <c r="B72" s="37">
        <v>15</v>
      </c>
      <c r="C72" s="38" t="s">
        <v>996</v>
      </c>
      <c r="D72" s="37" t="s">
        <v>232</v>
      </c>
      <c r="E72" s="39" t="s">
        <v>997</v>
      </c>
      <c r="F72" s="40" t="s">
        <v>213</v>
      </c>
      <c r="G72" s="41">
        <v>31.327999999999999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997</v>
      </c>
      <c r="F73" s="46"/>
      <c r="G73" s="46"/>
      <c r="H73" s="46"/>
      <c r="I73" s="46"/>
      <c r="J73" s="47"/>
    </row>
    <row r="74" ht="30">
      <c r="A74" s="37" t="s">
        <v>200</v>
      </c>
      <c r="B74" s="45"/>
      <c r="C74" s="46"/>
      <c r="D74" s="46"/>
      <c r="E74" s="48" t="s">
        <v>2030</v>
      </c>
      <c r="F74" s="46"/>
      <c r="G74" s="46"/>
      <c r="H74" s="46"/>
      <c r="I74" s="46"/>
      <c r="J74" s="47"/>
    </row>
    <row r="75" ht="409.5">
      <c r="A75" s="37" t="s">
        <v>202</v>
      </c>
      <c r="B75" s="45"/>
      <c r="C75" s="46"/>
      <c r="D75" s="46"/>
      <c r="E75" s="39" t="s">
        <v>1511</v>
      </c>
      <c r="F75" s="46"/>
      <c r="G75" s="46"/>
      <c r="H75" s="46"/>
      <c r="I75" s="46"/>
      <c r="J75" s="47"/>
    </row>
    <row r="76">
      <c r="A76" s="37" t="s">
        <v>193</v>
      </c>
      <c r="B76" s="37">
        <v>16</v>
      </c>
      <c r="C76" s="38" t="s">
        <v>1135</v>
      </c>
      <c r="D76" s="37" t="s">
        <v>232</v>
      </c>
      <c r="E76" s="39" t="s">
        <v>1136</v>
      </c>
      <c r="F76" s="40" t="s">
        <v>286</v>
      </c>
      <c r="G76" s="41">
        <v>1.3100000000000001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1136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48" t="s">
        <v>2031</v>
      </c>
      <c r="F78" s="46"/>
      <c r="G78" s="46"/>
      <c r="H78" s="46"/>
      <c r="I78" s="46"/>
      <c r="J78" s="47"/>
    </row>
    <row r="79" ht="375">
      <c r="A79" s="37" t="s">
        <v>202</v>
      </c>
      <c r="B79" s="45"/>
      <c r="C79" s="46"/>
      <c r="D79" s="46"/>
      <c r="E79" s="39" t="s">
        <v>1516</v>
      </c>
      <c r="F79" s="46"/>
      <c r="G79" s="46"/>
      <c r="H79" s="46"/>
      <c r="I79" s="46"/>
      <c r="J79" s="47"/>
    </row>
    <row r="80">
      <c r="A80" s="37" t="s">
        <v>193</v>
      </c>
      <c r="B80" s="37">
        <v>17</v>
      </c>
      <c r="C80" s="38" t="s">
        <v>2032</v>
      </c>
      <c r="D80" s="37" t="s">
        <v>232</v>
      </c>
      <c r="E80" s="39" t="s">
        <v>2033</v>
      </c>
      <c r="F80" s="40" t="s">
        <v>213</v>
      </c>
      <c r="G80" s="41">
        <v>1.5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2033</v>
      </c>
      <c r="F81" s="46"/>
      <c r="G81" s="46"/>
      <c r="H81" s="46"/>
      <c r="I81" s="46"/>
      <c r="J81" s="47"/>
    </row>
    <row r="82" ht="30">
      <c r="A82" s="37" t="s">
        <v>200</v>
      </c>
      <c r="B82" s="45"/>
      <c r="C82" s="46"/>
      <c r="D82" s="46"/>
      <c r="E82" s="48" t="s">
        <v>2034</v>
      </c>
      <c r="F82" s="46"/>
      <c r="G82" s="46"/>
      <c r="H82" s="46"/>
      <c r="I82" s="46"/>
      <c r="J82" s="47"/>
    </row>
    <row r="83" ht="135">
      <c r="A83" s="37" t="s">
        <v>202</v>
      </c>
      <c r="B83" s="45"/>
      <c r="C83" s="46"/>
      <c r="D83" s="46"/>
      <c r="E83" s="39" t="s">
        <v>2035</v>
      </c>
      <c r="F83" s="46"/>
      <c r="G83" s="46"/>
      <c r="H83" s="46"/>
      <c r="I83" s="46"/>
      <c r="J83" s="47"/>
    </row>
    <row r="84">
      <c r="A84" s="37" t="s">
        <v>193</v>
      </c>
      <c r="B84" s="37">
        <v>18</v>
      </c>
      <c r="C84" s="38" t="s">
        <v>2036</v>
      </c>
      <c r="D84" s="37" t="s">
        <v>232</v>
      </c>
      <c r="E84" s="39" t="s">
        <v>2037</v>
      </c>
      <c r="F84" s="40" t="s">
        <v>292</v>
      </c>
      <c r="G84" s="41">
        <v>10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>
      <c r="A85" s="37" t="s">
        <v>198</v>
      </c>
      <c r="B85" s="45"/>
      <c r="C85" s="46"/>
      <c r="D85" s="46"/>
      <c r="E85" s="39" t="s">
        <v>2037</v>
      </c>
      <c r="F85" s="46"/>
      <c r="G85" s="46"/>
      <c r="H85" s="46"/>
      <c r="I85" s="46"/>
      <c r="J85" s="47"/>
    </row>
    <row r="86">
      <c r="A86" s="37" t="s">
        <v>200</v>
      </c>
      <c r="B86" s="45"/>
      <c r="C86" s="46"/>
      <c r="D86" s="46"/>
      <c r="E86" s="48" t="s">
        <v>2038</v>
      </c>
      <c r="F86" s="46"/>
      <c r="G86" s="46"/>
      <c r="H86" s="46"/>
      <c r="I86" s="46"/>
      <c r="J86" s="47"/>
    </row>
    <row r="87" ht="75">
      <c r="A87" s="37" t="s">
        <v>202</v>
      </c>
      <c r="B87" s="45"/>
      <c r="C87" s="46"/>
      <c r="D87" s="46"/>
      <c r="E87" s="39" t="s">
        <v>2039</v>
      </c>
      <c r="F87" s="46"/>
      <c r="G87" s="46"/>
      <c r="H87" s="46"/>
      <c r="I87" s="46"/>
      <c r="J87" s="47"/>
    </row>
    <row r="88">
      <c r="A88" s="31" t="s">
        <v>190</v>
      </c>
      <c r="B88" s="32"/>
      <c r="C88" s="33" t="s">
        <v>922</v>
      </c>
      <c r="D88" s="34"/>
      <c r="E88" s="31" t="s">
        <v>923</v>
      </c>
      <c r="F88" s="34"/>
      <c r="G88" s="34"/>
      <c r="H88" s="34"/>
      <c r="I88" s="35">
        <f>SUMIFS(I89:I91,A89:A91,"P")</f>
        <v>0</v>
      </c>
      <c r="J88" s="36"/>
    </row>
    <row r="89">
      <c r="A89" s="37" t="s">
        <v>193</v>
      </c>
      <c r="B89" s="37">
        <v>19</v>
      </c>
      <c r="C89" s="38" t="s">
        <v>2040</v>
      </c>
      <c r="D89" s="37" t="s">
        <v>232</v>
      </c>
      <c r="E89" s="39" t="s">
        <v>2041</v>
      </c>
      <c r="F89" s="40" t="s">
        <v>286</v>
      </c>
      <c r="G89" s="41">
        <v>3.4060000000000001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2042</v>
      </c>
      <c r="F90" s="46"/>
      <c r="G90" s="46"/>
      <c r="H90" s="46"/>
      <c r="I90" s="46"/>
      <c r="J90" s="47"/>
    </row>
    <row r="91" ht="409.5">
      <c r="A91" s="37" t="s">
        <v>202</v>
      </c>
      <c r="B91" s="45"/>
      <c r="C91" s="46"/>
      <c r="D91" s="46"/>
      <c r="E91" s="39" t="s">
        <v>721</v>
      </c>
      <c r="F91" s="46"/>
      <c r="G91" s="46"/>
      <c r="H91" s="46"/>
      <c r="I91" s="46"/>
      <c r="J91" s="47"/>
    </row>
    <row r="92">
      <c r="A92" s="31" t="s">
        <v>190</v>
      </c>
      <c r="B92" s="32"/>
      <c r="C92" s="33" t="s">
        <v>1145</v>
      </c>
      <c r="D92" s="34"/>
      <c r="E92" s="31" t="s">
        <v>1146</v>
      </c>
      <c r="F92" s="34"/>
      <c r="G92" s="34"/>
      <c r="H92" s="34"/>
      <c r="I92" s="35">
        <f>SUMIFS(I93:I103,A93:A103,"P")</f>
        <v>0</v>
      </c>
      <c r="J92" s="36"/>
    </row>
    <row r="93">
      <c r="A93" s="37" t="s">
        <v>193</v>
      </c>
      <c r="B93" s="37">
        <v>20</v>
      </c>
      <c r="C93" s="38" t="s">
        <v>2043</v>
      </c>
      <c r="D93" s="37" t="s">
        <v>232</v>
      </c>
      <c r="E93" s="39" t="s">
        <v>2044</v>
      </c>
      <c r="F93" s="40" t="s">
        <v>286</v>
      </c>
      <c r="G93" s="41">
        <v>5.8479999999999999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2042</v>
      </c>
      <c r="F94" s="46"/>
      <c r="G94" s="46"/>
      <c r="H94" s="46"/>
      <c r="I94" s="46"/>
      <c r="J94" s="47"/>
    </row>
    <row r="95" ht="409.5">
      <c r="A95" s="37" t="s">
        <v>202</v>
      </c>
      <c r="B95" s="45"/>
      <c r="C95" s="46"/>
      <c r="D95" s="46"/>
      <c r="E95" s="39" t="s">
        <v>1593</v>
      </c>
      <c r="F95" s="46"/>
      <c r="G95" s="46"/>
      <c r="H95" s="46"/>
      <c r="I95" s="46"/>
      <c r="J95" s="47"/>
    </row>
    <row r="96">
      <c r="A96" s="37" t="s">
        <v>193</v>
      </c>
      <c r="B96" s="37">
        <v>21</v>
      </c>
      <c r="C96" s="38" t="s">
        <v>1147</v>
      </c>
      <c r="D96" s="37" t="s">
        <v>232</v>
      </c>
      <c r="E96" s="39" t="s">
        <v>1148</v>
      </c>
      <c r="F96" s="40" t="s">
        <v>213</v>
      </c>
      <c r="G96" s="41">
        <v>2.4510000000000001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1148</v>
      </c>
      <c r="F97" s="46"/>
      <c r="G97" s="46"/>
      <c r="H97" s="46"/>
      <c r="I97" s="46"/>
      <c r="J97" s="47"/>
    </row>
    <row r="98" ht="30">
      <c r="A98" s="37" t="s">
        <v>200</v>
      </c>
      <c r="B98" s="45"/>
      <c r="C98" s="46"/>
      <c r="D98" s="46"/>
      <c r="E98" s="48" t="s">
        <v>2045</v>
      </c>
      <c r="F98" s="46"/>
      <c r="G98" s="46"/>
      <c r="H98" s="46"/>
      <c r="I98" s="46"/>
      <c r="J98" s="47"/>
    </row>
    <row r="99" ht="409.5">
      <c r="A99" s="37" t="s">
        <v>202</v>
      </c>
      <c r="B99" s="45"/>
      <c r="C99" s="46"/>
      <c r="D99" s="46"/>
      <c r="E99" s="39" t="s">
        <v>730</v>
      </c>
      <c r="F99" s="46"/>
      <c r="G99" s="46"/>
      <c r="H99" s="46"/>
      <c r="I99" s="46"/>
      <c r="J99" s="47"/>
    </row>
    <row r="100">
      <c r="A100" s="37" t="s">
        <v>193</v>
      </c>
      <c r="B100" s="37">
        <v>22</v>
      </c>
      <c r="C100" s="38" t="s">
        <v>2046</v>
      </c>
      <c r="D100" s="37" t="s">
        <v>232</v>
      </c>
      <c r="E100" s="39" t="s">
        <v>2047</v>
      </c>
      <c r="F100" s="40" t="s">
        <v>213</v>
      </c>
      <c r="G100" s="41">
        <v>0.099000000000000005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2047</v>
      </c>
      <c r="F101" s="46"/>
      <c r="G101" s="46"/>
      <c r="H101" s="46"/>
      <c r="I101" s="46"/>
      <c r="J101" s="47"/>
    </row>
    <row r="102" ht="30">
      <c r="A102" s="37" t="s">
        <v>200</v>
      </c>
      <c r="B102" s="45"/>
      <c r="C102" s="46"/>
      <c r="D102" s="46"/>
      <c r="E102" s="48" t="s">
        <v>2048</v>
      </c>
      <c r="F102" s="46"/>
      <c r="G102" s="46"/>
      <c r="H102" s="46"/>
      <c r="I102" s="46"/>
      <c r="J102" s="47"/>
    </row>
    <row r="103" ht="75">
      <c r="A103" s="37" t="s">
        <v>202</v>
      </c>
      <c r="B103" s="45"/>
      <c r="C103" s="46"/>
      <c r="D103" s="46"/>
      <c r="E103" s="39" t="s">
        <v>2049</v>
      </c>
      <c r="F103" s="46"/>
      <c r="G103" s="46"/>
      <c r="H103" s="46"/>
      <c r="I103" s="46"/>
      <c r="J103" s="47"/>
    </row>
    <row r="104">
      <c r="A104" s="31" t="s">
        <v>190</v>
      </c>
      <c r="B104" s="32"/>
      <c r="C104" s="33" t="s">
        <v>1160</v>
      </c>
      <c r="D104" s="34"/>
      <c r="E104" s="31" t="s">
        <v>1161</v>
      </c>
      <c r="F104" s="34"/>
      <c r="G104" s="34"/>
      <c r="H104" s="34"/>
      <c r="I104" s="35">
        <f>SUMIFS(I105:I116,A105:A116,"P")</f>
        <v>0</v>
      </c>
      <c r="J104" s="36"/>
    </row>
    <row r="105">
      <c r="A105" s="37" t="s">
        <v>193</v>
      </c>
      <c r="B105" s="37">
        <v>23</v>
      </c>
      <c r="C105" s="38" t="s">
        <v>2050</v>
      </c>
      <c r="D105" s="37" t="s">
        <v>232</v>
      </c>
      <c r="E105" s="39" t="s">
        <v>2051</v>
      </c>
      <c r="F105" s="40" t="s">
        <v>197</v>
      </c>
      <c r="G105" s="41">
        <v>21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2051</v>
      </c>
      <c r="F106" s="46"/>
      <c r="G106" s="46"/>
      <c r="H106" s="46"/>
      <c r="I106" s="46"/>
      <c r="J106" s="47"/>
    </row>
    <row r="107" ht="30">
      <c r="A107" s="37" t="s">
        <v>200</v>
      </c>
      <c r="B107" s="45"/>
      <c r="C107" s="46"/>
      <c r="D107" s="46"/>
      <c r="E107" s="48" t="s">
        <v>2052</v>
      </c>
      <c r="F107" s="46"/>
      <c r="G107" s="46"/>
      <c r="H107" s="46"/>
      <c r="I107" s="46"/>
      <c r="J107" s="47"/>
    </row>
    <row r="108" ht="150">
      <c r="A108" s="37" t="s">
        <v>202</v>
      </c>
      <c r="B108" s="45"/>
      <c r="C108" s="46"/>
      <c r="D108" s="46"/>
      <c r="E108" s="39" t="s">
        <v>2053</v>
      </c>
      <c r="F108" s="46"/>
      <c r="G108" s="46"/>
      <c r="H108" s="46"/>
      <c r="I108" s="46"/>
      <c r="J108" s="47"/>
    </row>
    <row r="109">
      <c r="A109" s="37" t="s">
        <v>193</v>
      </c>
      <c r="B109" s="37">
        <v>24</v>
      </c>
      <c r="C109" s="38" t="s">
        <v>2054</v>
      </c>
      <c r="D109" s="37" t="s">
        <v>232</v>
      </c>
      <c r="E109" s="39" t="s">
        <v>2055</v>
      </c>
      <c r="F109" s="40" t="s">
        <v>197</v>
      </c>
      <c r="G109" s="41">
        <v>21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2055</v>
      </c>
      <c r="F110" s="46"/>
      <c r="G110" s="46"/>
      <c r="H110" s="46"/>
      <c r="I110" s="46"/>
      <c r="J110" s="47"/>
    </row>
    <row r="111" ht="30">
      <c r="A111" s="37" t="s">
        <v>200</v>
      </c>
      <c r="B111" s="45"/>
      <c r="C111" s="46"/>
      <c r="D111" s="46"/>
      <c r="E111" s="48" t="s">
        <v>2056</v>
      </c>
      <c r="F111" s="46"/>
      <c r="G111" s="46"/>
      <c r="H111" s="46"/>
      <c r="I111" s="46"/>
      <c r="J111" s="47"/>
    </row>
    <row r="112" ht="225">
      <c r="A112" s="37" t="s">
        <v>202</v>
      </c>
      <c r="B112" s="45"/>
      <c r="C112" s="46"/>
      <c r="D112" s="46"/>
      <c r="E112" s="39" t="s">
        <v>2057</v>
      </c>
      <c r="F112" s="46"/>
      <c r="G112" s="46"/>
      <c r="H112" s="46"/>
      <c r="I112" s="46"/>
      <c r="J112" s="47"/>
    </row>
    <row r="113">
      <c r="A113" s="37" t="s">
        <v>193</v>
      </c>
      <c r="B113" s="37">
        <v>25</v>
      </c>
      <c r="C113" s="38" t="s">
        <v>2058</v>
      </c>
      <c r="D113" s="37" t="s">
        <v>232</v>
      </c>
      <c r="E113" s="39" t="s">
        <v>2059</v>
      </c>
      <c r="F113" s="40" t="s">
        <v>234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2059</v>
      </c>
      <c r="F114" s="46"/>
      <c r="G114" s="46"/>
      <c r="H114" s="46"/>
      <c r="I114" s="46"/>
      <c r="J114" s="47"/>
    </row>
    <row r="115" ht="30">
      <c r="A115" s="37" t="s">
        <v>200</v>
      </c>
      <c r="B115" s="45"/>
      <c r="C115" s="46"/>
      <c r="D115" s="46"/>
      <c r="E115" s="48" t="s">
        <v>2060</v>
      </c>
      <c r="F115" s="46"/>
      <c r="G115" s="46"/>
      <c r="H115" s="46"/>
      <c r="I115" s="46"/>
      <c r="J115" s="47"/>
    </row>
    <row r="116" ht="60">
      <c r="A116" s="37" t="s">
        <v>202</v>
      </c>
      <c r="B116" s="45"/>
      <c r="C116" s="46"/>
      <c r="D116" s="46"/>
      <c r="E116" s="39" t="s">
        <v>2061</v>
      </c>
      <c r="F116" s="46"/>
      <c r="G116" s="46"/>
      <c r="H116" s="46"/>
      <c r="I116" s="46"/>
      <c r="J116" s="47"/>
    </row>
    <row r="117">
      <c r="A117" s="31" t="s">
        <v>190</v>
      </c>
      <c r="B117" s="32"/>
      <c r="C117" s="33" t="s">
        <v>1167</v>
      </c>
      <c r="D117" s="34"/>
      <c r="E117" s="31" t="s">
        <v>1168</v>
      </c>
      <c r="F117" s="34"/>
      <c r="G117" s="34"/>
      <c r="H117" s="34"/>
      <c r="I117" s="35">
        <f>SUMIFS(I118:I133,A118:A133,"P")</f>
        <v>0</v>
      </c>
      <c r="J117" s="36"/>
    </row>
    <row r="118">
      <c r="A118" s="37" t="s">
        <v>193</v>
      </c>
      <c r="B118" s="37">
        <v>26</v>
      </c>
      <c r="C118" s="38" t="s">
        <v>506</v>
      </c>
      <c r="D118" s="37" t="s">
        <v>232</v>
      </c>
      <c r="E118" s="39" t="s">
        <v>507</v>
      </c>
      <c r="F118" s="40" t="s">
        <v>226</v>
      </c>
      <c r="G118" s="41">
        <v>11.550000000000001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39" t="s">
        <v>507</v>
      </c>
      <c r="F119" s="46"/>
      <c r="G119" s="46"/>
      <c r="H119" s="46"/>
      <c r="I119" s="46"/>
      <c r="J119" s="47"/>
    </row>
    <row r="120" ht="30">
      <c r="A120" s="37" t="s">
        <v>200</v>
      </c>
      <c r="B120" s="45"/>
      <c r="C120" s="46"/>
      <c r="D120" s="46"/>
      <c r="E120" s="48" t="s">
        <v>2062</v>
      </c>
      <c r="F120" s="46"/>
      <c r="G120" s="46"/>
      <c r="H120" s="46"/>
      <c r="I120" s="46"/>
      <c r="J120" s="47"/>
    </row>
    <row r="121" ht="195">
      <c r="A121" s="37" t="s">
        <v>202</v>
      </c>
      <c r="B121" s="45"/>
      <c r="C121" s="46"/>
      <c r="D121" s="46"/>
      <c r="E121" s="39" t="s">
        <v>509</v>
      </c>
      <c r="F121" s="46"/>
      <c r="G121" s="46"/>
      <c r="H121" s="46"/>
      <c r="I121" s="46"/>
      <c r="J121" s="47"/>
    </row>
    <row r="122">
      <c r="A122" s="37" t="s">
        <v>193</v>
      </c>
      <c r="B122" s="37">
        <v>29</v>
      </c>
      <c r="C122" s="38" t="s">
        <v>2063</v>
      </c>
      <c r="D122" s="37" t="s">
        <v>232</v>
      </c>
      <c r="E122" s="39" t="s">
        <v>2064</v>
      </c>
      <c r="F122" s="40" t="s">
        <v>226</v>
      </c>
      <c r="G122" s="41">
        <v>33.670999999999999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198</v>
      </c>
      <c r="B123" s="45"/>
      <c r="C123" s="46"/>
      <c r="D123" s="46"/>
      <c r="E123" s="39" t="s">
        <v>2064</v>
      </c>
      <c r="F123" s="46"/>
      <c r="G123" s="46"/>
      <c r="H123" s="46"/>
      <c r="I123" s="46"/>
      <c r="J123" s="47"/>
    </row>
    <row r="124" ht="45">
      <c r="A124" s="37" t="s">
        <v>200</v>
      </c>
      <c r="B124" s="45"/>
      <c r="C124" s="46"/>
      <c r="D124" s="46"/>
      <c r="E124" s="48" t="s">
        <v>2065</v>
      </c>
      <c r="F124" s="46"/>
      <c r="G124" s="46"/>
      <c r="H124" s="46"/>
      <c r="I124" s="46"/>
      <c r="J124" s="47"/>
    </row>
    <row r="125" ht="120">
      <c r="A125" s="37" t="s">
        <v>202</v>
      </c>
      <c r="B125" s="45"/>
      <c r="C125" s="46"/>
      <c r="D125" s="46"/>
      <c r="E125" s="39" t="s">
        <v>2066</v>
      </c>
      <c r="F125" s="46"/>
      <c r="G125" s="46"/>
      <c r="H125" s="46"/>
      <c r="I125" s="46"/>
      <c r="J125" s="47"/>
    </row>
    <row r="126">
      <c r="A126" s="37" t="s">
        <v>193</v>
      </c>
      <c r="B126" s="37">
        <v>27</v>
      </c>
      <c r="C126" s="38" t="s">
        <v>2067</v>
      </c>
      <c r="D126" s="37" t="s">
        <v>232</v>
      </c>
      <c r="E126" s="39" t="s">
        <v>2068</v>
      </c>
      <c r="F126" s="40" t="s">
        <v>226</v>
      </c>
      <c r="G126" s="41">
        <v>3.6000000000000001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198</v>
      </c>
      <c r="B127" s="45"/>
      <c r="C127" s="46"/>
      <c r="D127" s="46"/>
      <c r="E127" s="39" t="s">
        <v>2068</v>
      </c>
      <c r="F127" s="46"/>
      <c r="G127" s="46"/>
      <c r="H127" s="46"/>
      <c r="I127" s="46"/>
      <c r="J127" s="47"/>
    </row>
    <row r="128" ht="30">
      <c r="A128" s="37" t="s">
        <v>200</v>
      </c>
      <c r="B128" s="45"/>
      <c r="C128" s="46"/>
      <c r="D128" s="46"/>
      <c r="E128" s="48" t="s">
        <v>2069</v>
      </c>
      <c r="F128" s="46"/>
      <c r="G128" s="46"/>
      <c r="H128" s="46"/>
      <c r="I128" s="46"/>
      <c r="J128" s="47"/>
    </row>
    <row r="129" ht="135">
      <c r="A129" s="37" t="s">
        <v>202</v>
      </c>
      <c r="B129" s="45"/>
      <c r="C129" s="46"/>
      <c r="D129" s="46"/>
      <c r="E129" s="39" t="s">
        <v>2070</v>
      </c>
      <c r="F129" s="46"/>
      <c r="G129" s="46"/>
      <c r="H129" s="46"/>
      <c r="I129" s="46"/>
      <c r="J129" s="47"/>
    </row>
    <row r="130">
      <c r="A130" s="37" t="s">
        <v>193</v>
      </c>
      <c r="B130" s="37">
        <v>28</v>
      </c>
      <c r="C130" s="38" t="s">
        <v>2071</v>
      </c>
      <c r="D130" s="37" t="s">
        <v>232</v>
      </c>
      <c r="E130" s="39" t="s">
        <v>2072</v>
      </c>
      <c r="F130" s="40" t="s">
        <v>720</v>
      </c>
      <c r="G130" s="41">
        <v>66.900000000000006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39" t="s">
        <v>2072</v>
      </c>
      <c r="F131" s="46"/>
      <c r="G131" s="46"/>
      <c r="H131" s="46"/>
      <c r="I131" s="46"/>
      <c r="J131" s="47"/>
    </row>
    <row r="132" ht="30">
      <c r="A132" s="37" t="s">
        <v>200</v>
      </c>
      <c r="B132" s="45"/>
      <c r="C132" s="46"/>
      <c r="D132" s="46"/>
      <c r="E132" s="48" t="s">
        <v>2073</v>
      </c>
      <c r="F132" s="46"/>
      <c r="G132" s="46"/>
      <c r="H132" s="46"/>
      <c r="I132" s="46"/>
      <c r="J132" s="47"/>
    </row>
    <row r="133" ht="409.5">
      <c r="A133" s="37" t="s">
        <v>202</v>
      </c>
      <c r="B133" s="49"/>
      <c r="C133" s="50"/>
      <c r="D133" s="50"/>
      <c r="E133" s="39" t="s">
        <v>2074</v>
      </c>
      <c r="F133" s="50"/>
      <c r="G133" s="50"/>
      <c r="H133" s="50"/>
      <c r="I133" s="50"/>
      <c r="J133" s="51"/>
    </row>
  </sheetData>
  <sheetProtection sheet="1" objects="1" scenarios="1" spinCount="100000" saltValue="i5crg6ERFn/bLhZbVkObsxg8WwpnkSr/jEm2mNzEl9Sz4RvG7c4awe43RQMFcct3jquzUeQ3CyT1gA2tUoHC1w==" hashValue="IgQ4gzXuwspDui5hE3v3YBdAcvKIeIzGxOnDSjXGF50VA5H0hWrny/PKvApOYZpWPY5SVWl5hlD9tTbzNk47S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2075</v>
      </c>
      <c r="I3" s="25">
        <f>SUMIFS(I9:I189,A9:A189,"SD")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77</v>
      </c>
      <c r="D4" s="22"/>
      <c r="E4" s="23" t="s">
        <v>78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2075</v>
      </c>
      <c r="D5" s="22"/>
      <c r="E5" s="23" t="s">
        <v>80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209</v>
      </c>
      <c r="D9" s="34"/>
      <c r="E9" s="31" t="s">
        <v>210</v>
      </c>
      <c r="F9" s="34"/>
      <c r="G9" s="34"/>
      <c r="H9" s="34"/>
      <c r="I9" s="35">
        <f>SUMIFS(I10:I21,A10:A21,"P")</f>
        <v>0</v>
      </c>
      <c r="J9" s="36"/>
    </row>
    <row r="10">
      <c r="A10" s="37" t="s">
        <v>193</v>
      </c>
      <c r="B10" s="37">
        <v>1</v>
      </c>
      <c r="C10" s="38" t="s">
        <v>1992</v>
      </c>
      <c r="D10" s="37" t="s">
        <v>232</v>
      </c>
      <c r="E10" s="39" t="s">
        <v>1993</v>
      </c>
      <c r="F10" s="40" t="s">
        <v>226</v>
      </c>
      <c r="G10" s="41">
        <v>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1993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2076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1027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1024</v>
      </c>
      <c r="D14" s="37" t="s">
        <v>894</v>
      </c>
      <c r="E14" s="39" t="s">
        <v>1025</v>
      </c>
      <c r="F14" s="40" t="s">
        <v>213</v>
      </c>
      <c r="G14" s="41">
        <v>22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1025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2077</v>
      </c>
      <c r="F16" s="46"/>
      <c r="G16" s="46"/>
      <c r="H16" s="46"/>
      <c r="I16" s="46"/>
      <c r="J16" s="47"/>
    </row>
    <row r="17">
      <c r="A17" s="37" t="s">
        <v>202</v>
      </c>
      <c r="B17" s="45"/>
      <c r="C17" s="46"/>
      <c r="D17" s="46"/>
      <c r="E17" s="39" t="s">
        <v>2078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2079</v>
      </c>
      <c r="D18" s="37" t="s">
        <v>894</v>
      </c>
      <c r="E18" s="39" t="s">
        <v>2080</v>
      </c>
      <c r="F18" s="40" t="s">
        <v>213</v>
      </c>
      <c r="G18" s="41">
        <v>22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2080</v>
      </c>
      <c r="F19" s="46"/>
      <c r="G19" s="46"/>
      <c r="H19" s="46"/>
      <c r="I19" s="46"/>
      <c r="J19" s="47"/>
    </row>
    <row r="20" ht="30">
      <c r="A20" s="37" t="s">
        <v>200</v>
      </c>
      <c r="B20" s="45"/>
      <c r="C20" s="46"/>
      <c r="D20" s="46"/>
      <c r="E20" s="48" t="s">
        <v>2077</v>
      </c>
      <c r="F20" s="46"/>
      <c r="G20" s="46"/>
      <c r="H20" s="46"/>
      <c r="I20" s="46"/>
      <c r="J20" s="47"/>
    </row>
    <row r="21">
      <c r="A21" s="37" t="s">
        <v>202</v>
      </c>
      <c r="B21" s="45"/>
      <c r="C21" s="46"/>
      <c r="D21" s="46"/>
      <c r="E21" s="39" t="s">
        <v>2078</v>
      </c>
      <c r="F21" s="46"/>
      <c r="G21" s="46"/>
      <c r="H21" s="46"/>
      <c r="I21" s="46"/>
      <c r="J21" s="47"/>
    </row>
    <row r="22">
      <c r="A22" s="31" t="s">
        <v>190</v>
      </c>
      <c r="B22" s="32"/>
      <c r="C22" s="33" t="s">
        <v>672</v>
      </c>
      <c r="D22" s="34"/>
      <c r="E22" s="31" t="s">
        <v>673</v>
      </c>
      <c r="F22" s="34"/>
      <c r="G22" s="34"/>
      <c r="H22" s="34"/>
      <c r="I22" s="35">
        <f>SUMIFS(I23:I30,A23:A30,"P")</f>
        <v>0</v>
      </c>
      <c r="J22" s="36"/>
    </row>
    <row r="23">
      <c r="A23" s="37" t="s">
        <v>193</v>
      </c>
      <c r="B23" s="37">
        <v>4</v>
      </c>
      <c r="C23" s="38" t="s">
        <v>1032</v>
      </c>
      <c r="D23" s="37" t="s">
        <v>232</v>
      </c>
      <c r="E23" s="39" t="s">
        <v>1033</v>
      </c>
      <c r="F23" s="40" t="s">
        <v>213</v>
      </c>
      <c r="G23" s="41">
        <v>4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1033</v>
      </c>
      <c r="F24" s="46"/>
      <c r="G24" s="46"/>
      <c r="H24" s="46"/>
      <c r="I24" s="46"/>
      <c r="J24" s="47"/>
    </row>
    <row r="25" ht="30">
      <c r="A25" s="37" t="s">
        <v>200</v>
      </c>
      <c r="B25" s="45"/>
      <c r="C25" s="46"/>
      <c r="D25" s="46"/>
      <c r="E25" s="48" t="s">
        <v>2081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1027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674</v>
      </c>
      <c r="D27" s="37" t="s">
        <v>232</v>
      </c>
      <c r="E27" s="39" t="s">
        <v>675</v>
      </c>
      <c r="F27" s="40" t="s">
        <v>213</v>
      </c>
      <c r="G27" s="41">
        <v>267.89999999999998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675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2082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1027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680</v>
      </c>
      <c r="D31" s="34"/>
      <c r="E31" s="31" t="s">
        <v>681</v>
      </c>
      <c r="F31" s="34"/>
      <c r="G31" s="34"/>
      <c r="H31" s="34"/>
      <c r="I31" s="35">
        <f>SUMIFS(I32:I35,A32:A35,"P")</f>
        <v>0</v>
      </c>
      <c r="J31" s="36"/>
    </row>
    <row r="32">
      <c r="A32" s="37" t="s">
        <v>193</v>
      </c>
      <c r="B32" s="37">
        <v>6</v>
      </c>
      <c r="C32" s="38" t="s">
        <v>685</v>
      </c>
      <c r="D32" s="37" t="s">
        <v>232</v>
      </c>
      <c r="E32" s="39" t="s">
        <v>686</v>
      </c>
      <c r="F32" s="40" t="s">
        <v>213</v>
      </c>
      <c r="G32" s="41">
        <v>245.11000000000001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686</v>
      </c>
      <c r="F33" s="46"/>
      <c r="G33" s="46"/>
      <c r="H33" s="46"/>
      <c r="I33" s="46"/>
      <c r="J33" s="47"/>
    </row>
    <row r="34" ht="30">
      <c r="A34" s="37" t="s">
        <v>200</v>
      </c>
      <c r="B34" s="45"/>
      <c r="C34" s="46"/>
      <c r="D34" s="46"/>
      <c r="E34" s="48" t="s">
        <v>2083</v>
      </c>
      <c r="F34" s="46"/>
      <c r="G34" s="46"/>
      <c r="H34" s="46"/>
      <c r="I34" s="46"/>
      <c r="J34" s="47"/>
    </row>
    <row r="35">
      <c r="A35" s="37" t="s">
        <v>202</v>
      </c>
      <c r="B35" s="45"/>
      <c r="C35" s="46"/>
      <c r="D35" s="46"/>
      <c r="E35" s="39" t="s">
        <v>1027</v>
      </c>
      <c r="F35" s="46"/>
      <c r="G35" s="46"/>
      <c r="H35" s="46"/>
      <c r="I35" s="46"/>
      <c r="J35" s="47"/>
    </row>
    <row r="36">
      <c r="A36" s="31" t="s">
        <v>190</v>
      </c>
      <c r="B36" s="32"/>
      <c r="C36" s="33" t="s">
        <v>438</v>
      </c>
      <c r="D36" s="34"/>
      <c r="E36" s="31" t="s">
        <v>432</v>
      </c>
      <c r="F36" s="34"/>
      <c r="G36" s="34"/>
      <c r="H36" s="34"/>
      <c r="I36" s="35">
        <f>SUMIFS(I37:I40,A37:A40,"P")</f>
        <v>0</v>
      </c>
      <c r="J36" s="36"/>
    </row>
    <row r="37">
      <c r="A37" s="37" t="s">
        <v>193</v>
      </c>
      <c r="B37" s="37">
        <v>7</v>
      </c>
      <c r="C37" s="38" t="s">
        <v>2084</v>
      </c>
      <c r="D37" s="37" t="s">
        <v>232</v>
      </c>
      <c r="E37" s="39" t="s">
        <v>2085</v>
      </c>
      <c r="F37" s="40" t="s">
        <v>226</v>
      </c>
      <c r="G37" s="41">
        <v>87.5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2085</v>
      </c>
      <c r="F38" s="46"/>
      <c r="G38" s="46"/>
      <c r="H38" s="46"/>
      <c r="I38" s="46"/>
      <c r="J38" s="47"/>
    </row>
    <row r="39" ht="30">
      <c r="A39" s="37" t="s">
        <v>200</v>
      </c>
      <c r="B39" s="45"/>
      <c r="C39" s="46"/>
      <c r="D39" s="46"/>
      <c r="E39" s="48" t="s">
        <v>2086</v>
      </c>
      <c r="F39" s="46"/>
      <c r="G39" s="46"/>
      <c r="H39" s="46"/>
      <c r="I39" s="46"/>
      <c r="J39" s="47"/>
    </row>
    <row r="40">
      <c r="A40" s="37" t="s">
        <v>202</v>
      </c>
      <c r="B40" s="45"/>
      <c r="C40" s="46"/>
      <c r="D40" s="46"/>
      <c r="E40" s="39" t="s">
        <v>1027</v>
      </c>
      <c r="F40" s="46"/>
      <c r="G40" s="46"/>
      <c r="H40" s="46"/>
      <c r="I40" s="46"/>
      <c r="J40" s="47"/>
    </row>
    <row r="41">
      <c r="A41" s="31" t="s">
        <v>190</v>
      </c>
      <c r="B41" s="32"/>
      <c r="C41" s="33" t="s">
        <v>2087</v>
      </c>
      <c r="D41" s="34"/>
      <c r="E41" s="31" t="s">
        <v>2088</v>
      </c>
      <c r="F41" s="34"/>
      <c r="G41" s="34"/>
      <c r="H41" s="34"/>
      <c r="I41" s="35">
        <f>SUMIFS(I42:I93,A42:A93,"P")</f>
        <v>0</v>
      </c>
      <c r="J41" s="36"/>
    </row>
    <row r="42">
      <c r="A42" s="37" t="s">
        <v>193</v>
      </c>
      <c r="B42" s="37">
        <v>8</v>
      </c>
      <c r="C42" s="38" t="s">
        <v>2089</v>
      </c>
      <c r="D42" s="37" t="s">
        <v>232</v>
      </c>
      <c r="E42" s="39" t="s">
        <v>2090</v>
      </c>
      <c r="F42" s="40" t="s">
        <v>292</v>
      </c>
      <c r="G42" s="41">
        <v>20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2090</v>
      </c>
      <c r="F43" s="46"/>
      <c r="G43" s="46"/>
      <c r="H43" s="46"/>
      <c r="I43" s="46"/>
      <c r="J43" s="47"/>
    </row>
    <row r="44" ht="30">
      <c r="A44" s="37" t="s">
        <v>200</v>
      </c>
      <c r="B44" s="45"/>
      <c r="C44" s="46"/>
      <c r="D44" s="46"/>
      <c r="E44" s="48" t="s">
        <v>2091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1027</v>
      </c>
      <c r="F45" s="46"/>
      <c r="G45" s="46"/>
      <c r="H45" s="46"/>
      <c r="I45" s="46"/>
      <c r="J45" s="47"/>
    </row>
    <row r="46">
      <c r="A46" s="37" t="s">
        <v>193</v>
      </c>
      <c r="B46" s="37">
        <v>9</v>
      </c>
      <c r="C46" s="38" t="s">
        <v>2092</v>
      </c>
      <c r="D46" s="37" t="s">
        <v>232</v>
      </c>
      <c r="E46" s="39" t="s">
        <v>2093</v>
      </c>
      <c r="F46" s="40" t="s">
        <v>197</v>
      </c>
      <c r="G46" s="41">
        <v>200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2093</v>
      </c>
      <c r="F47" s="46"/>
      <c r="G47" s="46"/>
      <c r="H47" s="46"/>
      <c r="I47" s="46"/>
      <c r="J47" s="47"/>
    </row>
    <row r="48" ht="30">
      <c r="A48" s="37" t="s">
        <v>200</v>
      </c>
      <c r="B48" s="45"/>
      <c r="C48" s="46"/>
      <c r="D48" s="46"/>
      <c r="E48" s="48" t="s">
        <v>2094</v>
      </c>
      <c r="F48" s="46"/>
      <c r="G48" s="46"/>
      <c r="H48" s="46"/>
      <c r="I48" s="46"/>
      <c r="J48" s="47"/>
    </row>
    <row r="49">
      <c r="A49" s="37" t="s">
        <v>202</v>
      </c>
      <c r="B49" s="45"/>
      <c r="C49" s="46"/>
      <c r="D49" s="46"/>
      <c r="E49" s="39" t="s">
        <v>1027</v>
      </c>
      <c r="F49" s="46"/>
      <c r="G49" s="46"/>
      <c r="H49" s="46"/>
      <c r="I49" s="46"/>
      <c r="J49" s="47"/>
    </row>
    <row r="50">
      <c r="A50" s="37" t="s">
        <v>193</v>
      </c>
      <c r="B50" s="37">
        <v>10</v>
      </c>
      <c r="C50" s="38" t="s">
        <v>2095</v>
      </c>
      <c r="D50" s="37" t="s">
        <v>232</v>
      </c>
      <c r="E50" s="39" t="s">
        <v>2096</v>
      </c>
      <c r="F50" s="40" t="s">
        <v>197</v>
      </c>
      <c r="G50" s="41">
        <v>180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2096</v>
      </c>
      <c r="F51" s="46"/>
      <c r="G51" s="46"/>
      <c r="H51" s="46"/>
      <c r="I51" s="46"/>
      <c r="J51" s="47"/>
    </row>
    <row r="52" ht="30">
      <c r="A52" s="37" t="s">
        <v>200</v>
      </c>
      <c r="B52" s="45"/>
      <c r="C52" s="46"/>
      <c r="D52" s="46"/>
      <c r="E52" s="48" t="s">
        <v>2097</v>
      </c>
      <c r="F52" s="46"/>
      <c r="G52" s="46"/>
      <c r="H52" s="46"/>
      <c r="I52" s="46"/>
      <c r="J52" s="47"/>
    </row>
    <row r="53">
      <c r="A53" s="37" t="s">
        <v>202</v>
      </c>
      <c r="B53" s="45"/>
      <c r="C53" s="46"/>
      <c r="D53" s="46"/>
      <c r="E53" s="39" t="s">
        <v>1027</v>
      </c>
      <c r="F53" s="46"/>
      <c r="G53" s="46"/>
      <c r="H53" s="46"/>
      <c r="I53" s="46"/>
      <c r="J53" s="47"/>
    </row>
    <row r="54">
      <c r="A54" s="37" t="s">
        <v>193</v>
      </c>
      <c r="B54" s="37">
        <v>11</v>
      </c>
      <c r="C54" s="38" t="s">
        <v>2098</v>
      </c>
      <c r="D54" s="37" t="s">
        <v>232</v>
      </c>
      <c r="E54" s="39" t="s">
        <v>2099</v>
      </c>
      <c r="F54" s="40" t="s">
        <v>197</v>
      </c>
      <c r="G54" s="41">
        <v>50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2099</v>
      </c>
      <c r="F55" s="46"/>
      <c r="G55" s="46"/>
      <c r="H55" s="46"/>
      <c r="I55" s="46"/>
      <c r="J55" s="47"/>
    </row>
    <row r="56" ht="30">
      <c r="A56" s="37" t="s">
        <v>200</v>
      </c>
      <c r="B56" s="45"/>
      <c r="C56" s="46"/>
      <c r="D56" s="46"/>
      <c r="E56" s="48" t="s">
        <v>2100</v>
      </c>
      <c r="F56" s="46"/>
      <c r="G56" s="46"/>
      <c r="H56" s="46"/>
      <c r="I56" s="46"/>
      <c r="J56" s="47"/>
    </row>
    <row r="57">
      <c r="A57" s="37" t="s">
        <v>202</v>
      </c>
      <c r="B57" s="45"/>
      <c r="C57" s="46"/>
      <c r="D57" s="46"/>
      <c r="E57" s="39" t="s">
        <v>1027</v>
      </c>
      <c r="F57" s="46"/>
      <c r="G57" s="46"/>
      <c r="H57" s="46"/>
      <c r="I57" s="46"/>
      <c r="J57" s="47"/>
    </row>
    <row r="58">
      <c r="A58" s="37" t="s">
        <v>193</v>
      </c>
      <c r="B58" s="37">
        <v>12</v>
      </c>
      <c r="C58" s="38" t="s">
        <v>2101</v>
      </c>
      <c r="D58" s="37" t="s">
        <v>232</v>
      </c>
      <c r="E58" s="39" t="s">
        <v>2102</v>
      </c>
      <c r="F58" s="40" t="s">
        <v>197</v>
      </c>
      <c r="G58" s="41">
        <v>220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2102</v>
      </c>
      <c r="F59" s="46"/>
      <c r="G59" s="46"/>
      <c r="H59" s="46"/>
      <c r="I59" s="46"/>
      <c r="J59" s="47"/>
    </row>
    <row r="60" ht="30">
      <c r="A60" s="37" t="s">
        <v>200</v>
      </c>
      <c r="B60" s="45"/>
      <c r="C60" s="46"/>
      <c r="D60" s="46"/>
      <c r="E60" s="48" t="s">
        <v>2103</v>
      </c>
      <c r="F60" s="46"/>
      <c r="G60" s="46"/>
      <c r="H60" s="46"/>
      <c r="I60" s="46"/>
      <c r="J60" s="47"/>
    </row>
    <row r="61">
      <c r="A61" s="37" t="s">
        <v>202</v>
      </c>
      <c r="B61" s="45"/>
      <c r="C61" s="46"/>
      <c r="D61" s="46"/>
      <c r="E61" s="39" t="s">
        <v>1027</v>
      </c>
      <c r="F61" s="46"/>
      <c r="G61" s="46"/>
      <c r="H61" s="46"/>
      <c r="I61" s="46"/>
      <c r="J61" s="47"/>
    </row>
    <row r="62">
      <c r="A62" s="37" t="s">
        <v>193</v>
      </c>
      <c r="B62" s="37">
        <v>13</v>
      </c>
      <c r="C62" s="38" t="s">
        <v>2104</v>
      </c>
      <c r="D62" s="37" t="s">
        <v>232</v>
      </c>
      <c r="E62" s="39" t="s">
        <v>2105</v>
      </c>
      <c r="F62" s="40" t="s">
        <v>197</v>
      </c>
      <c r="G62" s="41">
        <v>520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2105</v>
      </c>
      <c r="F63" s="46"/>
      <c r="G63" s="46"/>
      <c r="H63" s="46"/>
      <c r="I63" s="46"/>
      <c r="J63" s="47"/>
    </row>
    <row r="64" ht="30">
      <c r="A64" s="37" t="s">
        <v>200</v>
      </c>
      <c r="B64" s="45"/>
      <c r="C64" s="46"/>
      <c r="D64" s="46"/>
      <c r="E64" s="48" t="s">
        <v>2106</v>
      </c>
      <c r="F64" s="46"/>
      <c r="G64" s="46"/>
      <c r="H64" s="46"/>
      <c r="I64" s="46"/>
      <c r="J64" s="47"/>
    </row>
    <row r="65">
      <c r="A65" s="37" t="s">
        <v>202</v>
      </c>
      <c r="B65" s="45"/>
      <c r="C65" s="46"/>
      <c r="D65" s="46"/>
      <c r="E65" s="39" t="s">
        <v>1027</v>
      </c>
      <c r="F65" s="46"/>
      <c r="G65" s="46"/>
      <c r="H65" s="46"/>
      <c r="I65" s="46"/>
      <c r="J65" s="47"/>
    </row>
    <row r="66" ht="30">
      <c r="A66" s="37" t="s">
        <v>193</v>
      </c>
      <c r="B66" s="37">
        <v>14</v>
      </c>
      <c r="C66" s="38" t="s">
        <v>2107</v>
      </c>
      <c r="D66" s="37" t="s">
        <v>232</v>
      </c>
      <c r="E66" s="39" t="s">
        <v>2108</v>
      </c>
      <c r="F66" s="40" t="s">
        <v>197</v>
      </c>
      <c r="G66" s="41">
        <v>50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2108</v>
      </c>
      <c r="F67" s="46"/>
      <c r="G67" s="46"/>
      <c r="H67" s="46"/>
      <c r="I67" s="46"/>
      <c r="J67" s="47"/>
    </row>
    <row r="68" ht="30">
      <c r="A68" s="37" t="s">
        <v>200</v>
      </c>
      <c r="B68" s="45"/>
      <c r="C68" s="46"/>
      <c r="D68" s="46"/>
      <c r="E68" s="48" t="s">
        <v>2100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1027</v>
      </c>
      <c r="F69" s="46"/>
      <c r="G69" s="46"/>
      <c r="H69" s="46"/>
      <c r="I69" s="46"/>
      <c r="J69" s="47"/>
    </row>
    <row r="70" ht="30">
      <c r="A70" s="37" t="s">
        <v>193</v>
      </c>
      <c r="B70" s="37">
        <v>15</v>
      </c>
      <c r="C70" s="38" t="s">
        <v>2109</v>
      </c>
      <c r="D70" s="37" t="s">
        <v>232</v>
      </c>
      <c r="E70" s="39" t="s">
        <v>2110</v>
      </c>
      <c r="F70" s="40" t="s">
        <v>197</v>
      </c>
      <c r="G70" s="41">
        <v>200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2110</v>
      </c>
      <c r="F71" s="46"/>
      <c r="G71" s="46"/>
      <c r="H71" s="46"/>
      <c r="I71" s="46"/>
      <c r="J71" s="47"/>
    </row>
    <row r="72" ht="30">
      <c r="A72" s="37" t="s">
        <v>200</v>
      </c>
      <c r="B72" s="45"/>
      <c r="C72" s="46"/>
      <c r="D72" s="46"/>
      <c r="E72" s="48" t="s">
        <v>2094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1027</v>
      </c>
      <c r="F73" s="46"/>
      <c r="G73" s="46"/>
      <c r="H73" s="46"/>
      <c r="I73" s="46"/>
      <c r="J73" s="47"/>
    </row>
    <row r="74" ht="30">
      <c r="A74" s="37" t="s">
        <v>193</v>
      </c>
      <c r="B74" s="37">
        <v>16</v>
      </c>
      <c r="C74" s="38" t="s">
        <v>2111</v>
      </c>
      <c r="D74" s="37" t="s">
        <v>232</v>
      </c>
      <c r="E74" s="39" t="s">
        <v>2112</v>
      </c>
      <c r="F74" s="40" t="s">
        <v>197</v>
      </c>
      <c r="G74" s="41">
        <v>180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2112</v>
      </c>
      <c r="F75" s="46"/>
      <c r="G75" s="46"/>
      <c r="H75" s="46"/>
      <c r="I75" s="46"/>
      <c r="J75" s="47"/>
    </row>
    <row r="76" ht="30">
      <c r="A76" s="37" t="s">
        <v>200</v>
      </c>
      <c r="B76" s="45"/>
      <c r="C76" s="46"/>
      <c r="D76" s="46"/>
      <c r="E76" s="48" t="s">
        <v>2097</v>
      </c>
      <c r="F76" s="46"/>
      <c r="G76" s="46"/>
      <c r="H76" s="46"/>
      <c r="I76" s="46"/>
      <c r="J76" s="47"/>
    </row>
    <row r="77">
      <c r="A77" s="37" t="s">
        <v>202</v>
      </c>
      <c r="B77" s="45"/>
      <c r="C77" s="46"/>
      <c r="D77" s="46"/>
      <c r="E77" s="39" t="s">
        <v>1027</v>
      </c>
      <c r="F77" s="46"/>
      <c r="G77" s="46"/>
      <c r="H77" s="46"/>
      <c r="I77" s="46"/>
      <c r="J77" s="47"/>
    </row>
    <row r="78" ht="30">
      <c r="A78" s="37" t="s">
        <v>193</v>
      </c>
      <c r="B78" s="37">
        <v>17</v>
      </c>
      <c r="C78" s="38" t="s">
        <v>2113</v>
      </c>
      <c r="D78" s="37" t="s">
        <v>232</v>
      </c>
      <c r="E78" s="39" t="s">
        <v>2114</v>
      </c>
      <c r="F78" s="40" t="s">
        <v>292</v>
      </c>
      <c r="G78" s="41">
        <v>20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2114</v>
      </c>
      <c r="F79" s="46"/>
      <c r="G79" s="46"/>
      <c r="H79" s="46"/>
      <c r="I79" s="46"/>
      <c r="J79" s="47"/>
    </row>
    <row r="80" ht="30">
      <c r="A80" s="37" t="s">
        <v>200</v>
      </c>
      <c r="B80" s="45"/>
      <c r="C80" s="46"/>
      <c r="D80" s="46"/>
      <c r="E80" s="48" t="s">
        <v>2091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1027</v>
      </c>
      <c r="F81" s="46"/>
      <c r="G81" s="46"/>
      <c r="H81" s="46"/>
      <c r="I81" s="46"/>
      <c r="J81" s="47"/>
    </row>
    <row r="82">
      <c r="A82" s="37" t="s">
        <v>193</v>
      </c>
      <c r="B82" s="37">
        <v>18</v>
      </c>
      <c r="C82" s="38" t="s">
        <v>2115</v>
      </c>
      <c r="D82" s="37" t="s">
        <v>232</v>
      </c>
      <c r="E82" s="39" t="s">
        <v>2116</v>
      </c>
      <c r="F82" s="40" t="s">
        <v>292</v>
      </c>
      <c r="G82" s="41">
        <v>5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2116</v>
      </c>
      <c r="F83" s="46"/>
      <c r="G83" s="46"/>
      <c r="H83" s="46"/>
      <c r="I83" s="46"/>
      <c r="J83" s="47"/>
    </row>
    <row r="84" ht="30">
      <c r="A84" s="37" t="s">
        <v>200</v>
      </c>
      <c r="B84" s="45"/>
      <c r="C84" s="46"/>
      <c r="D84" s="46"/>
      <c r="E84" s="48" t="s">
        <v>2076</v>
      </c>
      <c r="F84" s="46"/>
      <c r="G84" s="46"/>
      <c r="H84" s="46"/>
      <c r="I84" s="46"/>
      <c r="J84" s="47"/>
    </row>
    <row r="85">
      <c r="A85" s="37" t="s">
        <v>202</v>
      </c>
      <c r="B85" s="45"/>
      <c r="C85" s="46"/>
      <c r="D85" s="46"/>
      <c r="E85" s="39" t="s">
        <v>1027</v>
      </c>
      <c r="F85" s="46"/>
      <c r="G85" s="46"/>
      <c r="H85" s="46"/>
      <c r="I85" s="46"/>
      <c r="J85" s="47"/>
    </row>
    <row r="86">
      <c r="A86" s="37" t="s">
        <v>193</v>
      </c>
      <c r="B86" s="37">
        <v>19</v>
      </c>
      <c r="C86" s="38" t="s">
        <v>2117</v>
      </c>
      <c r="D86" s="37" t="s">
        <v>232</v>
      </c>
      <c r="E86" s="39" t="s">
        <v>2118</v>
      </c>
      <c r="F86" s="40" t="s">
        <v>292</v>
      </c>
      <c r="G86" s="41">
        <v>20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2118</v>
      </c>
      <c r="F87" s="46"/>
      <c r="G87" s="46"/>
      <c r="H87" s="46"/>
      <c r="I87" s="46"/>
      <c r="J87" s="47"/>
    </row>
    <row r="88" ht="30">
      <c r="A88" s="37" t="s">
        <v>200</v>
      </c>
      <c r="B88" s="45"/>
      <c r="C88" s="46"/>
      <c r="D88" s="46"/>
      <c r="E88" s="48" t="s">
        <v>2091</v>
      </c>
      <c r="F88" s="46"/>
      <c r="G88" s="46"/>
      <c r="H88" s="46"/>
      <c r="I88" s="46"/>
      <c r="J88" s="47"/>
    </row>
    <row r="89">
      <c r="A89" s="37" t="s">
        <v>202</v>
      </c>
      <c r="B89" s="45"/>
      <c r="C89" s="46"/>
      <c r="D89" s="46"/>
      <c r="E89" s="39" t="s">
        <v>1027</v>
      </c>
      <c r="F89" s="46"/>
      <c r="G89" s="46"/>
      <c r="H89" s="46"/>
      <c r="I89" s="46"/>
      <c r="J89" s="47"/>
    </row>
    <row r="90" ht="30">
      <c r="A90" s="37" t="s">
        <v>193</v>
      </c>
      <c r="B90" s="37">
        <v>20</v>
      </c>
      <c r="C90" s="38" t="s">
        <v>2119</v>
      </c>
      <c r="D90" s="37" t="s">
        <v>232</v>
      </c>
      <c r="E90" s="39" t="s">
        <v>2120</v>
      </c>
      <c r="F90" s="40" t="s">
        <v>292</v>
      </c>
      <c r="G90" s="41">
        <v>30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 ht="30">
      <c r="A91" s="37" t="s">
        <v>198</v>
      </c>
      <c r="B91" s="45"/>
      <c r="C91" s="46"/>
      <c r="D91" s="46"/>
      <c r="E91" s="39" t="s">
        <v>2120</v>
      </c>
      <c r="F91" s="46"/>
      <c r="G91" s="46"/>
      <c r="H91" s="46"/>
      <c r="I91" s="46"/>
      <c r="J91" s="47"/>
    </row>
    <row r="92" ht="30">
      <c r="A92" s="37" t="s">
        <v>200</v>
      </c>
      <c r="B92" s="45"/>
      <c r="C92" s="46"/>
      <c r="D92" s="46"/>
      <c r="E92" s="48" t="s">
        <v>2121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1027</v>
      </c>
      <c r="F93" s="46"/>
      <c r="G93" s="46"/>
      <c r="H93" s="46"/>
      <c r="I93" s="46"/>
      <c r="J93" s="47"/>
    </row>
    <row r="94">
      <c r="A94" s="31" t="s">
        <v>190</v>
      </c>
      <c r="B94" s="32"/>
      <c r="C94" s="33" t="s">
        <v>449</v>
      </c>
      <c r="D94" s="34"/>
      <c r="E94" s="31" t="s">
        <v>2122</v>
      </c>
      <c r="F94" s="34"/>
      <c r="G94" s="34"/>
      <c r="H94" s="34"/>
      <c r="I94" s="35">
        <f>SUMIFS(I95:I146,A95:A146,"P")</f>
        <v>0</v>
      </c>
      <c r="J94" s="36"/>
    </row>
    <row r="95">
      <c r="A95" s="37" t="s">
        <v>193</v>
      </c>
      <c r="B95" s="37">
        <v>21</v>
      </c>
      <c r="C95" s="38" t="s">
        <v>2123</v>
      </c>
      <c r="D95" s="37" t="s">
        <v>232</v>
      </c>
      <c r="E95" s="39" t="s">
        <v>2124</v>
      </c>
      <c r="F95" s="40" t="s">
        <v>1381</v>
      </c>
      <c r="G95" s="41">
        <v>120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2124</v>
      </c>
      <c r="F96" s="46"/>
      <c r="G96" s="46"/>
      <c r="H96" s="46"/>
      <c r="I96" s="46"/>
      <c r="J96" s="47"/>
    </row>
    <row r="97" ht="30">
      <c r="A97" s="37" t="s">
        <v>200</v>
      </c>
      <c r="B97" s="45"/>
      <c r="C97" s="46"/>
      <c r="D97" s="46"/>
      <c r="E97" s="48" t="s">
        <v>2125</v>
      </c>
      <c r="F97" s="46"/>
      <c r="G97" s="46"/>
      <c r="H97" s="46"/>
      <c r="I97" s="46"/>
      <c r="J97" s="47"/>
    </row>
    <row r="98">
      <c r="A98" s="37" t="s">
        <v>202</v>
      </c>
      <c r="B98" s="45"/>
      <c r="C98" s="46"/>
      <c r="D98" s="46"/>
      <c r="E98" s="39" t="s">
        <v>2078</v>
      </c>
      <c r="F98" s="46"/>
      <c r="G98" s="46"/>
      <c r="H98" s="46"/>
      <c r="I98" s="46"/>
      <c r="J98" s="47"/>
    </row>
    <row r="99">
      <c r="A99" s="37" t="s">
        <v>193</v>
      </c>
      <c r="B99" s="37">
        <v>22</v>
      </c>
      <c r="C99" s="38" t="s">
        <v>2126</v>
      </c>
      <c r="D99" s="37" t="s">
        <v>232</v>
      </c>
      <c r="E99" s="39" t="s">
        <v>2127</v>
      </c>
      <c r="F99" s="40" t="s">
        <v>2128</v>
      </c>
      <c r="G99" s="41">
        <v>2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2127</v>
      </c>
      <c r="F100" s="46"/>
      <c r="G100" s="46"/>
      <c r="H100" s="46"/>
      <c r="I100" s="46"/>
      <c r="J100" s="47"/>
    </row>
    <row r="101" ht="30">
      <c r="A101" s="37" t="s">
        <v>200</v>
      </c>
      <c r="B101" s="45"/>
      <c r="C101" s="46"/>
      <c r="D101" s="46"/>
      <c r="E101" s="48" t="s">
        <v>2129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2078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23</v>
      </c>
      <c r="C103" s="38" t="s">
        <v>2130</v>
      </c>
      <c r="D103" s="37" t="s">
        <v>232</v>
      </c>
      <c r="E103" s="39" t="s">
        <v>2131</v>
      </c>
      <c r="F103" s="40" t="s">
        <v>197</v>
      </c>
      <c r="G103" s="41">
        <v>550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2131</v>
      </c>
      <c r="F104" s="46"/>
      <c r="G104" s="46"/>
      <c r="H104" s="46"/>
      <c r="I104" s="46"/>
      <c r="J104" s="47"/>
    </row>
    <row r="105" ht="30">
      <c r="A105" s="37" t="s">
        <v>200</v>
      </c>
      <c r="B105" s="45"/>
      <c r="C105" s="46"/>
      <c r="D105" s="46"/>
      <c r="E105" s="48" t="s">
        <v>2132</v>
      </c>
      <c r="F105" s="46"/>
      <c r="G105" s="46"/>
      <c r="H105" s="46"/>
      <c r="I105" s="46"/>
      <c r="J105" s="47"/>
    </row>
    <row r="106">
      <c r="A106" s="37" t="s">
        <v>202</v>
      </c>
      <c r="B106" s="45"/>
      <c r="C106" s="46"/>
      <c r="D106" s="46"/>
      <c r="E106" s="39" t="s">
        <v>2078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24</v>
      </c>
      <c r="C107" s="38" t="s">
        <v>2133</v>
      </c>
      <c r="D107" s="37" t="s">
        <v>232</v>
      </c>
      <c r="E107" s="39" t="s">
        <v>2134</v>
      </c>
      <c r="F107" s="40" t="s">
        <v>197</v>
      </c>
      <c r="G107" s="41">
        <v>550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2134</v>
      </c>
      <c r="F108" s="46"/>
      <c r="G108" s="46"/>
      <c r="H108" s="46"/>
      <c r="I108" s="46"/>
      <c r="J108" s="47"/>
    </row>
    <row r="109" ht="30">
      <c r="A109" s="37" t="s">
        <v>200</v>
      </c>
      <c r="B109" s="45"/>
      <c r="C109" s="46"/>
      <c r="D109" s="46"/>
      <c r="E109" s="48" t="s">
        <v>2132</v>
      </c>
      <c r="F109" s="46"/>
      <c r="G109" s="46"/>
      <c r="H109" s="46"/>
      <c r="I109" s="46"/>
      <c r="J109" s="47"/>
    </row>
    <row r="110">
      <c r="A110" s="37" t="s">
        <v>202</v>
      </c>
      <c r="B110" s="45"/>
      <c r="C110" s="46"/>
      <c r="D110" s="46"/>
      <c r="E110" s="39" t="s">
        <v>2078</v>
      </c>
      <c r="F110" s="46"/>
      <c r="G110" s="46"/>
      <c r="H110" s="46"/>
      <c r="I110" s="46"/>
      <c r="J110" s="47"/>
    </row>
    <row r="111">
      <c r="A111" s="37" t="s">
        <v>193</v>
      </c>
      <c r="B111" s="37">
        <v>25</v>
      </c>
      <c r="C111" s="38" t="s">
        <v>2135</v>
      </c>
      <c r="D111" s="37" t="s">
        <v>232</v>
      </c>
      <c r="E111" s="39" t="s">
        <v>2136</v>
      </c>
      <c r="F111" s="40" t="s">
        <v>197</v>
      </c>
      <c r="G111" s="41">
        <v>550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39" t="s">
        <v>2136</v>
      </c>
      <c r="F112" s="46"/>
      <c r="G112" s="46"/>
      <c r="H112" s="46"/>
      <c r="I112" s="46"/>
      <c r="J112" s="47"/>
    </row>
    <row r="113" ht="30">
      <c r="A113" s="37" t="s">
        <v>200</v>
      </c>
      <c r="B113" s="45"/>
      <c r="C113" s="46"/>
      <c r="D113" s="46"/>
      <c r="E113" s="48" t="s">
        <v>2132</v>
      </c>
      <c r="F113" s="46"/>
      <c r="G113" s="46"/>
      <c r="H113" s="46"/>
      <c r="I113" s="46"/>
      <c r="J113" s="47"/>
    </row>
    <row r="114">
      <c r="A114" s="37" t="s">
        <v>202</v>
      </c>
      <c r="B114" s="45"/>
      <c r="C114" s="46"/>
      <c r="D114" s="46"/>
      <c r="E114" s="39" t="s">
        <v>2078</v>
      </c>
      <c r="F114" s="46"/>
      <c r="G114" s="46"/>
      <c r="H114" s="46"/>
      <c r="I114" s="46"/>
      <c r="J114" s="47"/>
    </row>
    <row r="115">
      <c r="A115" s="37" t="s">
        <v>193</v>
      </c>
      <c r="B115" s="37">
        <v>26</v>
      </c>
      <c r="C115" s="38" t="s">
        <v>2137</v>
      </c>
      <c r="D115" s="37" t="s">
        <v>232</v>
      </c>
      <c r="E115" s="39" t="s">
        <v>2138</v>
      </c>
      <c r="F115" s="40" t="s">
        <v>292</v>
      </c>
      <c r="G115" s="41">
        <v>12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2138</v>
      </c>
      <c r="F116" s="46"/>
      <c r="G116" s="46"/>
      <c r="H116" s="46"/>
      <c r="I116" s="46"/>
      <c r="J116" s="47"/>
    </row>
    <row r="117" ht="30">
      <c r="A117" s="37" t="s">
        <v>200</v>
      </c>
      <c r="B117" s="45"/>
      <c r="C117" s="46"/>
      <c r="D117" s="46"/>
      <c r="E117" s="48" t="s">
        <v>2139</v>
      </c>
      <c r="F117" s="46"/>
      <c r="G117" s="46"/>
      <c r="H117" s="46"/>
      <c r="I117" s="46"/>
      <c r="J117" s="47"/>
    </row>
    <row r="118">
      <c r="A118" s="37" t="s">
        <v>202</v>
      </c>
      <c r="B118" s="45"/>
      <c r="C118" s="46"/>
      <c r="D118" s="46"/>
      <c r="E118" s="39" t="s">
        <v>1027</v>
      </c>
      <c r="F118" s="46"/>
      <c r="G118" s="46"/>
      <c r="H118" s="46"/>
      <c r="I118" s="46"/>
      <c r="J118" s="47"/>
    </row>
    <row r="119">
      <c r="A119" s="37" t="s">
        <v>193</v>
      </c>
      <c r="B119" s="37">
        <v>27</v>
      </c>
      <c r="C119" s="38" t="s">
        <v>2140</v>
      </c>
      <c r="D119" s="37" t="s">
        <v>232</v>
      </c>
      <c r="E119" s="39" t="s">
        <v>2141</v>
      </c>
      <c r="F119" s="40" t="s">
        <v>292</v>
      </c>
      <c r="G119" s="41">
        <v>12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39" t="s">
        <v>2141</v>
      </c>
      <c r="F120" s="46"/>
      <c r="G120" s="46"/>
      <c r="H120" s="46"/>
      <c r="I120" s="46"/>
      <c r="J120" s="47"/>
    </row>
    <row r="121" ht="30">
      <c r="A121" s="37" t="s">
        <v>200</v>
      </c>
      <c r="B121" s="45"/>
      <c r="C121" s="46"/>
      <c r="D121" s="46"/>
      <c r="E121" s="48" t="s">
        <v>2139</v>
      </c>
      <c r="F121" s="46"/>
      <c r="G121" s="46"/>
      <c r="H121" s="46"/>
      <c r="I121" s="46"/>
      <c r="J121" s="47"/>
    </row>
    <row r="122">
      <c r="A122" s="37" t="s">
        <v>202</v>
      </c>
      <c r="B122" s="45"/>
      <c r="C122" s="46"/>
      <c r="D122" s="46"/>
      <c r="E122" s="39" t="s">
        <v>1027</v>
      </c>
      <c r="F122" s="46"/>
      <c r="G122" s="46"/>
      <c r="H122" s="46"/>
      <c r="I122" s="46"/>
      <c r="J122" s="47"/>
    </row>
    <row r="123">
      <c r="A123" s="37" t="s">
        <v>193</v>
      </c>
      <c r="B123" s="37">
        <v>28</v>
      </c>
      <c r="C123" s="38" t="s">
        <v>2142</v>
      </c>
      <c r="D123" s="37" t="s">
        <v>232</v>
      </c>
      <c r="E123" s="39" t="s">
        <v>2143</v>
      </c>
      <c r="F123" s="40" t="s">
        <v>292</v>
      </c>
      <c r="G123" s="41">
        <v>4</v>
      </c>
      <c r="H123" s="42">
        <v>0</v>
      </c>
      <c r="I123" s="43">
        <f>ROUND(G123*H123,P4)</f>
        <v>0</v>
      </c>
      <c r="J123" s="37"/>
      <c r="O123" s="44">
        <f>I123*0.21</f>
        <v>0</v>
      </c>
      <c r="P123">
        <v>3</v>
      </c>
    </row>
    <row r="124">
      <c r="A124" s="37" t="s">
        <v>198</v>
      </c>
      <c r="B124" s="45"/>
      <c r="C124" s="46"/>
      <c r="D124" s="46"/>
      <c r="E124" s="39" t="s">
        <v>2143</v>
      </c>
      <c r="F124" s="46"/>
      <c r="G124" s="46"/>
      <c r="H124" s="46"/>
      <c r="I124" s="46"/>
      <c r="J124" s="47"/>
    </row>
    <row r="125" ht="30">
      <c r="A125" s="37" t="s">
        <v>200</v>
      </c>
      <c r="B125" s="45"/>
      <c r="C125" s="46"/>
      <c r="D125" s="46"/>
      <c r="E125" s="48" t="s">
        <v>2081</v>
      </c>
      <c r="F125" s="46"/>
      <c r="G125" s="46"/>
      <c r="H125" s="46"/>
      <c r="I125" s="46"/>
      <c r="J125" s="47"/>
    </row>
    <row r="126">
      <c r="A126" s="37" t="s">
        <v>202</v>
      </c>
      <c r="B126" s="45"/>
      <c r="C126" s="46"/>
      <c r="D126" s="46"/>
      <c r="E126" s="39" t="s">
        <v>1027</v>
      </c>
      <c r="F126" s="46"/>
      <c r="G126" s="46"/>
      <c r="H126" s="46"/>
      <c r="I126" s="46"/>
      <c r="J126" s="47"/>
    </row>
    <row r="127">
      <c r="A127" s="37" t="s">
        <v>193</v>
      </c>
      <c r="B127" s="37">
        <v>29</v>
      </c>
      <c r="C127" s="38" t="s">
        <v>2144</v>
      </c>
      <c r="D127" s="37" t="s">
        <v>232</v>
      </c>
      <c r="E127" s="39" t="s">
        <v>2145</v>
      </c>
      <c r="F127" s="40" t="s">
        <v>292</v>
      </c>
      <c r="G127" s="41">
        <v>4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39" t="s">
        <v>2145</v>
      </c>
      <c r="F128" s="46"/>
      <c r="G128" s="46"/>
      <c r="H128" s="46"/>
      <c r="I128" s="46"/>
      <c r="J128" s="47"/>
    </row>
    <row r="129" ht="30">
      <c r="A129" s="37" t="s">
        <v>200</v>
      </c>
      <c r="B129" s="45"/>
      <c r="C129" s="46"/>
      <c r="D129" s="46"/>
      <c r="E129" s="48" t="s">
        <v>2081</v>
      </c>
      <c r="F129" s="46"/>
      <c r="G129" s="46"/>
      <c r="H129" s="46"/>
      <c r="I129" s="46"/>
      <c r="J129" s="47"/>
    </row>
    <row r="130">
      <c r="A130" s="37" t="s">
        <v>202</v>
      </c>
      <c r="B130" s="45"/>
      <c r="C130" s="46"/>
      <c r="D130" s="46"/>
      <c r="E130" s="39" t="s">
        <v>1027</v>
      </c>
      <c r="F130" s="46"/>
      <c r="G130" s="46"/>
      <c r="H130" s="46"/>
      <c r="I130" s="46"/>
      <c r="J130" s="47"/>
    </row>
    <row r="131">
      <c r="A131" s="37" t="s">
        <v>193</v>
      </c>
      <c r="B131" s="37">
        <v>30</v>
      </c>
      <c r="C131" s="38" t="s">
        <v>2146</v>
      </c>
      <c r="D131" s="37" t="s">
        <v>232</v>
      </c>
      <c r="E131" s="39" t="s">
        <v>2147</v>
      </c>
      <c r="F131" s="40" t="s">
        <v>292</v>
      </c>
      <c r="G131" s="41">
        <v>8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2147</v>
      </c>
      <c r="F132" s="46"/>
      <c r="G132" s="46"/>
      <c r="H132" s="46"/>
      <c r="I132" s="46"/>
      <c r="J132" s="47"/>
    </row>
    <row r="133" ht="30">
      <c r="A133" s="37" t="s">
        <v>200</v>
      </c>
      <c r="B133" s="45"/>
      <c r="C133" s="46"/>
      <c r="D133" s="46"/>
      <c r="E133" s="48" t="s">
        <v>2148</v>
      </c>
      <c r="F133" s="46"/>
      <c r="G133" s="46"/>
      <c r="H133" s="46"/>
      <c r="I133" s="46"/>
      <c r="J133" s="47"/>
    </row>
    <row r="134">
      <c r="A134" s="37" t="s">
        <v>202</v>
      </c>
      <c r="B134" s="45"/>
      <c r="C134" s="46"/>
      <c r="D134" s="46"/>
      <c r="E134" s="39" t="s">
        <v>1027</v>
      </c>
      <c r="F134" s="46"/>
      <c r="G134" s="46"/>
      <c r="H134" s="46"/>
      <c r="I134" s="46"/>
      <c r="J134" s="47"/>
    </row>
    <row r="135">
      <c r="A135" s="37" t="s">
        <v>193</v>
      </c>
      <c r="B135" s="37">
        <v>31</v>
      </c>
      <c r="C135" s="38" t="s">
        <v>2149</v>
      </c>
      <c r="D135" s="37" t="s">
        <v>232</v>
      </c>
      <c r="E135" s="39" t="s">
        <v>2150</v>
      </c>
      <c r="F135" s="40" t="s">
        <v>292</v>
      </c>
      <c r="G135" s="41">
        <v>8</v>
      </c>
      <c r="H135" s="42">
        <v>0</v>
      </c>
      <c r="I135" s="43">
        <f>ROUND(G135*H135,P4)</f>
        <v>0</v>
      </c>
      <c r="J135" s="37"/>
      <c r="O135" s="44">
        <f>I135*0.21</f>
        <v>0</v>
      </c>
      <c r="P135">
        <v>3</v>
      </c>
    </row>
    <row r="136">
      <c r="A136" s="37" t="s">
        <v>198</v>
      </c>
      <c r="B136" s="45"/>
      <c r="C136" s="46"/>
      <c r="D136" s="46"/>
      <c r="E136" s="39" t="s">
        <v>2150</v>
      </c>
      <c r="F136" s="46"/>
      <c r="G136" s="46"/>
      <c r="H136" s="46"/>
      <c r="I136" s="46"/>
      <c r="J136" s="47"/>
    </row>
    <row r="137" ht="30">
      <c r="A137" s="37" t="s">
        <v>200</v>
      </c>
      <c r="B137" s="45"/>
      <c r="C137" s="46"/>
      <c r="D137" s="46"/>
      <c r="E137" s="48" t="s">
        <v>2148</v>
      </c>
      <c r="F137" s="46"/>
      <c r="G137" s="46"/>
      <c r="H137" s="46"/>
      <c r="I137" s="46"/>
      <c r="J137" s="47"/>
    </row>
    <row r="138">
      <c r="A138" s="37" t="s">
        <v>202</v>
      </c>
      <c r="B138" s="45"/>
      <c r="C138" s="46"/>
      <c r="D138" s="46"/>
      <c r="E138" s="39" t="s">
        <v>1027</v>
      </c>
      <c r="F138" s="46"/>
      <c r="G138" s="46"/>
      <c r="H138" s="46"/>
      <c r="I138" s="46"/>
      <c r="J138" s="47"/>
    </row>
    <row r="139">
      <c r="A139" s="37" t="s">
        <v>193</v>
      </c>
      <c r="B139" s="37">
        <v>32</v>
      </c>
      <c r="C139" s="38" t="s">
        <v>2151</v>
      </c>
      <c r="D139" s="37" t="s">
        <v>232</v>
      </c>
      <c r="E139" s="39" t="s">
        <v>2152</v>
      </c>
      <c r="F139" s="40" t="s">
        <v>2153</v>
      </c>
      <c r="G139" s="41">
        <v>156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39" t="s">
        <v>2152</v>
      </c>
      <c r="F140" s="46"/>
      <c r="G140" s="46"/>
      <c r="H140" s="46"/>
      <c r="I140" s="46"/>
      <c r="J140" s="47"/>
    </row>
    <row r="141" ht="30">
      <c r="A141" s="37" t="s">
        <v>200</v>
      </c>
      <c r="B141" s="45"/>
      <c r="C141" s="46"/>
      <c r="D141" s="46"/>
      <c r="E141" s="48" t="s">
        <v>2154</v>
      </c>
      <c r="F141" s="46"/>
      <c r="G141" s="46"/>
      <c r="H141" s="46"/>
      <c r="I141" s="46"/>
      <c r="J141" s="47"/>
    </row>
    <row r="142">
      <c r="A142" s="37" t="s">
        <v>202</v>
      </c>
      <c r="B142" s="45"/>
      <c r="C142" s="46"/>
      <c r="D142" s="46"/>
      <c r="E142" s="39" t="s">
        <v>2078</v>
      </c>
      <c r="F142" s="46"/>
      <c r="G142" s="46"/>
      <c r="H142" s="46"/>
      <c r="I142" s="46"/>
      <c r="J142" s="47"/>
    </row>
    <row r="143">
      <c r="A143" s="37" t="s">
        <v>193</v>
      </c>
      <c r="B143" s="37">
        <v>33</v>
      </c>
      <c r="C143" s="38" t="s">
        <v>2155</v>
      </c>
      <c r="D143" s="37" t="s">
        <v>232</v>
      </c>
      <c r="E143" s="39" t="s">
        <v>2156</v>
      </c>
      <c r="F143" s="40" t="s">
        <v>2153</v>
      </c>
      <c r="G143" s="41">
        <v>156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2156</v>
      </c>
      <c r="F144" s="46"/>
      <c r="G144" s="46"/>
      <c r="H144" s="46"/>
      <c r="I144" s="46"/>
      <c r="J144" s="47"/>
    </row>
    <row r="145" ht="30">
      <c r="A145" s="37" t="s">
        <v>200</v>
      </c>
      <c r="B145" s="45"/>
      <c r="C145" s="46"/>
      <c r="D145" s="46"/>
      <c r="E145" s="48" t="s">
        <v>2154</v>
      </c>
      <c r="F145" s="46"/>
      <c r="G145" s="46"/>
      <c r="H145" s="46"/>
      <c r="I145" s="46"/>
      <c r="J145" s="47"/>
    </row>
    <row r="146">
      <c r="A146" s="37" t="s">
        <v>202</v>
      </c>
      <c r="B146" s="45"/>
      <c r="C146" s="46"/>
      <c r="D146" s="46"/>
      <c r="E146" s="39" t="s">
        <v>2078</v>
      </c>
      <c r="F146" s="46"/>
      <c r="G146" s="46"/>
      <c r="H146" s="46"/>
      <c r="I146" s="46"/>
      <c r="J146" s="47"/>
    </row>
    <row r="147">
      <c r="A147" s="31" t="s">
        <v>190</v>
      </c>
      <c r="B147" s="32"/>
      <c r="C147" s="33" t="s">
        <v>464</v>
      </c>
      <c r="D147" s="34"/>
      <c r="E147" s="31" t="s">
        <v>465</v>
      </c>
      <c r="F147" s="34"/>
      <c r="G147" s="34"/>
      <c r="H147" s="34"/>
      <c r="I147" s="35">
        <f>SUMIFS(I148:I151,A148:A151,"P")</f>
        <v>0</v>
      </c>
      <c r="J147" s="36"/>
    </row>
    <row r="148">
      <c r="A148" s="37" t="s">
        <v>193</v>
      </c>
      <c r="B148" s="37">
        <v>34</v>
      </c>
      <c r="C148" s="38" t="s">
        <v>1699</v>
      </c>
      <c r="D148" s="37" t="s">
        <v>232</v>
      </c>
      <c r="E148" s="39" t="s">
        <v>1700</v>
      </c>
      <c r="F148" s="40" t="s">
        <v>197</v>
      </c>
      <c r="G148" s="41">
        <v>250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1700</v>
      </c>
      <c r="F149" s="46"/>
      <c r="G149" s="46"/>
      <c r="H149" s="46"/>
      <c r="I149" s="46"/>
      <c r="J149" s="47"/>
    </row>
    <row r="150" ht="30">
      <c r="A150" s="37" t="s">
        <v>200</v>
      </c>
      <c r="B150" s="45"/>
      <c r="C150" s="46"/>
      <c r="D150" s="46"/>
      <c r="E150" s="48" t="s">
        <v>2157</v>
      </c>
      <c r="F150" s="46"/>
      <c r="G150" s="46"/>
      <c r="H150" s="46"/>
      <c r="I150" s="46"/>
      <c r="J150" s="47"/>
    </row>
    <row r="151">
      <c r="A151" s="37" t="s">
        <v>202</v>
      </c>
      <c r="B151" s="45"/>
      <c r="C151" s="46"/>
      <c r="D151" s="46"/>
      <c r="E151" s="39" t="s">
        <v>1027</v>
      </c>
      <c r="F151" s="46"/>
      <c r="G151" s="46"/>
      <c r="H151" s="46"/>
      <c r="I151" s="46"/>
      <c r="J151" s="47"/>
    </row>
    <row r="152">
      <c r="A152" s="31" t="s">
        <v>190</v>
      </c>
      <c r="B152" s="32"/>
      <c r="C152" s="33" t="s">
        <v>562</v>
      </c>
      <c r="D152" s="34"/>
      <c r="E152" s="31" t="s">
        <v>563</v>
      </c>
      <c r="F152" s="34"/>
      <c r="G152" s="34"/>
      <c r="H152" s="34"/>
      <c r="I152" s="35">
        <f>SUMIFS(I153:I180,A153:A180,"P")</f>
        <v>0</v>
      </c>
      <c r="J152" s="36"/>
    </row>
    <row r="153">
      <c r="A153" s="37" t="s">
        <v>193</v>
      </c>
      <c r="B153" s="37">
        <v>38</v>
      </c>
      <c r="C153" s="38" t="s">
        <v>2158</v>
      </c>
      <c r="D153" s="37" t="s">
        <v>232</v>
      </c>
      <c r="E153" s="39" t="s">
        <v>951</v>
      </c>
      <c r="F153" s="40" t="s">
        <v>234</v>
      </c>
      <c r="G153" s="41">
        <v>1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198</v>
      </c>
      <c r="B154" s="45"/>
      <c r="C154" s="46"/>
      <c r="D154" s="46"/>
      <c r="E154" s="39" t="s">
        <v>951</v>
      </c>
      <c r="F154" s="46"/>
      <c r="G154" s="46"/>
      <c r="H154" s="46"/>
      <c r="I154" s="46"/>
      <c r="J154" s="47"/>
    </row>
    <row r="155" ht="30">
      <c r="A155" s="37" t="s">
        <v>200</v>
      </c>
      <c r="B155" s="45"/>
      <c r="C155" s="46"/>
      <c r="D155" s="46"/>
      <c r="E155" s="48" t="s">
        <v>2159</v>
      </c>
      <c r="F155" s="46"/>
      <c r="G155" s="46"/>
      <c r="H155" s="46"/>
      <c r="I155" s="46"/>
      <c r="J155" s="47"/>
    </row>
    <row r="156" ht="30">
      <c r="A156" s="37" t="s">
        <v>202</v>
      </c>
      <c r="B156" s="45"/>
      <c r="C156" s="46"/>
      <c r="D156" s="46"/>
      <c r="E156" s="39" t="s">
        <v>2160</v>
      </c>
      <c r="F156" s="46"/>
      <c r="G156" s="46"/>
      <c r="H156" s="46"/>
      <c r="I156" s="46"/>
      <c r="J156" s="47"/>
    </row>
    <row r="157" ht="30">
      <c r="A157" s="37" t="s">
        <v>193</v>
      </c>
      <c r="B157" s="37">
        <v>37</v>
      </c>
      <c r="C157" s="38" t="s">
        <v>866</v>
      </c>
      <c r="D157" s="37" t="s">
        <v>232</v>
      </c>
      <c r="E157" s="39" t="s">
        <v>2161</v>
      </c>
      <c r="F157" s="40" t="s">
        <v>2162</v>
      </c>
      <c r="G157" s="41">
        <v>0.52000000000000002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198</v>
      </c>
      <c r="B158" s="45"/>
      <c r="C158" s="46"/>
      <c r="D158" s="46"/>
      <c r="E158" s="39" t="s">
        <v>2161</v>
      </c>
      <c r="F158" s="46"/>
      <c r="G158" s="46"/>
      <c r="H158" s="46"/>
      <c r="I158" s="46"/>
      <c r="J158" s="47"/>
    </row>
    <row r="159" ht="30">
      <c r="A159" s="37" t="s">
        <v>200</v>
      </c>
      <c r="B159" s="45"/>
      <c r="C159" s="46"/>
      <c r="D159" s="46"/>
      <c r="E159" s="48" t="s">
        <v>2163</v>
      </c>
      <c r="F159" s="46"/>
      <c r="G159" s="46"/>
      <c r="H159" s="46"/>
      <c r="I159" s="46"/>
      <c r="J159" s="47"/>
    </row>
    <row r="160" ht="120">
      <c r="A160" s="37" t="s">
        <v>202</v>
      </c>
      <c r="B160" s="45"/>
      <c r="C160" s="46"/>
      <c r="D160" s="46"/>
      <c r="E160" s="39" t="s">
        <v>2164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39</v>
      </c>
      <c r="C161" s="38" t="s">
        <v>2165</v>
      </c>
      <c r="D161" s="37" t="s">
        <v>232</v>
      </c>
      <c r="E161" s="39" t="s">
        <v>2166</v>
      </c>
      <c r="F161" s="40" t="s">
        <v>197</v>
      </c>
      <c r="G161" s="41">
        <v>1170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198</v>
      </c>
      <c r="B162" s="45"/>
      <c r="C162" s="46"/>
      <c r="D162" s="46"/>
      <c r="E162" s="39" t="s">
        <v>2166</v>
      </c>
      <c r="F162" s="46"/>
      <c r="G162" s="46"/>
      <c r="H162" s="46"/>
      <c r="I162" s="46"/>
      <c r="J162" s="47"/>
    </row>
    <row r="163" ht="30">
      <c r="A163" s="37" t="s">
        <v>200</v>
      </c>
      <c r="B163" s="45"/>
      <c r="C163" s="46"/>
      <c r="D163" s="46"/>
      <c r="E163" s="48" t="s">
        <v>2167</v>
      </c>
      <c r="F163" s="46"/>
      <c r="G163" s="46"/>
      <c r="H163" s="46"/>
      <c r="I163" s="46"/>
      <c r="J163" s="47"/>
    </row>
    <row r="164" ht="30">
      <c r="A164" s="37" t="s">
        <v>202</v>
      </c>
      <c r="B164" s="45"/>
      <c r="C164" s="46"/>
      <c r="D164" s="46"/>
      <c r="E164" s="39" t="s">
        <v>2168</v>
      </c>
      <c r="F164" s="46"/>
      <c r="G164" s="46"/>
      <c r="H164" s="46"/>
      <c r="I164" s="46"/>
      <c r="J164" s="47"/>
    </row>
    <row r="165" ht="45">
      <c r="A165" s="37" t="s">
        <v>193</v>
      </c>
      <c r="B165" s="37">
        <v>40</v>
      </c>
      <c r="C165" s="38" t="s">
        <v>2169</v>
      </c>
      <c r="D165" s="37" t="s">
        <v>232</v>
      </c>
      <c r="E165" s="39" t="s">
        <v>2170</v>
      </c>
      <c r="F165" s="40" t="s">
        <v>213</v>
      </c>
      <c r="G165" s="41">
        <v>22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45">
      <c r="A166" s="37" t="s">
        <v>198</v>
      </c>
      <c r="B166" s="45"/>
      <c r="C166" s="46"/>
      <c r="D166" s="46"/>
      <c r="E166" s="39" t="s">
        <v>2170</v>
      </c>
      <c r="F166" s="46"/>
      <c r="G166" s="46"/>
      <c r="H166" s="46"/>
      <c r="I166" s="46"/>
      <c r="J166" s="47"/>
    </row>
    <row r="167" ht="30">
      <c r="A167" s="37" t="s">
        <v>200</v>
      </c>
      <c r="B167" s="45"/>
      <c r="C167" s="46"/>
      <c r="D167" s="46"/>
      <c r="E167" s="48" t="s">
        <v>2077</v>
      </c>
      <c r="F167" s="46"/>
      <c r="G167" s="46"/>
      <c r="H167" s="46"/>
      <c r="I167" s="46"/>
      <c r="J167" s="47"/>
    </row>
    <row r="168" ht="409.5">
      <c r="A168" s="37" t="s">
        <v>202</v>
      </c>
      <c r="B168" s="45"/>
      <c r="C168" s="46"/>
      <c r="D168" s="46"/>
      <c r="E168" s="39" t="s">
        <v>2171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41</v>
      </c>
      <c r="C169" s="38" t="s">
        <v>2172</v>
      </c>
      <c r="D169" s="37" t="s">
        <v>232</v>
      </c>
      <c r="E169" s="39" t="s">
        <v>2173</v>
      </c>
      <c r="F169" s="40" t="s">
        <v>292</v>
      </c>
      <c r="G169" s="41">
        <v>10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198</v>
      </c>
      <c r="B170" s="45"/>
      <c r="C170" s="46"/>
      <c r="D170" s="46"/>
      <c r="E170" s="39" t="s">
        <v>2173</v>
      </c>
      <c r="F170" s="46"/>
      <c r="G170" s="46"/>
      <c r="H170" s="46"/>
      <c r="I170" s="46"/>
      <c r="J170" s="47"/>
    </row>
    <row r="171" ht="30">
      <c r="A171" s="37" t="s">
        <v>200</v>
      </c>
      <c r="B171" s="45"/>
      <c r="C171" s="46"/>
      <c r="D171" s="46"/>
      <c r="E171" s="48" t="s">
        <v>2174</v>
      </c>
      <c r="F171" s="46"/>
      <c r="G171" s="46"/>
      <c r="H171" s="46"/>
      <c r="I171" s="46"/>
      <c r="J171" s="47"/>
    </row>
    <row r="172" ht="90">
      <c r="A172" s="37" t="s">
        <v>202</v>
      </c>
      <c r="B172" s="45"/>
      <c r="C172" s="46"/>
      <c r="D172" s="46"/>
      <c r="E172" s="39" t="s">
        <v>2175</v>
      </c>
      <c r="F172" s="46"/>
      <c r="G172" s="46"/>
      <c r="H172" s="46"/>
      <c r="I172" s="46"/>
      <c r="J172" s="47"/>
    </row>
    <row r="173">
      <c r="A173" s="37" t="s">
        <v>193</v>
      </c>
      <c r="B173" s="37">
        <v>42</v>
      </c>
      <c r="C173" s="38" t="s">
        <v>2176</v>
      </c>
      <c r="D173" s="37" t="s">
        <v>232</v>
      </c>
      <c r="E173" s="39" t="s">
        <v>2177</v>
      </c>
      <c r="F173" s="40" t="s">
        <v>2162</v>
      </c>
      <c r="G173" s="41">
        <v>0.52000000000000002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2177</v>
      </c>
      <c r="F174" s="46"/>
      <c r="G174" s="46"/>
      <c r="H174" s="46"/>
      <c r="I174" s="46"/>
      <c r="J174" s="47"/>
    </row>
    <row r="175" ht="30">
      <c r="A175" s="37" t="s">
        <v>200</v>
      </c>
      <c r="B175" s="45"/>
      <c r="C175" s="46"/>
      <c r="D175" s="46"/>
      <c r="E175" s="48" t="s">
        <v>2163</v>
      </c>
      <c r="F175" s="46"/>
      <c r="G175" s="46"/>
      <c r="H175" s="46"/>
      <c r="I175" s="46"/>
      <c r="J175" s="47"/>
    </row>
    <row r="176" ht="90">
      <c r="A176" s="37" t="s">
        <v>202</v>
      </c>
      <c r="B176" s="45"/>
      <c r="C176" s="46"/>
      <c r="D176" s="46"/>
      <c r="E176" s="52" t="s">
        <v>2178</v>
      </c>
      <c r="F176" s="46"/>
      <c r="G176" s="46"/>
      <c r="H176" s="46"/>
      <c r="I176" s="46"/>
      <c r="J176" s="47"/>
    </row>
    <row r="177">
      <c r="A177" s="37" t="s">
        <v>193</v>
      </c>
      <c r="B177" s="37">
        <v>43</v>
      </c>
      <c r="C177" s="38" t="s">
        <v>2179</v>
      </c>
      <c r="D177" s="37" t="s">
        <v>232</v>
      </c>
      <c r="E177" s="39" t="s">
        <v>2180</v>
      </c>
      <c r="F177" s="40" t="s">
        <v>2181</v>
      </c>
      <c r="G177" s="41">
        <v>1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198</v>
      </c>
      <c r="B178" s="45"/>
      <c r="C178" s="46"/>
      <c r="D178" s="46"/>
      <c r="E178" s="39" t="s">
        <v>2180</v>
      </c>
      <c r="F178" s="46"/>
      <c r="G178" s="46"/>
      <c r="H178" s="46"/>
      <c r="I178" s="46"/>
      <c r="J178" s="47"/>
    </row>
    <row r="179" ht="30">
      <c r="A179" s="37" t="s">
        <v>200</v>
      </c>
      <c r="B179" s="45"/>
      <c r="C179" s="46"/>
      <c r="D179" s="46"/>
      <c r="E179" s="48" t="s">
        <v>2159</v>
      </c>
      <c r="F179" s="46"/>
      <c r="G179" s="46"/>
      <c r="H179" s="46"/>
      <c r="I179" s="46"/>
      <c r="J179" s="47"/>
    </row>
    <row r="180" ht="135">
      <c r="A180" s="37" t="s">
        <v>202</v>
      </c>
      <c r="B180" s="45"/>
      <c r="C180" s="46"/>
      <c r="D180" s="46"/>
      <c r="E180" s="39" t="s">
        <v>2182</v>
      </c>
      <c r="F180" s="46"/>
      <c r="G180" s="46"/>
      <c r="H180" s="46"/>
      <c r="I180" s="46"/>
      <c r="J180" s="47"/>
    </row>
    <row r="181">
      <c r="A181" s="31" t="s">
        <v>190</v>
      </c>
      <c r="B181" s="32"/>
      <c r="C181" s="33" t="s">
        <v>573</v>
      </c>
      <c r="D181" s="34"/>
      <c r="E181" s="31" t="s">
        <v>574</v>
      </c>
      <c r="F181" s="34"/>
      <c r="G181" s="34"/>
      <c r="H181" s="34"/>
      <c r="I181" s="35">
        <f>SUMIFS(I182:I189,A182:A189,"P")</f>
        <v>0</v>
      </c>
      <c r="J181" s="36"/>
    </row>
    <row r="182" ht="45">
      <c r="A182" s="37" t="s">
        <v>193</v>
      </c>
      <c r="B182" s="37">
        <v>35</v>
      </c>
      <c r="C182" s="38" t="s">
        <v>580</v>
      </c>
      <c r="D182" s="37" t="s">
        <v>581</v>
      </c>
      <c r="E182" s="39" t="s">
        <v>582</v>
      </c>
      <c r="F182" s="40" t="s">
        <v>286</v>
      </c>
      <c r="G182" s="41">
        <v>26.949999999999999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 ht="30">
      <c r="A183" s="37" t="s">
        <v>198</v>
      </c>
      <c r="B183" s="45"/>
      <c r="C183" s="46"/>
      <c r="D183" s="46"/>
      <c r="E183" s="39" t="s">
        <v>578</v>
      </c>
      <c r="F183" s="46"/>
      <c r="G183" s="46"/>
      <c r="H183" s="46"/>
      <c r="I183" s="46"/>
      <c r="J183" s="47"/>
    </row>
    <row r="184" ht="30">
      <c r="A184" s="37" t="s">
        <v>200</v>
      </c>
      <c r="B184" s="45"/>
      <c r="C184" s="46"/>
      <c r="D184" s="46"/>
      <c r="E184" s="48" t="s">
        <v>2183</v>
      </c>
      <c r="F184" s="46"/>
      <c r="G184" s="46"/>
      <c r="H184" s="46"/>
      <c r="I184" s="46"/>
      <c r="J184" s="47"/>
    </row>
    <row r="185" ht="210">
      <c r="A185" s="37" t="s">
        <v>202</v>
      </c>
      <c r="B185" s="45"/>
      <c r="C185" s="46"/>
      <c r="D185" s="46"/>
      <c r="E185" s="39" t="s">
        <v>579</v>
      </c>
      <c r="F185" s="46"/>
      <c r="G185" s="46"/>
      <c r="H185" s="46"/>
      <c r="I185" s="46"/>
      <c r="J185" s="47"/>
    </row>
    <row r="186" ht="45">
      <c r="A186" s="37" t="s">
        <v>193</v>
      </c>
      <c r="B186" s="37">
        <v>36</v>
      </c>
      <c r="C186" s="38" t="s">
        <v>2184</v>
      </c>
      <c r="D186" s="37" t="s">
        <v>2185</v>
      </c>
      <c r="E186" s="39" t="s">
        <v>2186</v>
      </c>
      <c r="F186" s="40" t="s">
        <v>286</v>
      </c>
      <c r="G186" s="41">
        <v>0.5</v>
      </c>
      <c r="H186" s="42">
        <v>0</v>
      </c>
      <c r="I186" s="43">
        <f>ROUND(G186*H186,P4)</f>
        <v>0</v>
      </c>
      <c r="J186" s="37"/>
      <c r="O186" s="44">
        <f>I186*0.21</f>
        <v>0</v>
      </c>
      <c r="P186">
        <v>3</v>
      </c>
    </row>
    <row r="187" ht="30">
      <c r="A187" s="37" t="s">
        <v>198</v>
      </c>
      <c r="B187" s="45"/>
      <c r="C187" s="46"/>
      <c r="D187" s="46"/>
      <c r="E187" s="39" t="s">
        <v>578</v>
      </c>
      <c r="F187" s="46"/>
      <c r="G187" s="46"/>
      <c r="H187" s="46"/>
      <c r="I187" s="46"/>
      <c r="J187" s="47"/>
    </row>
    <row r="188" ht="30">
      <c r="A188" s="37" t="s">
        <v>200</v>
      </c>
      <c r="B188" s="45"/>
      <c r="C188" s="46"/>
      <c r="D188" s="46"/>
      <c r="E188" s="48" t="s">
        <v>2187</v>
      </c>
      <c r="F188" s="46"/>
      <c r="G188" s="46"/>
      <c r="H188" s="46"/>
      <c r="I188" s="46"/>
      <c r="J188" s="47"/>
    </row>
    <row r="189" ht="210">
      <c r="A189" s="37" t="s">
        <v>202</v>
      </c>
      <c r="B189" s="49"/>
      <c r="C189" s="50"/>
      <c r="D189" s="50"/>
      <c r="E189" s="39" t="s">
        <v>579</v>
      </c>
      <c r="F189" s="50"/>
      <c r="G189" s="50"/>
      <c r="H189" s="50"/>
      <c r="I189" s="50"/>
      <c r="J189" s="51"/>
    </row>
  </sheetData>
  <sheetProtection sheet="1" objects="1" scenarios="1" spinCount="100000" saltValue="o3jJOPs2sIl9I5+tjvQM1Y2jVPyIGcJtpC6VpG7tayIjcJ9lT8+6Fd9fNrBimQLyy2aGijaJEyKGWmSMlkwKrA==" hashValue="ZVZ+tkAVFIIS1jwOKvW1/opkAIG2ydaZefsqqCtnLwmQ6PdXSAx/L/XiOKN9oXNz2WsIauE1HP5YWS+6tR9hm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2188</v>
      </c>
      <c r="I3" s="25">
        <f>SUMIFS(I9:I107,A9:A107,"SD")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77</v>
      </c>
      <c r="D4" s="22"/>
      <c r="E4" s="23" t="s">
        <v>78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2188</v>
      </c>
      <c r="D5" s="22"/>
      <c r="E5" s="23" t="s">
        <v>82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209</v>
      </c>
      <c r="D9" s="34"/>
      <c r="E9" s="31" t="s">
        <v>210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2189</v>
      </c>
      <c r="D10" s="37" t="s">
        <v>232</v>
      </c>
      <c r="E10" s="39" t="s">
        <v>2190</v>
      </c>
      <c r="F10" s="40" t="s">
        <v>292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90">
      <c r="A11" s="37" t="s">
        <v>198</v>
      </c>
      <c r="B11" s="45"/>
      <c r="C11" s="46"/>
      <c r="D11" s="46"/>
      <c r="E11" s="39" t="s">
        <v>2191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2192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1027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672</v>
      </c>
      <c r="D14" s="34"/>
      <c r="E14" s="31" t="s">
        <v>673</v>
      </c>
      <c r="F14" s="34"/>
      <c r="G14" s="34"/>
      <c r="H14" s="34"/>
      <c r="I14" s="35">
        <f>SUMIFS(I15:I18,A15:A18,"P")</f>
        <v>0</v>
      </c>
      <c r="J14" s="36"/>
    </row>
    <row r="15">
      <c r="A15" s="37" t="s">
        <v>193</v>
      </c>
      <c r="B15" s="37">
        <v>2</v>
      </c>
      <c r="C15" s="38" t="s">
        <v>674</v>
      </c>
      <c r="D15" s="37" t="s">
        <v>232</v>
      </c>
      <c r="E15" s="39" t="s">
        <v>675</v>
      </c>
      <c r="F15" s="40" t="s">
        <v>213</v>
      </c>
      <c r="G15" s="41">
        <v>6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405">
      <c r="A16" s="37" t="s">
        <v>198</v>
      </c>
      <c r="B16" s="45"/>
      <c r="C16" s="46"/>
      <c r="D16" s="46"/>
      <c r="E16" s="39" t="s">
        <v>2193</v>
      </c>
      <c r="F16" s="46"/>
      <c r="G16" s="46"/>
      <c r="H16" s="46"/>
      <c r="I16" s="46"/>
      <c r="J16" s="47"/>
    </row>
    <row r="17" ht="30">
      <c r="A17" s="37" t="s">
        <v>200</v>
      </c>
      <c r="B17" s="45"/>
      <c r="C17" s="46"/>
      <c r="D17" s="46"/>
      <c r="E17" s="48" t="s">
        <v>2194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1027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2195</v>
      </c>
      <c r="D19" s="34"/>
      <c r="E19" s="31" t="s">
        <v>2196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3</v>
      </c>
      <c r="C20" s="38" t="s">
        <v>2197</v>
      </c>
      <c r="D20" s="37" t="s">
        <v>232</v>
      </c>
      <c r="E20" s="39" t="s">
        <v>2198</v>
      </c>
      <c r="F20" s="40" t="s">
        <v>197</v>
      </c>
      <c r="G20" s="41">
        <v>44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45">
      <c r="A21" s="37" t="s">
        <v>198</v>
      </c>
      <c r="B21" s="45"/>
      <c r="C21" s="46"/>
      <c r="D21" s="46"/>
      <c r="E21" s="39" t="s">
        <v>2199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48" t="s">
        <v>2200</v>
      </c>
      <c r="F22" s="46"/>
      <c r="G22" s="46"/>
      <c r="H22" s="46"/>
      <c r="I22" s="46"/>
      <c r="J22" s="47"/>
    </row>
    <row r="23">
      <c r="A23" s="37" t="s">
        <v>202</v>
      </c>
      <c r="B23" s="45"/>
      <c r="C23" s="46"/>
      <c r="D23" s="46"/>
      <c r="E23" s="39" t="s">
        <v>1027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680</v>
      </c>
      <c r="D24" s="34"/>
      <c r="E24" s="31" t="s">
        <v>681</v>
      </c>
      <c r="F24" s="34"/>
      <c r="G24" s="34"/>
      <c r="H24" s="34"/>
      <c r="I24" s="35">
        <f>SUMIFS(I25:I32,A25:A32,"P")</f>
        <v>0</v>
      </c>
      <c r="J24" s="36"/>
    </row>
    <row r="25">
      <c r="A25" s="37" t="s">
        <v>193</v>
      </c>
      <c r="B25" s="37">
        <v>4</v>
      </c>
      <c r="C25" s="38" t="s">
        <v>685</v>
      </c>
      <c r="D25" s="37" t="s">
        <v>232</v>
      </c>
      <c r="E25" s="39" t="s">
        <v>686</v>
      </c>
      <c r="F25" s="40" t="s">
        <v>213</v>
      </c>
      <c r="G25" s="41">
        <v>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0">
      <c r="A26" s="37" t="s">
        <v>198</v>
      </c>
      <c r="B26" s="45"/>
      <c r="C26" s="46"/>
      <c r="D26" s="46"/>
      <c r="E26" s="39" t="s">
        <v>2201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48" t="s">
        <v>2202</v>
      </c>
      <c r="F27" s="46"/>
      <c r="G27" s="46"/>
      <c r="H27" s="46"/>
      <c r="I27" s="46"/>
      <c r="J27" s="47"/>
    </row>
    <row r="28">
      <c r="A28" s="37" t="s">
        <v>202</v>
      </c>
      <c r="B28" s="45"/>
      <c r="C28" s="46"/>
      <c r="D28" s="46"/>
      <c r="E28" s="39" t="s">
        <v>1027</v>
      </c>
      <c r="F28" s="46"/>
      <c r="G28" s="46"/>
      <c r="H28" s="46"/>
      <c r="I28" s="46"/>
      <c r="J28" s="47"/>
    </row>
    <row r="29">
      <c r="A29" s="37" t="s">
        <v>193</v>
      </c>
      <c r="B29" s="37">
        <v>5</v>
      </c>
      <c r="C29" s="38" t="s">
        <v>898</v>
      </c>
      <c r="D29" s="37" t="s">
        <v>232</v>
      </c>
      <c r="E29" s="39" t="s">
        <v>899</v>
      </c>
      <c r="F29" s="40" t="s">
        <v>213</v>
      </c>
      <c r="G29" s="41">
        <v>1.26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0">
      <c r="A30" s="37" t="s">
        <v>198</v>
      </c>
      <c r="B30" s="45"/>
      <c r="C30" s="46"/>
      <c r="D30" s="46"/>
      <c r="E30" s="39" t="s">
        <v>2203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48" t="s">
        <v>2204</v>
      </c>
      <c r="F31" s="46"/>
      <c r="G31" s="46"/>
      <c r="H31" s="46"/>
      <c r="I31" s="46"/>
      <c r="J31" s="47"/>
    </row>
    <row r="32">
      <c r="A32" s="37" t="s">
        <v>202</v>
      </c>
      <c r="B32" s="45"/>
      <c r="C32" s="46"/>
      <c r="D32" s="46"/>
      <c r="E32" s="39" t="s">
        <v>1027</v>
      </c>
      <c r="F32" s="46"/>
      <c r="G32" s="46"/>
      <c r="H32" s="46"/>
      <c r="I32" s="46"/>
      <c r="J32" s="47"/>
    </row>
    <row r="33">
      <c r="A33" s="31" t="s">
        <v>190</v>
      </c>
      <c r="B33" s="32"/>
      <c r="C33" s="33" t="s">
        <v>222</v>
      </c>
      <c r="D33" s="34"/>
      <c r="E33" s="31" t="s">
        <v>693</v>
      </c>
      <c r="F33" s="34"/>
      <c r="G33" s="34"/>
      <c r="H33" s="34"/>
      <c r="I33" s="35">
        <f>SUMIFS(I34:I39,A34:A39,"P")</f>
        <v>0</v>
      </c>
      <c r="J33" s="36"/>
    </row>
    <row r="34">
      <c r="A34" s="37" t="s">
        <v>193</v>
      </c>
      <c r="B34" s="37">
        <v>6</v>
      </c>
      <c r="C34" s="38" t="s">
        <v>224</v>
      </c>
      <c r="D34" s="37" t="s">
        <v>232</v>
      </c>
      <c r="E34" s="39" t="s">
        <v>225</v>
      </c>
      <c r="F34" s="40" t="s">
        <v>226</v>
      </c>
      <c r="G34" s="41">
        <v>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1942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1027</v>
      </c>
      <c r="F36" s="46"/>
      <c r="G36" s="46"/>
      <c r="H36" s="46"/>
      <c r="I36" s="46"/>
      <c r="J36" s="47"/>
    </row>
    <row r="37">
      <c r="A37" s="37" t="s">
        <v>193</v>
      </c>
      <c r="B37" s="37">
        <v>7</v>
      </c>
      <c r="C37" s="38" t="s">
        <v>988</v>
      </c>
      <c r="D37" s="37" t="s">
        <v>232</v>
      </c>
      <c r="E37" s="39" t="s">
        <v>989</v>
      </c>
      <c r="F37" s="40" t="s">
        <v>226</v>
      </c>
      <c r="G37" s="41">
        <v>3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2205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1027</v>
      </c>
      <c r="F39" s="46"/>
      <c r="G39" s="46"/>
      <c r="H39" s="46"/>
      <c r="I39" s="46"/>
      <c r="J39" s="47"/>
    </row>
    <row r="40">
      <c r="A40" s="31" t="s">
        <v>190</v>
      </c>
      <c r="B40" s="32"/>
      <c r="C40" s="33" t="s">
        <v>2087</v>
      </c>
      <c r="D40" s="34"/>
      <c r="E40" s="31" t="s">
        <v>2088</v>
      </c>
      <c r="F40" s="34"/>
      <c r="G40" s="34"/>
      <c r="H40" s="34"/>
      <c r="I40" s="35">
        <f>SUMIFS(I41:I60,A41:A60,"P")</f>
        <v>0</v>
      </c>
      <c r="J40" s="36"/>
    </row>
    <row r="41">
      <c r="A41" s="37" t="s">
        <v>193</v>
      </c>
      <c r="B41" s="37">
        <v>8</v>
      </c>
      <c r="C41" s="38" t="s">
        <v>2089</v>
      </c>
      <c r="D41" s="37" t="s">
        <v>232</v>
      </c>
      <c r="E41" s="39" t="s">
        <v>2090</v>
      </c>
      <c r="F41" s="40" t="s">
        <v>292</v>
      </c>
      <c r="G41" s="41">
        <v>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>
      <c r="A42" s="37" t="s">
        <v>198</v>
      </c>
      <c r="B42" s="45"/>
      <c r="C42" s="46"/>
      <c r="D42" s="46"/>
      <c r="E42" s="39" t="s">
        <v>2090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2206</v>
      </c>
      <c r="F43" s="46"/>
      <c r="G43" s="46"/>
      <c r="H43" s="46"/>
      <c r="I43" s="46"/>
      <c r="J43" s="47"/>
    </row>
    <row r="44" ht="45">
      <c r="A44" s="37" t="s">
        <v>202</v>
      </c>
      <c r="B44" s="45"/>
      <c r="C44" s="46"/>
      <c r="D44" s="46"/>
      <c r="E44" s="39" t="s">
        <v>2207</v>
      </c>
      <c r="F44" s="46"/>
      <c r="G44" s="46"/>
      <c r="H44" s="46"/>
      <c r="I44" s="46"/>
      <c r="J44" s="47"/>
    </row>
    <row r="45">
      <c r="A45" s="37" t="s">
        <v>193</v>
      </c>
      <c r="B45" s="37">
        <v>9</v>
      </c>
      <c r="C45" s="38" t="s">
        <v>2208</v>
      </c>
      <c r="D45" s="37" t="s">
        <v>232</v>
      </c>
      <c r="E45" s="39" t="s">
        <v>2209</v>
      </c>
      <c r="F45" s="40" t="s">
        <v>197</v>
      </c>
      <c r="G45" s="41">
        <v>22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120">
      <c r="A46" s="37" t="s">
        <v>198</v>
      </c>
      <c r="B46" s="45"/>
      <c r="C46" s="46"/>
      <c r="D46" s="46"/>
      <c r="E46" s="39" t="s">
        <v>2210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2211</v>
      </c>
      <c r="F47" s="46"/>
      <c r="G47" s="46"/>
      <c r="H47" s="46"/>
      <c r="I47" s="46"/>
      <c r="J47" s="47"/>
    </row>
    <row r="48">
      <c r="A48" s="37" t="s">
        <v>202</v>
      </c>
      <c r="B48" s="45"/>
      <c r="C48" s="46"/>
      <c r="D48" s="46"/>
      <c r="E48" s="39" t="s">
        <v>1027</v>
      </c>
      <c r="F48" s="46"/>
      <c r="G48" s="46"/>
      <c r="H48" s="46"/>
      <c r="I48" s="46"/>
      <c r="J48" s="47"/>
    </row>
    <row r="49">
      <c r="A49" s="37" t="s">
        <v>193</v>
      </c>
      <c r="B49" s="37">
        <v>10</v>
      </c>
      <c r="C49" s="38" t="s">
        <v>2098</v>
      </c>
      <c r="D49" s="37" t="s">
        <v>232</v>
      </c>
      <c r="E49" s="39" t="s">
        <v>2099</v>
      </c>
      <c r="F49" s="40" t="s">
        <v>197</v>
      </c>
      <c r="G49" s="41">
        <v>48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120">
      <c r="A50" s="37" t="s">
        <v>198</v>
      </c>
      <c r="B50" s="45"/>
      <c r="C50" s="46"/>
      <c r="D50" s="46"/>
      <c r="E50" s="39" t="s">
        <v>2210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2212</v>
      </c>
      <c r="F51" s="46"/>
      <c r="G51" s="46"/>
      <c r="H51" s="46"/>
      <c r="I51" s="46"/>
      <c r="J51" s="47"/>
    </row>
    <row r="52">
      <c r="A52" s="37" t="s">
        <v>202</v>
      </c>
      <c r="B52" s="45"/>
      <c r="C52" s="46"/>
      <c r="D52" s="46"/>
      <c r="E52" s="39" t="s">
        <v>1027</v>
      </c>
      <c r="F52" s="46"/>
      <c r="G52" s="46"/>
      <c r="H52" s="46"/>
      <c r="I52" s="46"/>
      <c r="J52" s="47"/>
    </row>
    <row r="53">
      <c r="A53" s="37" t="s">
        <v>193</v>
      </c>
      <c r="B53" s="37">
        <v>11</v>
      </c>
      <c r="C53" s="38" t="s">
        <v>2104</v>
      </c>
      <c r="D53" s="37" t="s">
        <v>232</v>
      </c>
      <c r="E53" s="39" t="s">
        <v>2105</v>
      </c>
      <c r="F53" s="40" t="s">
        <v>197</v>
      </c>
      <c r="G53" s="41">
        <v>20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165">
      <c r="A54" s="37" t="s">
        <v>198</v>
      </c>
      <c r="B54" s="45"/>
      <c r="C54" s="46"/>
      <c r="D54" s="46"/>
      <c r="E54" s="39" t="s">
        <v>2213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2214</v>
      </c>
      <c r="F55" s="46"/>
      <c r="G55" s="46"/>
      <c r="H55" s="46"/>
      <c r="I55" s="46"/>
      <c r="J55" s="47"/>
    </row>
    <row r="56">
      <c r="A56" s="37" t="s">
        <v>202</v>
      </c>
      <c r="B56" s="45"/>
      <c r="C56" s="46"/>
      <c r="D56" s="46"/>
      <c r="E56" s="39" t="s">
        <v>1027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12</v>
      </c>
      <c r="C57" s="38" t="s">
        <v>2119</v>
      </c>
      <c r="D57" s="37" t="s">
        <v>232</v>
      </c>
      <c r="E57" s="39" t="s">
        <v>2120</v>
      </c>
      <c r="F57" s="40" t="s">
        <v>292</v>
      </c>
      <c r="G57" s="41">
        <v>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135">
      <c r="A58" s="37" t="s">
        <v>198</v>
      </c>
      <c r="B58" s="45"/>
      <c r="C58" s="46"/>
      <c r="D58" s="46"/>
      <c r="E58" s="39" t="s">
        <v>2215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2216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1027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2217</v>
      </c>
      <c r="D61" s="34"/>
      <c r="E61" s="31" t="s">
        <v>2218</v>
      </c>
      <c r="F61" s="34"/>
      <c r="G61" s="34"/>
      <c r="H61" s="34"/>
      <c r="I61" s="35">
        <f>SUMIFS(I62:I89,A62:A89,"P")</f>
        <v>0</v>
      </c>
      <c r="J61" s="36"/>
    </row>
    <row r="62">
      <c r="A62" s="37" t="s">
        <v>193</v>
      </c>
      <c r="B62" s="37">
        <v>13</v>
      </c>
      <c r="C62" s="38" t="s">
        <v>2219</v>
      </c>
      <c r="D62" s="37" t="s">
        <v>232</v>
      </c>
      <c r="E62" s="39" t="s">
        <v>2220</v>
      </c>
      <c r="F62" s="40" t="s">
        <v>197</v>
      </c>
      <c r="G62" s="41">
        <v>66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105">
      <c r="A63" s="37" t="s">
        <v>198</v>
      </c>
      <c r="B63" s="45"/>
      <c r="C63" s="46"/>
      <c r="D63" s="46"/>
      <c r="E63" s="39" t="s">
        <v>2221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2222</v>
      </c>
      <c r="F64" s="46"/>
      <c r="G64" s="46"/>
      <c r="H64" s="46"/>
      <c r="I64" s="46"/>
      <c r="J64" s="47"/>
    </row>
    <row r="65">
      <c r="A65" s="37" t="s">
        <v>202</v>
      </c>
      <c r="B65" s="45"/>
      <c r="C65" s="46"/>
      <c r="D65" s="46"/>
      <c r="E65" s="39" t="s">
        <v>1027</v>
      </c>
      <c r="F65" s="46"/>
      <c r="G65" s="46"/>
      <c r="H65" s="46"/>
      <c r="I65" s="46"/>
      <c r="J65" s="47"/>
    </row>
    <row r="66" ht="30">
      <c r="A66" s="37" t="s">
        <v>193</v>
      </c>
      <c r="B66" s="37">
        <v>14</v>
      </c>
      <c r="C66" s="38" t="s">
        <v>2223</v>
      </c>
      <c r="D66" s="37" t="s">
        <v>232</v>
      </c>
      <c r="E66" s="39" t="s">
        <v>2224</v>
      </c>
      <c r="F66" s="40" t="s">
        <v>292</v>
      </c>
      <c r="G66" s="41">
        <v>4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105">
      <c r="A67" s="37" t="s">
        <v>198</v>
      </c>
      <c r="B67" s="45"/>
      <c r="C67" s="46"/>
      <c r="D67" s="46"/>
      <c r="E67" s="39" t="s">
        <v>2225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2226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1027</v>
      </c>
      <c r="F69" s="46"/>
      <c r="G69" s="46"/>
      <c r="H69" s="46"/>
      <c r="I69" s="46"/>
      <c r="J69" s="47"/>
    </row>
    <row r="70">
      <c r="A70" s="37" t="s">
        <v>193</v>
      </c>
      <c r="B70" s="37">
        <v>15</v>
      </c>
      <c r="C70" s="38" t="s">
        <v>2227</v>
      </c>
      <c r="D70" s="37" t="s">
        <v>232</v>
      </c>
      <c r="E70" s="39" t="s">
        <v>2228</v>
      </c>
      <c r="F70" s="40" t="s">
        <v>197</v>
      </c>
      <c r="G70" s="41">
        <v>48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90">
      <c r="A71" s="37" t="s">
        <v>198</v>
      </c>
      <c r="B71" s="45"/>
      <c r="C71" s="46"/>
      <c r="D71" s="46"/>
      <c r="E71" s="39" t="s">
        <v>2229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2230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1027</v>
      </c>
      <c r="F73" s="46"/>
      <c r="G73" s="46"/>
      <c r="H73" s="46"/>
      <c r="I73" s="46"/>
      <c r="J73" s="47"/>
    </row>
    <row r="74">
      <c r="A74" s="37" t="s">
        <v>193</v>
      </c>
      <c r="B74" s="37">
        <v>16</v>
      </c>
      <c r="C74" s="38" t="s">
        <v>2231</v>
      </c>
      <c r="D74" s="37" t="s">
        <v>232</v>
      </c>
      <c r="E74" s="39" t="s">
        <v>2232</v>
      </c>
      <c r="F74" s="40" t="s">
        <v>292</v>
      </c>
      <c r="G74" s="41">
        <v>8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90">
      <c r="A75" s="37" t="s">
        <v>198</v>
      </c>
      <c r="B75" s="45"/>
      <c r="C75" s="46"/>
      <c r="D75" s="46"/>
      <c r="E75" s="39" t="s">
        <v>2233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2234</v>
      </c>
      <c r="F76" s="46"/>
      <c r="G76" s="46"/>
      <c r="H76" s="46"/>
      <c r="I76" s="46"/>
      <c r="J76" s="47"/>
    </row>
    <row r="77">
      <c r="A77" s="37" t="s">
        <v>202</v>
      </c>
      <c r="B77" s="45"/>
      <c r="C77" s="46"/>
      <c r="D77" s="46"/>
      <c r="E77" s="39" t="s">
        <v>1027</v>
      </c>
      <c r="F77" s="46"/>
      <c r="G77" s="46"/>
      <c r="H77" s="46"/>
      <c r="I77" s="46"/>
      <c r="J77" s="47"/>
    </row>
    <row r="78" ht="30">
      <c r="A78" s="37" t="s">
        <v>193</v>
      </c>
      <c r="B78" s="37">
        <v>17</v>
      </c>
      <c r="C78" s="38" t="s">
        <v>2235</v>
      </c>
      <c r="D78" s="37" t="s">
        <v>232</v>
      </c>
      <c r="E78" s="39" t="s">
        <v>2236</v>
      </c>
      <c r="F78" s="40" t="s">
        <v>292</v>
      </c>
      <c r="G78" s="41">
        <v>1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2236</v>
      </c>
      <c r="F79" s="46"/>
      <c r="G79" s="46"/>
      <c r="H79" s="46"/>
      <c r="I79" s="46"/>
      <c r="J79" s="47"/>
    </row>
    <row r="80">
      <c r="A80" s="37" t="s">
        <v>200</v>
      </c>
      <c r="B80" s="45"/>
      <c r="C80" s="46"/>
      <c r="D80" s="46"/>
      <c r="E80" s="48" t="s">
        <v>2237</v>
      </c>
      <c r="F80" s="46"/>
      <c r="G80" s="46"/>
      <c r="H80" s="46"/>
      <c r="I80" s="46"/>
      <c r="J80" s="47"/>
    </row>
    <row r="81" ht="135">
      <c r="A81" s="37" t="s">
        <v>202</v>
      </c>
      <c r="B81" s="45"/>
      <c r="C81" s="46"/>
      <c r="D81" s="46"/>
      <c r="E81" s="39" t="s">
        <v>2238</v>
      </c>
      <c r="F81" s="46"/>
      <c r="G81" s="46"/>
      <c r="H81" s="46"/>
      <c r="I81" s="46"/>
      <c r="J81" s="47"/>
    </row>
    <row r="82" ht="30">
      <c r="A82" s="37" t="s">
        <v>193</v>
      </c>
      <c r="B82" s="37">
        <v>18</v>
      </c>
      <c r="C82" s="38" t="s">
        <v>2239</v>
      </c>
      <c r="D82" s="37" t="s">
        <v>232</v>
      </c>
      <c r="E82" s="39" t="s">
        <v>2240</v>
      </c>
      <c r="F82" s="40" t="s">
        <v>292</v>
      </c>
      <c r="G82" s="41">
        <v>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2240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48" t="s">
        <v>2241</v>
      </c>
      <c r="F84" s="46"/>
      <c r="G84" s="46"/>
      <c r="H84" s="46"/>
      <c r="I84" s="46"/>
      <c r="J84" s="47"/>
    </row>
    <row r="85" ht="45">
      <c r="A85" s="37" t="s">
        <v>202</v>
      </c>
      <c r="B85" s="45"/>
      <c r="C85" s="46"/>
      <c r="D85" s="46"/>
      <c r="E85" s="39" t="s">
        <v>2242</v>
      </c>
      <c r="F85" s="46"/>
      <c r="G85" s="46"/>
      <c r="H85" s="46"/>
      <c r="I85" s="46"/>
      <c r="J85" s="47"/>
    </row>
    <row r="86">
      <c r="A86" s="37" t="s">
        <v>193</v>
      </c>
      <c r="B86" s="37">
        <v>19</v>
      </c>
      <c r="C86" s="38" t="s">
        <v>2243</v>
      </c>
      <c r="D86" s="37" t="s">
        <v>232</v>
      </c>
      <c r="E86" s="39" t="s">
        <v>2244</v>
      </c>
      <c r="F86" s="40" t="s">
        <v>1381</v>
      </c>
      <c r="G86" s="41">
        <v>4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2244</v>
      </c>
      <c r="F87" s="46"/>
      <c r="G87" s="46"/>
      <c r="H87" s="46"/>
      <c r="I87" s="46"/>
      <c r="J87" s="47"/>
    </row>
    <row r="88">
      <c r="A88" s="37" t="s">
        <v>200</v>
      </c>
      <c r="B88" s="45"/>
      <c r="C88" s="46"/>
      <c r="D88" s="46"/>
      <c r="E88" s="48" t="s">
        <v>2245</v>
      </c>
      <c r="F88" s="46"/>
      <c r="G88" s="46"/>
      <c r="H88" s="46"/>
      <c r="I88" s="46"/>
      <c r="J88" s="47"/>
    </row>
    <row r="89" ht="60">
      <c r="A89" s="37" t="s">
        <v>202</v>
      </c>
      <c r="B89" s="45"/>
      <c r="C89" s="46"/>
      <c r="D89" s="46"/>
      <c r="E89" s="39" t="s">
        <v>2246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562</v>
      </c>
      <c r="D90" s="34"/>
      <c r="E90" s="31" t="s">
        <v>563</v>
      </c>
      <c r="F90" s="34"/>
      <c r="G90" s="34"/>
      <c r="H90" s="34"/>
      <c r="I90" s="35">
        <f>SUMIFS(I91:I94,A91:A94,"P")</f>
        <v>0</v>
      </c>
      <c r="J90" s="36"/>
    </row>
    <row r="91">
      <c r="A91" s="37" t="s">
        <v>193</v>
      </c>
      <c r="B91" s="37">
        <v>23</v>
      </c>
      <c r="C91" s="38" t="s">
        <v>564</v>
      </c>
      <c r="D91" s="37" t="s">
        <v>232</v>
      </c>
      <c r="E91" s="39" t="s">
        <v>2247</v>
      </c>
      <c r="F91" s="40" t="s">
        <v>197</v>
      </c>
      <c r="G91" s="41">
        <v>60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2247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48" t="s">
        <v>2248</v>
      </c>
      <c r="F93" s="46"/>
      <c r="G93" s="46"/>
      <c r="H93" s="46"/>
      <c r="I93" s="46"/>
      <c r="J93" s="47"/>
    </row>
    <row r="94" ht="30">
      <c r="A94" s="37" t="s">
        <v>202</v>
      </c>
      <c r="B94" s="45"/>
      <c r="C94" s="46"/>
      <c r="D94" s="46"/>
      <c r="E94" s="39" t="s">
        <v>2249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573</v>
      </c>
      <c r="D95" s="34"/>
      <c r="E95" s="31" t="s">
        <v>574</v>
      </c>
      <c r="F95" s="34"/>
      <c r="G95" s="34"/>
      <c r="H95" s="34"/>
      <c r="I95" s="35">
        <f>SUMIFS(I96:I107,A96:A107,"P")</f>
        <v>0</v>
      </c>
      <c r="J95" s="36"/>
    </row>
    <row r="96" ht="30">
      <c r="A96" s="37" t="s">
        <v>193</v>
      </c>
      <c r="B96" s="37">
        <v>22</v>
      </c>
      <c r="C96" s="38" t="s">
        <v>2250</v>
      </c>
      <c r="D96" s="37" t="s">
        <v>2251</v>
      </c>
      <c r="E96" s="39" t="s">
        <v>2252</v>
      </c>
      <c r="F96" s="40" t="s">
        <v>286</v>
      </c>
      <c r="G96" s="41">
        <v>0.17999999999999999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198</v>
      </c>
      <c r="B97" s="45"/>
      <c r="C97" s="46"/>
      <c r="D97" s="46"/>
      <c r="E97" s="39" t="s">
        <v>578</v>
      </c>
      <c r="F97" s="46"/>
      <c r="G97" s="46"/>
      <c r="H97" s="46"/>
      <c r="I97" s="46"/>
      <c r="J97" s="47"/>
    </row>
    <row r="98">
      <c r="A98" s="37" t="s">
        <v>200</v>
      </c>
      <c r="B98" s="45"/>
      <c r="C98" s="46"/>
      <c r="D98" s="46"/>
      <c r="E98" s="48" t="s">
        <v>2253</v>
      </c>
      <c r="F98" s="46"/>
      <c r="G98" s="46"/>
      <c r="H98" s="46"/>
      <c r="I98" s="46"/>
      <c r="J98" s="47"/>
    </row>
    <row r="99" ht="210">
      <c r="A99" s="37" t="s">
        <v>202</v>
      </c>
      <c r="B99" s="45"/>
      <c r="C99" s="46"/>
      <c r="D99" s="46"/>
      <c r="E99" s="39" t="s">
        <v>579</v>
      </c>
      <c r="F99" s="46"/>
      <c r="G99" s="46"/>
      <c r="H99" s="46"/>
      <c r="I99" s="46"/>
      <c r="J99" s="47"/>
    </row>
    <row r="100" ht="45">
      <c r="A100" s="37" t="s">
        <v>193</v>
      </c>
      <c r="B100" s="37">
        <v>20</v>
      </c>
      <c r="C100" s="38" t="s">
        <v>580</v>
      </c>
      <c r="D100" s="37" t="s">
        <v>581</v>
      </c>
      <c r="E100" s="39" t="s">
        <v>582</v>
      </c>
      <c r="F100" s="40" t="s">
        <v>286</v>
      </c>
      <c r="G100" s="41">
        <v>1.26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198</v>
      </c>
      <c r="B101" s="45"/>
      <c r="C101" s="46"/>
      <c r="D101" s="46"/>
      <c r="E101" s="39" t="s">
        <v>578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48" t="s">
        <v>2254</v>
      </c>
      <c r="F102" s="46"/>
      <c r="G102" s="46"/>
      <c r="H102" s="46"/>
      <c r="I102" s="46"/>
      <c r="J102" s="47"/>
    </row>
    <row r="103" ht="210">
      <c r="A103" s="37" t="s">
        <v>202</v>
      </c>
      <c r="B103" s="45"/>
      <c r="C103" s="46"/>
      <c r="D103" s="46"/>
      <c r="E103" s="39" t="s">
        <v>579</v>
      </c>
      <c r="F103" s="46"/>
      <c r="G103" s="46"/>
      <c r="H103" s="46"/>
      <c r="I103" s="46"/>
      <c r="J103" s="47"/>
    </row>
    <row r="104" ht="45">
      <c r="A104" s="37" t="s">
        <v>193</v>
      </c>
      <c r="B104" s="37">
        <v>21</v>
      </c>
      <c r="C104" s="38" t="s">
        <v>877</v>
      </c>
      <c r="D104" s="37" t="s">
        <v>878</v>
      </c>
      <c r="E104" s="39" t="s">
        <v>879</v>
      </c>
      <c r="F104" s="40" t="s">
        <v>286</v>
      </c>
      <c r="G104" s="41">
        <v>5.4500000000000002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198</v>
      </c>
      <c r="B105" s="45"/>
      <c r="C105" s="46"/>
      <c r="D105" s="46"/>
      <c r="E105" s="39" t="s">
        <v>578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48" t="s">
        <v>2255</v>
      </c>
      <c r="F106" s="46"/>
      <c r="G106" s="46"/>
      <c r="H106" s="46"/>
      <c r="I106" s="46"/>
      <c r="J106" s="47"/>
    </row>
    <row r="107" ht="210">
      <c r="A107" s="37" t="s">
        <v>202</v>
      </c>
      <c r="B107" s="49"/>
      <c r="C107" s="50"/>
      <c r="D107" s="50"/>
      <c r="E107" s="39" t="s">
        <v>579</v>
      </c>
      <c r="F107" s="50"/>
      <c r="G107" s="50"/>
      <c r="H107" s="50"/>
      <c r="I107" s="50"/>
      <c r="J107" s="51"/>
    </row>
  </sheetData>
  <sheetProtection sheet="1" objects="1" scenarios="1" spinCount="100000" saltValue="ZkyP66KgTs7+dnHcxjMY4zF4uuFZDfOzR4JtUdhKtRXn4VYEvDHO8tLjGHJXjVqjEbe1IrmNdaXtfwrU5IRTkA==" hashValue="7vJ6asjFsjQZIkWnjzmITOnVEyBr3UIbHtMJeYSWjfbV5rieT3oRxNXSQYCClcv6rRV4SEWlacEDSBk0W0C0O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2256</v>
      </c>
      <c r="I3" s="25">
        <f>SUMIFS(I9:I407,A9:A407,"SD")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2256</v>
      </c>
      <c r="D5" s="22"/>
      <c r="E5" s="23" t="s">
        <v>86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2257</v>
      </c>
      <c r="F9" s="34"/>
      <c r="G9" s="34"/>
      <c r="H9" s="34"/>
      <c r="I9" s="35">
        <f>SUMIFS(I10:I407,A10:A407,"P")</f>
        <v>0</v>
      </c>
      <c r="J9" s="36"/>
    </row>
    <row r="10">
      <c r="A10" s="37" t="s">
        <v>193</v>
      </c>
      <c r="B10" s="37">
        <v>1</v>
      </c>
      <c r="C10" s="38" t="s">
        <v>2258</v>
      </c>
      <c r="D10" s="37" t="s">
        <v>232</v>
      </c>
      <c r="E10" s="39" t="s">
        <v>2259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2259</v>
      </c>
      <c r="F11" s="46"/>
      <c r="G11" s="46"/>
      <c r="H11" s="46"/>
      <c r="I11" s="46"/>
      <c r="J11" s="47"/>
    </row>
    <row r="12">
      <c r="A12" s="37" t="s">
        <v>202</v>
      </c>
      <c r="B12" s="45"/>
      <c r="C12" s="46"/>
      <c r="D12" s="46"/>
      <c r="E12" s="39" t="s">
        <v>1027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2260</v>
      </c>
      <c r="D13" s="37" t="s">
        <v>232</v>
      </c>
      <c r="E13" s="39" t="s">
        <v>2261</v>
      </c>
      <c r="F13" s="40" t="s">
        <v>234</v>
      </c>
      <c r="G13" s="41">
        <v>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2261</v>
      </c>
      <c r="F14" s="46"/>
      <c r="G14" s="46"/>
      <c r="H14" s="46"/>
      <c r="I14" s="46"/>
      <c r="J14" s="47"/>
    </row>
    <row r="15">
      <c r="A15" s="37" t="s">
        <v>202</v>
      </c>
      <c r="B15" s="45"/>
      <c r="C15" s="46"/>
      <c r="D15" s="46"/>
      <c r="E15" s="39" t="s">
        <v>1027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2262</v>
      </c>
      <c r="D16" s="37" t="s">
        <v>232</v>
      </c>
      <c r="E16" s="39" t="s">
        <v>2263</v>
      </c>
      <c r="F16" s="40" t="s">
        <v>197</v>
      </c>
      <c r="G16" s="41">
        <v>30.600000000000001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2263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1027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2264</v>
      </c>
      <c r="D19" s="37" t="s">
        <v>232</v>
      </c>
      <c r="E19" s="39" t="s">
        <v>2265</v>
      </c>
      <c r="F19" s="40" t="s">
        <v>213</v>
      </c>
      <c r="G19" s="41">
        <v>69.75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2265</v>
      </c>
      <c r="F20" s="46"/>
      <c r="G20" s="46"/>
      <c r="H20" s="46"/>
      <c r="I20" s="46"/>
      <c r="J20" s="47"/>
    </row>
    <row r="21">
      <c r="A21" s="37" t="s">
        <v>202</v>
      </c>
      <c r="B21" s="45"/>
      <c r="C21" s="46"/>
      <c r="D21" s="46"/>
      <c r="E21" s="39" t="s">
        <v>1027</v>
      </c>
      <c r="F21" s="46"/>
      <c r="G21" s="46"/>
      <c r="H21" s="46"/>
      <c r="I21" s="46"/>
      <c r="J21" s="47"/>
    </row>
    <row r="22" ht="30">
      <c r="A22" s="37" t="s">
        <v>193</v>
      </c>
      <c r="B22" s="37">
        <v>5</v>
      </c>
      <c r="C22" s="38" t="s">
        <v>2266</v>
      </c>
      <c r="D22" s="37" t="s">
        <v>232</v>
      </c>
      <c r="E22" s="39" t="s">
        <v>2267</v>
      </c>
      <c r="F22" s="40" t="s">
        <v>213</v>
      </c>
      <c r="G22" s="41">
        <v>753.45799999999997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2267</v>
      </c>
      <c r="F23" s="46"/>
      <c r="G23" s="46"/>
      <c r="H23" s="46"/>
      <c r="I23" s="46"/>
      <c r="J23" s="47"/>
    </row>
    <row r="24">
      <c r="A24" s="37" t="s">
        <v>202</v>
      </c>
      <c r="B24" s="45"/>
      <c r="C24" s="46"/>
      <c r="D24" s="46"/>
      <c r="E24" s="39" t="s">
        <v>1027</v>
      </c>
      <c r="F24" s="46"/>
      <c r="G24" s="46"/>
      <c r="H24" s="46"/>
      <c r="I24" s="46"/>
      <c r="J24" s="47"/>
    </row>
    <row r="25" ht="30">
      <c r="A25" s="37" t="s">
        <v>193</v>
      </c>
      <c r="B25" s="37">
        <v>6</v>
      </c>
      <c r="C25" s="38" t="s">
        <v>2268</v>
      </c>
      <c r="D25" s="37" t="s">
        <v>232</v>
      </c>
      <c r="E25" s="39" t="s">
        <v>2269</v>
      </c>
      <c r="F25" s="40" t="s">
        <v>213</v>
      </c>
      <c r="G25" s="41">
        <v>251.15299999999999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2269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1027</v>
      </c>
      <c r="F27" s="46"/>
      <c r="G27" s="46"/>
      <c r="H27" s="46"/>
      <c r="I27" s="46"/>
      <c r="J27" s="47"/>
    </row>
    <row r="28">
      <c r="A28" s="37" t="s">
        <v>193</v>
      </c>
      <c r="B28" s="37">
        <v>7</v>
      </c>
      <c r="C28" s="38" t="s">
        <v>2270</v>
      </c>
      <c r="D28" s="37" t="s">
        <v>232</v>
      </c>
      <c r="E28" s="39" t="s">
        <v>2271</v>
      </c>
      <c r="F28" s="40" t="s">
        <v>226</v>
      </c>
      <c r="G28" s="41">
        <v>1775.6400000000001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2271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1027</v>
      </c>
      <c r="F30" s="46"/>
      <c r="G30" s="46"/>
      <c r="H30" s="46"/>
      <c r="I30" s="46"/>
      <c r="J30" s="47"/>
    </row>
    <row r="31">
      <c r="A31" s="37" t="s">
        <v>193</v>
      </c>
      <c r="B31" s="37">
        <v>8</v>
      </c>
      <c r="C31" s="38" t="s">
        <v>2272</v>
      </c>
      <c r="D31" s="37" t="s">
        <v>232</v>
      </c>
      <c r="E31" s="39" t="s">
        <v>2273</v>
      </c>
      <c r="F31" s="40" t="s">
        <v>226</v>
      </c>
      <c r="G31" s="41">
        <v>1775.6400000000001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2273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1027</v>
      </c>
      <c r="F33" s="46"/>
      <c r="G33" s="46"/>
      <c r="H33" s="46"/>
      <c r="I33" s="46"/>
      <c r="J33" s="47"/>
    </row>
    <row r="34" ht="30">
      <c r="A34" s="37" t="s">
        <v>193</v>
      </c>
      <c r="B34" s="37">
        <v>9</v>
      </c>
      <c r="C34" s="38" t="s">
        <v>2274</v>
      </c>
      <c r="D34" s="37" t="s">
        <v>232</v>
      </c>
      <c r="E34" s="39" t="s">
        <v>2275</v>
      </c>
      <c r="F34" s="40" t="s">
        <v>213</v>
      </c>
      <c r="G34" s="41">
        <v>441.45800000000003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2275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1027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2276</v>
      </c>
      <c r="D37" s="37" t="s">
        <v>232</v>
      </c>
      <c r="E37" s="39" t="s">
        <v>2277</v>
      </c>
      <c r="F37" s="40" t="s">
        <v>213</v>
      </c>
      <c r="G37" s="41">
        <v>467.33999999999997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2277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1027</v>
      </c>
      <c r="F39" s="46"/>
      <c r="G39" s="46"/>
      <c r="H39" s="46"/>
      <c r="I39" s="46"/>
      <c r="J39" s="47"/>
    </row>
    <row r="40">
      <c r="A40" s="37" t="s">
        <v>193</v>
      </c>
      <c r="B40" s="37">
        <v>12</v>
      </c>
      <c r="C40" s="38" t="s">
        <v>2278</v>
      </c>
      <c r="D40" s="37" t="s">
        <v>232</v>
      </c>
      <c r="E40" s="39" t="s">
        <v>2279</v>
      </c>
      <c r="F40" s="40" t="s">
        <v>213</v>
      </c>
      <c r="G40" s="41">
        <v>467.33999999999997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2279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2280</v>
      </c>
      <c r="F42" s="46"/>
      <c r="G42" s="46"/>
      <c r="H42" s="46"/>
      <c r="I42" s="46"/>
      <c r="J42" s="47"/>
    </row>
    <row r="43">
      <c r="A43" s="37" t="s">
        <v>202</v>
      </c>
      <c r="B43" s="45"/>
      <c r="C43" s="46"/>
      <c r="D43" s="46"/>
      <c r="E43" s="39" t="s">
        <v>1027</v>
      </c>
      <c r="F43" s="46"/>
      <c r="G43" s="46"/>
      <c r="H43" s="46"/>
      <c r="I43" s="46"/>
      <c r="J43" s="47"/>
    </row>
    <row r="44">
      <c r="A44" s="37" t="s">
        <v>193</v>
      </c>
      <c r="B44" s="37">
        <v>13</v>
      </c>
      <c r="C44" s="38" t="s">
        <v>2281</v>
      </c>
      <c r="D44" s="37" t="s">
        <v>232</v>
      </c>
      <c r="E44" s="39" t="s">
        <v>2282</v>
      </c>
      <c r="F44" s="40" t="s">
        <v>213</v>
      </c>
      <c r="G44" s="41">
        <v>741.16600000000005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>
      <c r="A45" s="37" t="s">
        <v>198</v>
      </c>
      <c r="B45" s="45"/>
      <c r="C45" s="46"/>
      <c r="D45" s="46"/>
      <c r="E45" s="39" t="s">
        <v>2282</v>
      </c>
      <c r="F45" s="46"/>
      <c r="G45" s="46"/>
      <c r="H45" s="46"/>
      <c r="I45" s="46"/>
      <c r="J45" s="47"/>
    </row>
    <row r="46">
      <c r="A46" s="37" t="s">
        <v>202</v>
      </c>
      <c r="B46" s="45"/>
      <c r="C46" s="46"/>
      <c r="D46" s="46"/>
      <c r="E46" s="39" t="s">
        <v>1027</v>
      </c>
      <c r="F46" s="46"/>
      <c r="G46" s="46"/>
      <c r="H46" s="46"/>
      <c r="I46" s="46"/>
      <c r="J46" s="47"/>
    </row>
    <row r="47">
      <c r="A47" s="37" t="s">
        <v>193</v>
      </c>
      <c r="B47" s="37">
        <v>14</v>
      </c>
      <c r="C47" s="38" t="s">
        <v>2283</v>
      </c>
      <c r="D47" s="37" t="s">
        <v>232</v>
      </c>
      <c r="E47" s="39" t="s">
        <v>2284</v>
      </c>
      <c r="F47" s="40" t="s">
        <v>213</v>
      </c>
      <c r="G47" s="41">
        <v>168.13999999999999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2284</v>
      </c>
      <c r="F48" s="46"/>
      <c r="G48" s="46"/>
      <c r="H48" s="46"/>
      <c r="I48" s="46"/>
      <c r="J48" s="47"/>
    </row>
    <row r="49">
      <c r="A49" s="37" t="s">
        <v>202</v>
      </c>
      <c r="B49" s="45"/>
      <c r="C49" s="46"/>
      <c r="D49" s="46"/>
      <c r="E49" s="39" t="s">
        <v>1027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15</v>
      </c>
      <c r="C50" s="38" t="s">
        <v>2285</v>
      </c>
      <c r="D50" s="37" t="s">
        <v>232</v>
      </c>
      <c r="E50" s="39" t="s">
        <v>2286</v>
      </c>
      <c r="F50" s="40" t="s">
        <v>197</v>
      </c>
      <c r="G50" s="41">
        <v>186.40000000000001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2286</v>
      </c>
      <c r="F51" s="46"/>
      <c r="G51" s="46"/>
      <c r="H51" s="46"/>
      <c r="I51" s="46"/>
      <c r="J51" s="47"/>
    </row>
    <row r="52">
      <c r="A52" s="37" t="s">
        <v>202</v>
      </c>
      <c r="B52" s="45"/>
      <c r="C52" s="46"/>
      <c r="D52" s="46"/>
      <c r="E52" s="39" t="s">
        <v>1027</v>
      </c>
      <c r="F52" s="46"/>
      <c r="G52" s="46"/>
      <c r="H52" s="46"/>
      <c r="I52" s="46"/>
      <c r="J52" s="47"/>
    </row>
    <row r="53" ht="30">
      <c r="A53" s="37" t="s">
        <v>193</v>
      </c>
      <c r="B53" s="37">
        <v>16</v>
      </c>
      <c r="C53" s="38" t="s">
        <v>2287</v>
      </c>
      <c r="D53" s="37" t="s">
        <v>232</v>
      </c>
      <c r="E53" s="39" t="s">
        <v>2288</v>
      </c>
      <c r="F53" s="40" t="s">
        <v>197</v>
      </c>
      <c r="G53" s="41">
        <v>44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2288</v>
      </c>
      <c r="F54" s="46"/>
      <c r="G54" s="46"/>
      <c r="H54" s="46"/>
      <c r="I54" s="46"/>
      <c r="J54" s="47"/>
    </row>
    <row r="55">
      <c r="A55" s="37" t="s">
        <v>202</v>
      </c>
      <c r="B55" s="45"/>
      <c r="C55" s="46"/>
      <c r="D55" s="46"/>
      <c r="E55" s="39" t="s">
        <v>1027</v>
      </c>
      <c r="F55" s="46"/>
      <c r="G55" s="46"/>
      <c r="H55" s="46"/>
      <c r="I55" s="46"/>
      <c r="J55" s="47"/>
    </row>
    <row r="56" ht="30">
      <c r="A56" s="37" t="s">
        <v>193</v>
      </c>
      <c r="B56" s="37">
        <v>18</v>
      </c>
      <c r="C56" s="38" t="s">
        <v>2289</v>
      </c>
      <c r="D56" s="37" t="s">
        <v>232</v>
      </c>
      <c r="E56" s="39" t="s">
        <v>2290</v>
      </c>
      <c r="F56" s="40" t="s">
        <v>197</v>
      </c>
      <c r="G56" s="41">
        <v>96.831000000000003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198</v>
      </c>
      <c r="B57" s="45"/>
      <c r="C57" s="46"/>
      <c r="D57" s="46"/>
      <c r="E57" s="39" t="s">
        <v>2290</v>
      </c>
      <c r="F57" s="46"/>
      <c r="G57" s="46"/>
      <c r="H57" s="46"/>
      <c r="I57" s="46"/>
      <c r="J57" s="47"/>
    </row>
    <row r="58">
      <c r="A58" s="37" t="s">
        <v>202</v>
      </c>
      <c r="B58" s="45"/>
      <c r="C58" s="46"/>
      <c r="D58" s="46"/>
      <c r="E58" s="39" t="s">
        <v>1027</v>
      </c>
      <c r="F58" s="46"/>
      <c r="G58" s="46"/>
      <c r="H58" s="46"/>
      <c r="I58" s="46"/>
      <c r="J58" s="47"/>
    </row>
    <row r="59" ht="30">
      <c r="A59" s="37" t="s">
        <v>193</v>
      </c>
      <c r="B59" s="37">
        <v>19</v>
      </c>
      <c r="C59" s="38" t="s">
        <v>2291</v>
      </c>
      <c r="D59" s="37" t="s">
        <v>232</v>
      </c>
      <c r="E59" s="39" t="s">
        <v>2292</v>
      </c>
      <c r="F59" s="40" t="s">
        <v>197</v>
      </c>
      <c r="G59" s="41">
        <v>220.255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198</v>
      </c>
      <c r="B60" s="45"/>
      <c r="C60" s="46"/>
      <c r="D60" s="46"/>
      <c r="E60" s="39" t="s">
        <v>2292</v>
      </c>
      <c r="F60" s="46"/>
      <c r="G60" s="46"/>
      <c r="H60" s="46"/>
      <c r="I60" s="46"/>
      <c r="J60" s="47"/>
    </row>
    <row r="61">
      <c r="A61" s="37" t="s">
        <v>202</v>
      </c>
      <c r="B61" s="45"/>
      <c r="C61" s="46"/>
      <c r="D61" s="46"/>
      <c r="E61" s="39" t="s">
        <v>1027</v>
      </c>
      <c r="F61" s="46"/>
      <c r="G61" s="46"/>
      <c r="H61" s="46"/>
      <c r="I61" s="46"/>
      <c r="J61" s="47"/>
    </row>
    <row r="62">
      <c r="A62" s="37" t="s">
        <v>193</v>
      </c>
      <c r="B62" s="37">
        <v>20</v>
      </c>
      <c r="C62" s="38" t="s">
        <v>2293</v>
      </c>
      <c r="D62" s="37" t="s">
        <v>232</v>
      </c>
      <c r="E62" s="39" t="s">
        <v>2294</v>
      </c>
      <c r="F62" s="40" t="s">
        <v>197</v>
      </c>
      <c r="G62" s="41">
        <v>117.53700000000001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2294</v>
      </c>
      <c r="F63" s="46"/>
      <c r="G63" s="46"/>
      <c r="H63" s="46"/>
      <c r="I63" s="46"/>
      <c r="J63" s="47"/>
    </row>
    <row r="64">
      <c r="A64" s="37" t="s">
        <v>202</v>
      </c>
      <c r="B64" s="45"/>
      <c r="C64" s="46"/>
      <c r="D64" s="46"/>
      <c r="E64" s="39" t="s">
        <v>1027</v>
      </c>
      <c r="F64" s="46"/>
      <c r="G64" s="46"/>
      <c r="H64" s="46"/>
      <c r="I64" s="46"/>
      <c r="J64" s="47"/>
    </row>
    <row r="65">
      <c r="A65" s="37" t="s">
        <v>193</v>
      </c>
      <c r="B65" s="37">
        <v>21</v>
      </c>
      <c r="C65" s="38" t="s">
        <v>2295</v>
      </c>
      <c r="D65" s="37" t="s">
        <v>232</v>
      </c>
      <c r="E65" s="39" t="s">
        <v>2296</v>
      </c>
      <c r="F65" s="40" t="s">
        <v>197</v>
      </c>
      <c r="G65" s="41">
        <v>189.196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2296</v>
      </c>
      <c r="F66" s="46"/>
      <c r="G66" s="46"/>
      <c r="H66" s="46"/>
      <c r="I66" s="46"/>
      <c r="J66" s="47"/>
    </row>
    <row r="67">
      <c r="A67" s="37" t="s">
        <v>202</v>
      </c>
      <c r="B67" s="45"/>
      <c r="C67" s="46"/>
      <c r="D67" s="46"/>
      <c r="E67" s="39" t="s">
        <v>1027</v>
      </c>
      <c r="F67" s="46"/>
      <c r="G67" s="46"/>
      <c r="H67" s="46"/>
      <c r="I67" s="46"/>
      <c r="J67" s="47"/>
    </row>
    <row r="68">
      <c r="A68" s="37" t="s">
        <v>193</v>
      </c>
      <c r="B68" s="37">
        <v>22</v>
      </c>
      <c r="C68" s="38" t="s">
        <v>2297</v>
      </c>
      <c r="D68" s="37" t="s">
        <v>232</v>
      </c>
      <c r="E68" s="39" t="s">
        <v>2298</v>
      </c>
      <c r="F68" s="40" t="s">
        <v>197</v>
      </c>
      <c r="G68" s="41">
        <v>44.659999999999997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2298</v>
      </c>
      <c r="F69" s="46"/>
      <c r="G69" s="46"/>
      <c r="H69" s="46"/>
      <c r="I69" s="46"/>
      <c r="J69" s="47"/>
    </row>
    <row r="70">
      <c r="A70" s="37" t="s">
        <v>202</v>
      </c>
      <c r="B70" s="45"/>
      <c r="C70" s="46"/>
      <c r="D70" s="46"/>
      <c r="E70" s="39" t="s">
        <v>1027</v>
      </c>
      <c r="F70" s="46"/>
      <c r="G70" s="46"/>
      <c r="H70" s="46"/>
      <c r="I70" s="46"/>
      <c r="J70" s="47"/>
    </row>
    <row r="71">
      <c r="A71" s="37" t="s">
        <v>193</v>
      </c>
      <c r="B71" s="37">
        <v>23</v>
      </c>
      <c r="C71" s="38" t="s">
        <v>2299</v>
      </c>
      <c r="D71" s="37" t="s">
        <v>232</v>
      </c>
      <c r="E71" s="39" t="s">
        <v>2300</v>
      </c>
      <c r="F71" s="40" t="s">
        <v>292</v>
      </c>
      <c r="G71" s="41">
        <v>4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2300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1027</v>
      </c>
      <c r="F73" s="46"/>
      <c r="G73" s="46"/>
      <c r="H73" s="46"/>
      <c r="I73" s="46"/>
      <c r="J73" s="47"/>
    </row>
    <row r="74">
      <c r="A74" s="37" t="s">
        <v>193</v>
      </c>
      <c r="B74" s="37">
        <v>24</v>
      </c>
      <c r="C74" s="38" t="s">
        <v>2301</v>
      </c>
      <c r="D74" s="37" t="s">
        <v>232</v>
      </c>
      <c r="E74" s="39" t="s">
        <v>2302</v>
      </c>
      <c r="F74" s="40" t="s">
        <v>292</v>
      </c>
      <c r="G74" s="41">
        <v>4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2302</v>
      </c>
      <c r="F75" s="46"/>
      <c r="G75" s="46"/>
      <c r="H75" s="46"/>
      <c r="I75" s="46"/>
      <c r="J75" s="47"/>
    </row>
    <row r="76">
      <c r="A76" s="37" t="s">
        <v>202</v>
      </c>
      <c r="B76" s="45"/>
      <c r="C76" s="46"/>
      <c r="D76" s="46"/>
      <c r="E76" s="39" t="s">
        <v>1027</v>
      </c>
      <c r="F76" s="46"/>
      <c r="G76" s="46"/>
      <c r="H76" s="46"/>
      <c r="I76" s="46"/>
      <c r="J76" s="47"/>
    </row>
    <row r="77">
      <c r="A77" s="37" t="s">
        <v>193</v>
      </c>
      <c r="B77" s="37">
        <v>25</v>
      </c>
      <c r="C77" s="38" t="s">
        <v>2303</v>
      </c>
      <c r="D77" s="37" t="s">
        <v>232</v>
      </c>
      <c r="E77" s="39" t="s">
        <v>2304</v>
      </c>
      <c r="F77" s="40" t="s">
        <v>292</v>
      </c>
      <c r="G77" s="41">
        <v>5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2304</v>
      </c>
      <c r="F78" s="46"/>
      <c r="G78" s="46"/>
      <c r="H78" s="46"/>
      <c r="I78" s="46"/>
      <c r="J78" s="47"/>
    </row>
    <row r="79">
      <c r="A79" s="37" t="s">
        <v>202</v>
      </c>
      <c r="B79" s="45"/>
      <c r="C79" s="46"/>
      <c r="D79" s="46"/>
      <c r="E79" s="39" t="s">
        <v>1027</v>
      </c>
      <c r="F79" s="46"/>
      <c r="G79" s="46"/>
      <c r="H79" s="46"/>
      <c r="I79" s="46"/>
      <c r="J79" s="47"/>
    </row>
    <row r="80">
      <c r="A80" s="37" t="s">
        <v>193</v>
      </c>
      <c r="B80" s="37">
        <v>26</v>
      </c>
      <c r="C80" s="38" t="s">
        <v>2305</v>
      </c>
      <c r="D80" s="37" t="s">
        <v>232</v>
      </c>
      <c r="E80" s="39" t="s">
        <v>2306</v>
      </c>
      <c r="F80" s="40" t="s">
        <v>292</v>
      </c>
      <c r="G80" s="41">
        <v>2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2306</v>
      </c>
      <c r="F81" s="46"/>
      <c r="G81" s="46"/>
      <c r="H81" s="46"/>
      <c r="I81" s="46"/>
      <c r="J81" s="47"/>
    </row>
    <row r="82">
      <c r="A82" s="37" t="s">
        <v>202</v>
      </c>
      <c r="B82" s="45"/>
      <c r="C82" s="46"/>
      <c r="D82" s="46"/>
      <c r="E82" s="39" t="s">
        <v>1027</v>
      </c>
      <c r="F82" s="46"/>
      <c r="G82" s="46"/>
      <c r="H82" s="46"/>
      <c r="I82" s="46"/>
      <c r="J82" s="47"/>
    </row>
    <row r="83">
      <c r="A83" s="37" t="s">
        <v>193</v>
      </c>
      <c r="B83" s="37">
        <v>27</v>
      </c>
      <c r="C83" s="38" t="s">
        <v>2307</v>
      </c>
      <c r="D83" s="37" t="s">
        <v>232</v>
      </c>
      <c r="E83" s="39" t="s">
        <v>2308</v>
      </c>
      <c r="F83" s="40" t="s">
        <v>292</v>
      </c>
      <c r="G83" s="41">
        <v>2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2308</v>
      </c>
      <c r="F84" s="46"/>
      <c r="G84" s="46"/>
      <c r="H84" s="46"/>
      <c r="I84" s="46"/>
      <c r="J84" s="47"/>
    </row>
    <row r="85">
      <c r="A85" s="37" t="s">
        <v>202</v>
      </c>
      <c r="B85" s="45"/>
      <c r="C85" s="46"/>
      <c r="D85" s="46"/>
      <c r="E85" s="39" t="s">
        <v>1027</v>
      </c>
      <c r="F85" s="46"/>
      <c r="G85" s="46"/>
      <c r="H85" s="46"/>
      <c r="I85" s="46"/>
      <c r="J85" s="47"/>
    </row>
    <row r="86">
      <c r="A86" s="37" t="s">
        <v>193</v>
      </c>
      <c r="B86" s="37">
        <v>28</v>
      </c>
      <c r="C86" s="38" t="s">
        <v>2309</v>
      </c>
      <c r="D86" s="37" t="s">
        <v>232</v>
      </c>
      <c r="E86" s="39" t="s">
        <v>2310</v>
      </c>
      <c r="F86" s="40" t="s">
        <v>292</v>
      </c>
      <c r="G86" s="41">
        <v>6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2310</v>
      </c>
      <c r="F87" s="46"/>
      <c r="G87" s="46"/>
      <c r="H87" s="46"/>
      <c r="I87" s="46"/>
      <c r="J87" s="47"/>
    </row>
    <row r="88">
      <c r="A88" s="37" t="s">
        <v>202</v>
      </c>
      <c r="B88" s="45"/>
      <c r="C88" s="46"/>
      <c r="D88" s="46"/>
      <c r="E88" s="39" t="s">
        <v>1027</v>
      </c>
      <c r="F88" s="46"/>
      <c r="G88" s="46"/>
      <c r="H88" s="46"/>
      <c r="I88" s="46"/>
      <c r="J88" s="47"/>
    </row>
    <row r="89">
      <c r="A89" s="37" t="s">
        <v>193</v>
      </c>
      <c r="B89" s="37">
        <v>31</v>
      </c>
      <c r="C89" s="38" t="s">
        <v>2311</v>
      </c>
      <c r="D89" s="37" t="s">
        <v>232</v>
      </c>
      <c r="E89" s="39" t="s">
        <v>2312</v>
      </c>
      <c r="F89" s="40" t="s">
        <v>292</v>
      </c>
      <c r="G89" s="41">
        <v>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2312</v>
      </c>
      <c r="F90" s="46"/>
      <c r="G90" s="46"/>
      <c r="H90" s="46"/>
      <c r="I90" s="46"/>
      <c r="J90" s="47"/>
    </row>
    <row r="91">
      <c r="A91" s="37" t="s">
        <v>202</v>
      </c>
      <c r="B91" s="45"/>
      <c r="C91" s="46"/>
      <c r="D91" s="46"/>
      <c r="E91" s="39" t="s">
        <v>1027</v>
      </c>
      <c r="F91" s="46"/>
      <c r="G91" s="46"/>
      <c r="H91" s="46"/>
      <c r="I91" s="46"/>
      <c r="J91" s="47"/>
    </row>
    <row r="92">
      <c r="A92" s="37" t="s">
        <v>193</v>
      </c>
      <c r="B92" s="37">
        <v>32</v>
      </c>
      <c r="C92" s="38" t="s">
        <v>2313</v>
      </c>
      <c r="D92" s="37" t="s">
        <v>232</v>
      </c>
      <c r="E92" s="39" t="s">
        <v>2314</v>
      </c>
      <c r="F92" s="40" t="s">
        <v>292</v>
      </c>
      <c r="G92" s="41">
        <v>12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>
      <c r="A93" s="37" t="s">
        <v>198</v>
      </c>
      <c r="B93" s="45"/>
      <c r="C93" s="46"/>
      <c r="D93" s="46"/>
      <c r="E93" s="39" t="s">
        <v>2314</v>
      </c>
      <c r="F93" s="46"/>
      <c r="G93" s="46"/>
      <c r="H93" s="46"/>
      <c r="I93" s="46"/>
      <c r="J93" s="47"/>
    </row>
    <row r="94">
      <c r="A94" s="37" t="s">
        <v>202</v>
      </c>
      <c r="B94" s="45"/>
      <c r="C94" s="46"/>
      <c r="D94" s="46"/>
      <c r="E94" s="39" t="s">
        <v>1027</v>
      </c>
      <c r="F94" s="46"/>
      <c r="G94" s="46"/>
      <c r="H94" s="46"/>
      <c r="I94" s="46"/>
      <c r="J94" s="47"/>
    </row>
    <row r="95">
      <c r="A95" s="37" t="s">
        <v>193</v>
      </c>
      <c r="B95" s="37">
        <v>33</v>
      </c>
      <c r="C95" s="38" t="s">
        <v>2315</v>
      </c>
      <c r="D95" s="37" t="s">
        <v>232</v>
      </c>
      <c r="E95" s="39" t="s">
        <v>2316</v>
      </c>
      <c r="F95" s="40" t="s">
        <v>292</v>
      </c>
      <c r="G95" s="41">
        <v>18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2316</v>
      </c>
      <c r="F96" s="46"/>
      <c r="G96" s="46"/>
      <c r="H96" s="46"/>
      <c r="I96" s="46"/>
      <c r="J96" s="47"/>
    </row>
    <row r="97">
      <c r="A97" s="37" t="s">
        <v>202</v>
      </c>
      <c r="B97" s="45"/>
      <c r="C97" s="46"/>
      <c r="D97" s="46"/>
      <c r="E97" s="39" t="s">
        <v>1027</v>
      </c>
      <c r="F97" s="46"/>
      <c r="G97" s="46"/>
      <c r="H97" s="46"/>
      <c r="I97" s="46"/>
      <c r="J97" s="47"/>
    </row>
    <row r="98">
      <c r="A98" s="37" t="s">
        <v>193</v>
      </c>
      <c r="B98" s="37">
        <v>55</v>
      </c>
      <c r="C98" s="38" t="s">
        <v>2317</v>
      </c>
      <c r="D98" s="37" t="s">
        <v>232</v>
      </c>
      <c r="E98" s="39" t="s">
        <v>2318</v>
      </c>
      <c r="F98" s="40" t="s">
        <v>292</v>
      </c>
      <c r="G98" s="41">
        <v>2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2318</v>
      </c>
      <c r="F99" s="46"/>
      <c r="G99" s="46"/>
      <c r="H99" s="46"/>
      <c r="I99" s="46"/>
      <c r="J99" s="47"/>
    </row>
    <row r="100">
      <c r="A100" s="37" t="s">
        <v>202</v>
      </c>
      <c r="B100" s="45"/>
      <c r="C100" s="46"/>
      <c r="D100" s="46"/>
      <c r="E100" s="39" t="s">
        <v>1027</v>
      </c>
      <c r="F100" s="46"/>
      <c r="G100" s="46"/>
      <c r="H100" s="46"/>
      <c r="I100" s="46"/>
      <c r="J100" s="47"/>
    </row>
    <row r="101">
      <c r="A101" s="37" t="s">
        <v>193</v>
      </c>
      <c r="B101" s="37">
        <v>54</v>
      </c>
      <c r="C101" s="38" t="s">
        <v>2319</v>
      </c>
      <c r="D101" s="37" t="s">
        <v>232</v>
      </c>
      <c r="E101" s="39" t="s">
        <v>2320</v>
      </c>
      <c r="F101" s="40" t="s">
        <v>292</v>
      </c>
      <c r="G101" s="41">
        <v>2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2320</v>
      </c>
      <c r="F102" s="46"/>
      <c r="G102" s="46"/>
      <c r="H102" s="46"/>
      <c r="I102" s="46"/>
      <c r="J102" s="47"/>
    </row>
    <row r="103">
      <c r="A103" s="37" t="s">
        <v>202</v>
      </c>
      <c r="B103" s="45"/>
      <c r="C103" s="46"/>
      <c r="D103" s="46"/>
      <c r="E103" s="39" t="s">
        <v>1027</v>
      </c>
      <c r="F103" s="46"/>
      <c r="G103" s="46"/>
      <c r="H103" s="46"/>
      <c r="I103" s="46"/>
      <c r="J103" s="47"/>
    </row>
    <row r="104">
      <c r="A104" s="37" t="s">
        <v>193</v>
      </c>
      <c r="B104" s="37">
        <v>52</v>
      </c>
      <c r="C104" s="38" t="s">
        <v>2321</v>
      </c>
      <c r="D104" s="37" t="s">
        <v>232</v>
      </c>
      <c r="E104" s="39" t="s">
        <v>2322</v>
      </c>
      <c r="F104" s="40" t="s">
        <v>292</v>
      </c>
      <c r="G104" s="41">
        <v>1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2322</v>
      </c>
      <c r="F105" s="46"/>
      <c r="G105" s="46"/>
      <c r="H105" s="46"/>
      <c r="I105" s="46"/>
      <c r="J105" s="47"/>
    </row>
    <row r="106">
      <c r="A106" s="37" t="s">
        <v>202</v>
      </c>
      <c r="B106" s="45"/>
      <c r="C106" s="46"/>
      <c r="D106" s="46"/>
      <c r="E106" s="39" t="s">
        <v>1027</v>
      </c>
      <c r="F106" s="46"/>
      <c r="G106" s="46"/>
      <c r="H106" s="46"/>
      <c r="I106" s="46"/>
      <c r="J106" s="47"/>
    </row>
    <row r="107">
      <c r="A107" s="37" t="s">
        <v>193</v>
      </c>
      <c r="B107" s="37">
        <v>53</v>
      </c>
      <c r="C107" s="38" t="s">
        <v>2323</v>
      </c>
      <c r="D107" s="37" t="s">
        <v>232</v>
      </c>
      <c r="E107" s="39" t="s">
        <v>2324</v>
      </c>
      <c r="F107" s="40" t="s">
        <v>292</v>
      </c>
      <c r="G107" s="41">
        <v>1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2324</v>
      </c>
      <c r="F108" s="46"/>
      <c r="G108" s="46"/>
      <c r="H108" s="46"/>
      <c r="I108" s="46"/>
      <c r="J108" s="47"/>
    </row>
    <row r="109">
      <c r="A109" s="37" t="s">
        <v>202</v>
      </c>
      <c r="B109" s="45"/>
      <c r="C109" s="46"/>
      <c r="D109" s="46"/>
      <c r="E109" s="39" t="s">
        <v>1027</v>
      </c>
      <c r="F109" s="46"/>
      <c r="G109" s="46"/>
      <c r="H109" s="46"/>
      <c r="I109" s="46"/>
      <c r="J109" s="47"/>
    </row>
    <row r="110">
      <c r="A110" s="37" t="s">
        <v>193</v>
      </c>
      <c r="B110" s="37">
        <v>38</v>
      </c>
      <c r="C110" s="38" t="s">
        <v>2325</v>
      </c>
      <c r="D110" s="37" t="s">
        <v>232</v>
      </c>
      <c r="E110" s="39" t="s">
        <v>2326</v>
      </c>
      <c r="F110" s="40" t="s">
        <v>292</v>
      </c>
      <c r="G110" s="41">
        <v>2</v>
      </c>
      <c r="H110" s="42">
        <v>0</v>
      </c>
      <c r="I110" s="43">
        <f>ROUND(G110*H110,P4)</f>
        <v>0</v>
      </c>
      <c r="J110" s="37"/>
      <c r="O110" s="44">
        <f>I110*0.21</f>
        <v>0</v>
      </c>
      <c r="P110">
        <v>3</v>
      </c>
    </row>
    <row r="111">
      <c r="A111" s="37" t="s">
        <v>198</v>
      </c>
      <c r="B111" s="45"/>
      <c r="C111" s="46"/>
      <c r="D111" s="46"/>
      <c r="E111" s="39" t="s">
        <v>2326</v>
      </c>
      <c r="F111" s="46"/>
      <c r="G111" s="46"/>
      <c r="H111" s="46"/>
      <c r="I111" s="46"/>
      <c r="J111" s="47"/>
    </row>
    <row r="112">
      <c r="A112" s="37" t="s">
        <v>202</v>
      </c>
      <c r="B112" s="45"/>
      <c r="C112" s="46"/>
      <c r="D112" s="46"/>
      <c r="E112" s="39" t="s">
        <v>1027</v>
      </c>
      <c r="F112" s="46"/>
      <c r="G112" s="46"/>
      <c r="H112" s="46"/>
      <c r="I112" s="46"/>
      <c r="J112" s="47"/>
    </row>
    <row r="113">
      <c r="A113" s="37" t="s">
        <v>193</v>
      </c>
      <c r="B113" s="37">
        <v>34</v>
      </c>
      <c r="C113" s="38" t="s">
        <v>2327</v>
      </c>
      <c r="D113" s="37" t="s">
        <v>232</v>
      </c>
      <c r="E113" s="39" t="s">
        <v>2328</v>
      </c>
      <c r="F113" s="40" t="s">
        <v>292</v>
      </c>
      <c r="G113" s="41">
        <v>1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2328</v>
      </c>
      <c r="F114" s="46"/>
      <c r="G114" s="46"/>
      <c r="H114" s="46"/>
      <c r="I114" s="46"/>
      <c r="J114" s="47"/>
    </row>
    <row r="115">
      <c r="A115" s="37" t="s">
        <v>202</v>
      </c>
      <c r="B115" s="45"/>
      <c r="C115" s="46"/>
      <c r="D115" s="46"/>
      <c r="E115" s="39" t="s">
        <v>1027</v>
      </c>
      <c r="F115" s="46"/>
      <c r="G115" s="46"/>
      <c r="H115" s="46"/>
      <c r="I115" s="46"/>
      <c r="J115" s="47"/>
    </row>
    <row r="116">
      <c r="A116" s="37" t="s">
        <v>193</v>
      </c>
      <c r="B116" s="37">
        <v>35</v>
      </c>
      <c r="C116" s="38" t="s">
        <v>2329</v>
      </c>
      <c r="D116" s="37" t="s">
        <v>232</v>
      </c>
      <c r="E116" s="39" t="s">
        <v>2330</v>
      </c>
      <c r="F116" s="40" t="s">
        <v>292</v>
      </c>
      <c r="G116" s="41">
        <v>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2330</v>
      </c>
      <c r="F117" s="46"/>
      <c r="G117" s="46"/>
      <c r="H117" s="46"/>
      <c r="I117" s="46"/>
      <c r="J117" s="47"/>
    </row>
    <row r="118">
      <c r="A118" s="37" t="s">
        <v>202</v>
      </c>
      <c r="B118" s="45"/>
      <c r="C118" s="46"/>
      <c r="D118" s="46"/>
      <c r="E118" s="39" t="s">
        <v>1027</v>
      </c>
      <c r="F118" s="46"/>
      <c r="G118" s="46"/>
      <c r="H118" s="46"/>
      <c r="I118" s="46"/>
      <c r="J118" s="47"/>
    </row>
    <row r="119">
      <c r="A119" s="37" t="s">
        <v>193</v>
      </c>
      <c r="B119" s="37">
        <v>36</v>
      </c>
      <c r="C119" s="38" t="s">
        <v>2331</v>
      </c>
      <c r="D119" s="37" t="s">
        <v>232</v>
      </c>
      <c r="E119" s="39" t="s">
        <v>2332</v>
      </c>
      <c r="F119" s="40" t="s">
        <v>292</v>
      </c>
      <c r="G119" s="41">
        <v>5</v>
      </c>
      <c r="H119" s="42">
        <v>0</v>
      </c>
      <c r="I119" s="43">
        <f>ROUND(G119*H119,P4)</f>
        <v>0</v>
      </c>
      <c r="J119" s="37"/>
      <c r="O119" s="44">
        <f>I119*0.21</f>
        <v>0</v>
      </c>
      <c r="P119">
        <v>3</v>
      </c>
    </row>
    <row r="120">
      <c r="A120" s="37" t="s">
        <v>198</v>
      </c>
      <c r="B120" s="45"/>
      <c r="C120" s="46"/>
      <c r="D120" s="46"/>
      <c r="E120" s="39" t="s">
        <v>2332</v>
      </c>
      <c r="F120" s="46"/>
      <c r="G120" s="46"/>
      <c r="H120" s="46"/>
      <c r="I120" s="46"/>
      <c r="J120" s="47"/>
    </row>
    <row r="121">
      <c r="A121" s="37" t="s">
        <v>202</v>
      </c>
      <c r="B121" s="45"/>
      <c r="C121" s="46"/>
      <c r="D121" s="46"/>
      <c r="E121" s="39" t="s">
        <v>1027</v>
      </c>
      <c r="F121" s="46"/>
      <c r="G121" s="46"/>
      <c r="H121" s="46"/>
      <c r="I121" s="46"/>
      <c r="J121" s="47"/>
    </row>
    <row r="122">
      <c r="A122" s="37" t="s">
        <v>193</v>
      </c>
      <c r="B122" s="37">
        <v>37</v>
      </c>
      <c r="C122" s="38" t="s">
        <v>2333</v>
      </c>
      <c r="D122" s="37" t="s">
        <v>232</v>
      </c>
      <c r="E122" s="39" t="s">
        <v>2334</v>
      </c>
      <c r="F122" s="40" t="s">
        <v>292</v>
      </c>
      <c r="G122" s="41">
        <v>4</v>
      </c>
      <c r="H122" s="42">
        <v>0</v>
      </c>
      <c r="I122" s="43">
        <f>ROUND(G122*H122,P4)</f>
        <v>0</v>
      </c>
      <c r="J122" s="37"/>
      <c r="O122" s="44">
        <f>I122*0.21</f>
        <v>0</v>
      </c>
      <c r="P122">
        <v>3</v>
      </c>
    </row>
    <row r="123">
      <c r="A123" s="37" t="s">
        <v>198</v>
      </c>
      <c r="B123" s="45"/>
      <c r="C123" s="46"/>
      <c r="D123" s="46"/>
      <c r="E123" s="39" t="s">
        <v>2334</v>
      </c>
      <c r="F123" s="46"/>
      <c r="G123" s="46"/>
      <c r="H123" s="46"/>
      <c r="I123" s="46"/>
      <c r="J123" s="47"/>
    </row>
    <row r="124">
      <c r="A124" s="37" t="s">
        <v>202</v>
      </c>
      <c r="B124" s="45"/>
      <c r="C124" s="46"/>
      <c r="D124" s="46"/>
      <c r="E124" s="39" t="s">
        <v>1027</v>
      </c>
      <c r="F124" s="46"/>
      <c r="G124" s="46"/>
      <c r="H124" s="46"/>
      <c r="I124" s="46"/>
      <c r="J124" s="47"/>
    </row>
    <row r="125">
      <c r="A125" s="37" t="s">
        <v>193</v>
      </c>
      <c r="B125" s="37">
        <v>75</v>
      </c>
      <c r="C125" s="38" t="s">
        <v>2335</v>
      </c>
      <c r="D125" s="37" t="s">
        <v>232</v>
      </c>
      <c r="E125" s="39" t="s">
        <v>2336</v>
      </c>
      <c r="F125" s="40" t="s">
        <v>292</v>
      </c>
      <c r="G125" s="41">
        <v>1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2336</v>
      </c>
      <c r="F126" s="46"/>
      <c r="G126" s="46"/>
      <c r="H126" s="46"/>
      <c r="I126" s="46"/>
      <c r="J126" s="47"/>
    </row>
    <row r="127">
      <c r="A127" s="37" t="s">
        <v>202</v>
      </c>
      <c r="B127" s="45"/>
      <c r="C127" s="46"/>
      <c r="D127" s="46"/>
      <c r="E127" s="39" t="s">
        <v>1027</v>
      </c>
      <c r="F127" s="46"/>
      <c r="G127" s="46"/>
      <c r="H127" s="46"/>
      <c r="I127" s="46"/>
      <c r="J127" s="47"/>
    </row>
    <row r="128">
      <c r="A128" s="37" t="s">
        <v>193</v>
      </c>
      <c r="B128" s="37">
        <v>45</v>
      </c>
      <c r="C128" s="38" t="s">
        <v>2337</v>
      </c>
      <c r="D128" s="37" t="s">
        <v>232</v>
      </c>
      <c r="E128" s="39" t="s">
        <v>2338</v>
      </c>
      <c r="F128" s="40" t="s">
        <v>292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2338</v>
      </c>
      <c r="F129" s="46"/>
      <c r="G129" s="46"/>
      <c r="H129" s="46"/>
      <c r="I129" s="46"/>
      <c r="J129" s="47"/>
    </row>
    <row r="130">
      <c r="A130" s="37" t="s">
        <v>202</v>
      </c>
      <c r="B130" s="45"/>
      <c r="C130" s="46"/>
      <c r="D130" s="46"/>
      <c r="E130" s="39" t="s">
        <v>1027</v>
      </c>
      <c r="F130" s="46"/>
      <c r="G130" s="46"/>
      <c r="H130" s="46"/>
      <c r="I130" s="46"/>
      <c r="J130" s="47"/>
    </row>
    <row r="131">
      <c r="A131" s="37" t="s">
        <v>193</v>
      </c>
      <c r="B131" s="37">
        <v>76</v>
      </c>
      <c r="C131" s="38" t="s">
        <v>2339</v>
      </c>
      <c r="D131" s="37" t="s">
        <v>232</v>
      </c>
      <c r="E131" s="39" t="s">
        <v>2340</v>
      </c>
      <c r="F131" s="40" t="s">
        <v>292</v>
      </c>
      <c r="G131" s="41">
        <v>1</v>
      </c>
      <c r="H131" s="42">
        <v>0</v>
      </c>
      <c r="I131" s="43">
        <f>ROUND(G131*H131,P4)</f>
        <v>0</v>
      </c>
      <c r="J131" s="37"/>
      <c r="O131" s="44">
        <f>I131*0.21</f>
        <v>0</v>
      </c>
      <c r="P131">
        <v>3</v>
      </c>
    </row>
    <row r="132">
      <c r="A132" s="37" t="s">
        <v>198</v>
      </c>
      <c r="B132" s="45"/>
      <c r="C132" s="46"/>
      <c r="D132" s="46"/>
      <c r="E132" s="39" t="s">
        <v>2340</v>
      </c>
      <c r="F132" s="46"/>
      <c r="G132" s="46"/>
      <c r="H132" s="46"/>
      <c r="I132" s="46"/>
      <c r="J132" s="47"/>
    </row>
    <row r="133">
      <c r="A133" s="37" t="s">
        <v>202</v>
      </c>
      <c r="B133" s="45"/>
      <c r="C133" s="46"/>
      <c r="D133" s="46"/>
      <c r="E133" s="39" t="s">
        <v>1027</v>
      </c>
      <c r="F133" s="46"/>
      <c r="G133" s="46"/>
      <c r="H133" s="46"/>
      <c r="I133" s="46"/>
      <c r="J133" s="47"/>
    </row>
    <row r="134">
      <c r="A134" s="37" t="s">
        <v>193</v>
      </c>
      <c r="B134" s="37">
        <v>41</v>
      </c>
      <c r="C134" s="38" t="s">
        <v>2341</v>
      </c>
      <c r="D134" s="37" t="s">
        <v>232</v>
      </c>
      <c r="E134" s="39" t="s">
        <v>2342</v>
      </c>
      <c r="F134" s="40" t="s">
        <v>292</v>
      </c>
      <c r="G134" s="41">
        <v>1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2342</v>
      </c>
      <c r="F135" s="46"/>
      <c r="G135" s="46"/>
      <c r="H135" s="46"/>
      <c r="I135" s="46"/>
      <c r="J135" s="47"/>
    </row>
    <row r="136">
      <c r="A136" s="37" t="s">
        <v>202</v>
      </c>
      <c r="B136" s="45"/>
      <c r="C136" s="46"/>
      <c r="D136" s="46"/>
      <c r="E136" s="39" t="s">
        <v>1027</v>
      </c>
      <c r="F136" s="46"/>
      <c r="G136" s="46"/>
      <c r="H136" s="46"/>
      <c r="I136" s="46"/>
      <c r="J136" s="47"/>
    </row>
    <row r="137">
      <c r="A137" s="37" t="s">
        <v>193</v>
      </c>
      <c r="B137" s="37">
        <v>42</v>
      </c>
      <c r="C137" s="38" t="s">
        <v>2343</v>
      </c>
      <c r="D137" s="37" t="s">
        <v>232</v>
      </c>
      <c r="E137" s="39" t="s">
        <v>2344</v>
      </c>
      <c r="F137" s="40" t="s">
        <v>292</v>
      </c>
      <c r="G137" s="41">
        <v>1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2344</v>
      </c>
      <c r="F138" s="46"/>
      <c r="G138" s="46"/>
      <c r="H138" s="46"/>
      <c r="I138" s="46"/>
      <c r="J138" s="47"/>
    </row>
    <row r="139">
      <c r="A139" s="37" t="s">
        <v>202</v>
      </c>
      <c r="B139" s="45"/>
      <c r="C139" s="46"/>
      <c r="D139" s="46"/>
      <c r="E139" s="39" t="s">
        <v>1027</v>
      </c>
      <c r="F139" s="46"/>
      <c r="G139" s="46"/>
      <c r="H139" s="46"/>
      <c r="I139" s="46"/>
      <c r="J139" s="47"/>
    </row>
    <row r="140">
      <c r="A140" s="37" t="s">
        <v>193</v>
      </c>
      <c r="B140" s="37">
        <v>43</v>
      </c>
      <c r="C140" s="38" t="s">
        <v>2345</v>
      </c>
      <c r="D140" s="37" t="s">
        <v>232</v>
      </c>
      <c r="E140" s="39" t="s">
        <v>2346</v>
      </c>
      <c r="F140" s="40" t="s">
        <v>292</v>
      </c>
      <c r="G140" s="41">
        <v>5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2346</v>
      </c>
      <c r="F141" s="46"/>
      <c r="G141" s="46"/>
      <c r="H141" s="46"/>
      <c r="I141" s="46"/>
      <c r="J141" s="47"/>
    </row>
    <row r="142">
      <c r="A142" s="37" t="s">
        <v>202</v>
      </c>
      <c r="B142" s="45"/>
      <c r="C142" s="46"/>
      <c r="D142" s="46"/>
      <c r="E142" s="39" t="s">
        <v>1027</v>
      </c>
      <c r="F142" s="46"/>
      <c r="G142" s="46"/>
      <c r="H142" s="46"/>
      <c r="I142" s="46"/>
      <c r="J142" s="47"/>
    </row>
    <row r="143">
      <c r="A143" s="37" t="s">
        <v>193</v>
      </c>
      <c r="B143" s="37">
        <v>44</v>
      </c>
      <c r="C143" s="38" t="s">
        <v>2347</v>
      </c>
      <c r="D143" s="37" t="s">
        <v>232</v>
      </c>
      <c r="E143" s="39" t="s">
        <v>2348</v>
      </c>
      <c r="F143" s="40" t="s">
        <v>292</v>
      </c>
      <c r="G143" s="41">
        <v>4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2348</v>
      </c>
      <c r="F144" s="46"/>
      <c r="G144" s="46"/>
      <c r="H144" s="46"/>
      <c r="I144" s="46"/>
      <c r="J144" s="47"/>
    </row>
    <row r="145">
      <c r="A145" s="37" t="s">
        <v>202</v>
      </c>
      <c r="B145" s="45"/>
      <c r="C145" s="46"/>
      <c r="D145" s="46"/>
      <c r="E145" s="39" t="s">
        <v>1027</v>
      </c>
      <c r="F145" s="46"/>
      <c r="G145" s="46"/>
      <c r="H145" s="46"/>
      <c r="I145" s="46"/>
      <c r="J145" s="47"/>
    </row>
    <row r="146" ht="30">
      <c r="A146" s="37" t="s">
        <v>193</v>
      </c>
      <c r="B146" s="37">
        <v>39</v>
      </c>
      <c r="C146" s="38" t="s">
        <v>2349</v>
      </c>
      <c r="D146" s="37" t="s">
        <v>232</v>
      </c>
      <c r="E146" s="39" t="s">
        <v>2350</v>
      </c>
      <c r="F146" s="40" t="s">
        <v>292</v>
      </c>
      <c r="G146" s="41">
        <v>12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198</v>
      </c>
      <c r="B147" s="45"/>
      <c r="C147" s="46"/>
      <c r="D147" s="46"/>
      <c r="E147" s="39" t="s">
        <v>2350</v>
      </c>
      <c r="F147" s="46"/>
      <c r="G147" s="46"/>
      <c r="H147" s="46"/>
      <c r="I147" s="46"/>
      <c r="J147" s="47"/>
    </row>
    <row r="148">
      <c r="A148" s="37" t="s">
        <v>202</v>
      </c>
      <c r="B148" s="45"/>
      <c r="C148" s="46"/>
      <c r="D148" s="46"/>
      <c r="E148" s="39" t="s">
        <v>1027</v>
      </c>
      <c r="F148" s="46"/>
      <c r="G148" s="46"/>
      <c r="H148" s="46"/>
      <c r="I148" s="46"/>
      <c r="J148" s="47"/>
    </row>
    <row r="149">
      <c r="A149" s="37" t="s">
        <v>193</v>
      </c>
      <c r="B149" s="37">
        <v>40</v>
      </c>
      <c r="C149" s="38" t="s">
        <v>2351</v>
      </c>
      <c r="D149" s="37" t="s">
        <v>232</v>
      </c>
      <c r="E149" s="39" t="s">
        <v>2352</v>
      </c>
      <c r="F149" s="40" t="s">
        <v>292</v>
      </c>
      <c r="G149" s="41">
        <v>4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2352</v>
      </c>
      <c r="F150" s="46"/>
      <c r="G150" s="46"/>
      <c r="H150" s="46"/>
      <c r="I150" s="46"/>
      <c r="J150" s="47"/>
    </row>
    <row r="151">
      <c r="A151" s="37" t="s">
        <v>202</v>
      </c>
      <c r="B151" s="45"/>
      <c r="C151" s="46"/>
      <c r="D151" s="46"/>
      <c r="E151" s="39" t="s">
        <v>1027</v>
      </c>
      <c r="F151" s="46"/>
      <c r="G151" s="46"/>
      <c r="H151" s="46"/>
      <c r="I151" s="46"/>
      <c r="J151" s="47"/>
    </row>
    <row r="152">
      <c r="A152" s="37" t="s">
        <v>193</v>
      </c>
      <c r="B152" s="37">
        <v>46</v>
      </c>
      <c r="C152" s="38" t="s">
        <v>2353</v>
      </c>
      <c r="D152" s="37" t="s">
        <v>232</v>
      </c>
      <c r="E152" s="39" t="s">
        <v>2354</v>
      </c>
      <c r="F152" s="40" t="s">
        <v>213</v>
      </c>
      <c r="G152" s="41">
        <v>54.857999999999997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2354</v>
      </c>
      <c r="F153" s="46"/>
      <c r="G153" s="46"/>
      <c r="H153" s="46"/>
      <c r="I153" s="46"/>
      <c r="J153" s="47"/>
    </row>
    <row r="154">
      <c r="A154" s="37" t="s">
        <v>202</v>
      </c>
      <c r="B154" s="45"/>
      <c r="C154" s="46"/>
      <c r="D154" s="46"/>
      <c r="E154" s="39" t="s">
        <v>1027</v>
      </c>
      <c r="F154" s="46"/>
      <c r="G154" s="46"/>
      <c r="H154" s="46"/>
      <c r="I154" s="46"/>
      <c r="J154" s="47"/>
    </row>
    <row r="155" ht="30">
      <c r="A155" s="37" t="s">
        <v>193</v>
      </c>
      <c r="B155" s="37">
        <v>47</v>
      </c>
      <c r="C155" s="38" t="s">
        <v>2355</v>
      </c>
      <c r="D155" s="37" t="s">
        <v>232</v>
      </c>
      <c r="E155" s="39" t="s">
        <v>2356</v>
      </c>
      <c r="F155" s="40" t="s">
        <v>213</v>
      </c>
      <c r="G155" s="41">
        <v>0.93000000000000005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 ht="30">
      <c r="A156" s="37" t="s">
        <v>198</v>
      </c>
      <c r="B156" s="45"/>
      <c r="C156" s="46"/>
      <c r="D156" s="46"/>
      <c r="E156" s="39" t="s">
        <v>2356</v>
      </c>
      <c r="F156" s="46"/>
      <c r="G156" s="46"/>
      <c r="H156" s="46"/>
      <c r="I156" s="46"/>
      <c r="J156" s="47"/>
    </row>
    <row r="157">
      <c r="A157" s="37" t="s">
        <v>202</v>
      </c>
      <c r="B157" s="45"/>
      <c r="C157" s="46"/>
      <c r="D157" s="46"/>
      <c r="E157" s="39" t="s">
        <v>1027</v>
      </c>
      <c r="F157" s="46"/>
      <c r="G157" s="46"/>
      <c r="H157" s="46"/>
      <c r="I157" s="46"/>
      <c r="J157" s="47"/>
    </row>
    <row r="158" ht="30">
      <c r="A158" s="37" t="s">
        <v>193</v>
      </c>
      <c r="B158" s="37">
        <v>48</v>
      </c>
      <c r="C158" s="38" t="s">
        <v>2357</v>
      </c>
      <c r="D158" s="37" t="s">
        <v>232</v>
      </c>
      <c r="E158" s="39" t="s">
        <v>2358</v>
      </c>
      <c r="F158" s="40" t="s">
        <v>213</v>
      </c>
      <c r="G158" s="41">
        <v>3.8399999999999999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198</v>
      </c>
      <c r="B159" s="45"/>
      <c r="C159" s="46"/>
      <c r="D159" s="46"/>
      <c r="E159" s="39" t="s">
        <v>2358</v>
      </c>
      <c r="F159" s="46"/>
      <c r="G159" s="46"/>
      <c r="H159" s="46"/>
      <c r="I159" s="46"/>
      <c r="J159" s="47"/>
    </row>
    <row r="160">
      <c r="A160" s="37" t="s">
        <v>202</v>
      </c>
      <c r="B160" s="45"/>
      <c r="C160" s="46"/>
      <c r="D160" s="46"/>
      <c r="E160" s="39" t="s">
        <v>1027</v>
      </c>
      <c r="F160" s="46"/>
      <c r="G160" s="46"/>
      <c r="H160" s="46"/>
      <c r="I160" s="46"/>
      <c r="J160" s="47"/>
    </row>
    <row r="161" ht="30">
      <c r="A161" s="37" t="s">
        <v>193</v>
      </c>
      <c r="B161" s="37">
        <v>49</v>
      </c>
      <c r="C161" s="38" t="s">
        <v>2359</v>
      </c>
      <c r="D161" s="37" t="s">
        <v>232</v>
      </c>
      <c r="E161" s="39" t="s">
        <v>2360</v>
      </c>
      <c r="F161" s="40" t="s">
        <v>226</v>
      </c>
      <c r="G161" s="41">
        <v>9.5999999999999996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198</v>
      </c>
      <c r="B162" s="45"/>
      <c r="C162" s="46"/>
      <c r="D162" s="46"/>
      <c r="E162" s="39" t="s">
        <v>2360</v>
      </c>
      <c r="F162" s="46"/>
      <c r="G162" s="46"/>
      <c r="H162" s="46"/>
      <c r="I162" s="46"/>
      <c r="J162" s="47"/>
    </row>
    <row r="163">
      <c r="A163" s="37" t="s">
        <v>202</v>
      </c>
      <c r="B163" s="45"/>
      <c r="C163" s="46"/>
      <c r="D163" s="46"/>
      <c r="E163" s="39" t="s">
        <v>1027</v>
      </c>
      <c r="F163" s="46"/>
      <c r="G163" s="46"/>
      <c r="H163" s="46"/>
      <c r="I163" s="46"/>
      <c r="J163" s="47"/>
    </row>
    <row r="164" ht="30">
      <c r="A164" s="37" t="s">
        <v>193</v>
      </c>
      <c r="B164" s="37">
        <v>50</v>
      </c>
      <c r="C164" s="38" t="s">
        <v>2361</v>
      </c>
      <c r="D164" s="37" t="s">
        <v>232</v>
      </c>
      <c r="E164" s="39" t="s">
        <v>2362</v>
      </c>
      <c r="F164" s="40" t="s">
        <v>226</v>
      </c>
      <c r="G164" s="41">
        <v>9.5999999999999996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198</v>
      </c>
      <c r="B165" s="45"/>
      <c r="C165" s="46"/>
      <c r="D165" s="46"/>
      <c r="E165" s="39" t="s">
        <v>2362</v>
      </c>
      <c r="F165" s="46"/>
      <c r="G165" s="46"/>
      <c r="H165" s="46"/>
      <c r="I165" s="46"/>
      <c r="J165" s="47"/>
    </row>
    <row r="166">
      <c r="A166" s="37" t="s">
        <v>202</v>
      </c>
      <c r="B166" s="45"/>
      <c r="C166" s="46"/>
      <c r="D166" s="46"/>
      <c r="E166" s="39" t="s">
        <v>1027</v>
      </c>
      <c r="F166" s="46"/>
      <c r="G166" s="46"/>
      <c r="H166" s="46"/>
      <c r="I166" s="46"/>
      <c r="J166" s="47"/>
    </row>
    <row r="167" ht="30">
      <c r="A167" s="37" t="s">
        <v>193</v>
      </c>
      <c r="B167" s="37">
        <v>80</v>
      </c>
      <c r="C167" s="38" t="s">
        <v>2363</v>
      </c>
      <c r="D167" s="37" t="s">
        <v>232</v>
      </c>
      <c r="E167" s="39" t="s">
        <v>2364</v>
      </c>
      <c r="F167" s="40" t="s">
        <v>292</v>
      </c>
      <c r="G167" s="41">
        <v>1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 ht="30">
      <c r="A168" s="37" t="s">
        <v>198</v>
      </c>
      <c r="B168" s="45"/>
      <c r="C168" s="46"/>
      <c r="D168" s="46"/>
      <c r="E168" s="39" t="s">
        <v>2364</v>
      </c>
      <c r="F168" s="46"/>
      <c r="G168" s="46"/>
      <c r="H168" s="46"/>
      <c r="I168" s="46"/>
      <c r="J168" s="47"/>
    </row>
    <row r="169">
      <c r="A169" s="37" t="s">
        <v>202</v>
      </c>
      <c r="B169" s="45"/>
      <c r="C169" s="46"/>
      <c r="D169" s="46"/>
      <c r="E169" s="39" t="s">
        <v>1027</v>
      </c>
      <c r="F169" s="46"/>
      <c r="G169" s="46"/>
      <c r="H169" s="46"/>
      <c r="I169" s="46"/>
      <c r="J169" s="47"/>
    </row>
    <row r="170">
      <c r="A170" s="37" t="s">
        <v>193</v>
      </c>
      <c r="B170" s="37">
        <v>56</v>
      </c>
      <c r="C170" s="38" t="s">
        <v>2365</v>
      </c>
      <c r="D170" s="37" t="s">
        <v>232</v>
      </c>
      <c r="E170" s="39" t="s">
        <v>2366</v>
      </c>
      <c r="F170" s="40" t="s">
        <v>292</v>
      </c>
      <c r="G170" s="41">
        <v>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198</v>
      </c>
      <c r="B171" s="45"/>
      <c r="C171" s="46"/>
      <c r="D171" s="46"/>
      <c r="E171" s="39" t="s">
        <v>2366</v>
      </c>
      <c r="F171" s="46"/>
      <c r="G171" s="46"/>
      <c r="H171" s="46"/>
      <c r="I171" s="46"/>
      <c r="J171" s="47"/>
    </row>
    <row r="172">
      <c r="A172" s="37" t="s">
        <v>202</v>
      </c>
      <c r="B172" s="45"/>
      <c r="C172" s="46"/>
      <c r="D172" s="46"/>
      <c r="E172" s="39" t="s">
        <v>1027</v>
      </c>
      <c r="F172" s="46"/>
      <c r="G172" s="46"/>
      <c r="H172" s="46"/>
      <c r="I172" s="46"/>
      <c r="J172" s="47"/>
    </row>
    <row r="173">
      <c r="A173" s="37" t="s">
        <v>193</v>
      </c>
      <c r="B173" s="37">
        <v>58</v>
      </c>
      <c r="C173" s="38" t="s">
        <v>2367</v>
      </c>
      <c r="D173" s="37" t="s">
        <v>232</v>
      </c>
      <c r="E173" s="39" t="s">
        <v>2368</v>
      </c>
      <c r="F173" s="40" t="s">
        <v>292</v>
      </c>
      <c r="G173" s="41">
        <v>4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2368</v>
      </c>
      <c r="F174" s="46"/>
      <c r="G174" s="46"/>
      <c r="H174" s="46"/>
      <c r="I174" s="46"/>
      <c r="J174" s="47"/>
    </row>
    <row r="175">
      <c r="A175" s="37" t="s">
        <v>202</v>
      </c>
      <c r="B175" s="45"/>
      <c r="C175" s="46"/>
      <c r="D175" s="46"/>
      <c r="E175" s="39" t="s">
        <v>1027</v>
      </c>
      <c r="F175" s="46"/>
      <c r="G175" s="46"/>
      <c r="H175" s="46"/>
      <c r="I175" s="46"/>
      <c r="J175" s="47"/>
    </row>
    <row r="176">
      <c r="A176" s="37" t="s">
        <v>193</v>
      </c>
      <c r="B176" s="37">
        <v>57</v>
      </c>
      <c r="C176" s="38" t="s">
        <v>2369</v>
      </c>
      <c r="D176" s="37" t="s">
        <v>232</v>
      </c>
      <c r="E176" s="39" t="s">
        <v>2370</v>
      </c>
      <c r="F176" s="40" t="s">
        <v>292</v>
      </c>
      <c r="G176" s="41">
        <v>2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198</v>
      </c>
      <c r="B177" s="45"/>
      <c r="C177" s="46"/>
      <c r="D177" s="46"/>
      <c r="E177" s="39" t="s">
        <v>2370</v>
      </c>
      <c r="F177" s="46"/>
      <c r="G177" s="46"/>
      <c r="H177" s="46"/>
      <c r="I177" s="46"/>
      <c r="J177" s="47"/>
    </row>
    <row r="178">
      <c r="A178" s="37" t="s">
        <v>202</v>
      </c>
      <c r="B178" s="45"/>
      <c r="C178" s="46"/>
      <c r="D178" s="46"/>
      <c r="E178" s="39" t="s">
        <v>1027</v>
      </c>
      <c r="F178" s="46"/>
      <c r="G178" s="46"/>
      <c r="H178" s="46"/>
      <c r="I178" s="46"/>
      <c r="J178" s="47"/>
    </row>
    <row r="179">
      <c r="A179" s="37" t="s">
        <v>193</v>
      </c>
      <c r="B179" s="37">
        <v>61</v>
      </c>
      <c r="C179" s="38" t="s">
        <v>2371</v>
      </c>
      <c r="D179" s="37" t="s">
        <v>232</v>
      </c>
      <c r="E179" s="39" t="s">
        <v>2372</v>
      </c>
      <c r="F179" s="40" t="s">
        <v>292</v>
      </c>
      <c r="G179" s="41">
        <v>1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39" t="s">
        <v>2372</v>
      </c>
      <c r="F180" s="46"/>
      <c r="G180" s="46"/>
      <c r="H180" s="46"/>
      <c r="I180" s="46"/>
      <c r="J180" s="47"/>
    </row>
    <row r="181">
      <c r="A181" s="37" t="s">
        <v>202</v>
      </c>
      <c r="B181" s="45"/>
      <c r="C181" s="46"/>
      <c r="D181" s="46"/>
      <c r="E181" s="39" t="s">
        <v>1027</v>
      </c>
      <c r="F181" s="46"/>
      <c r="G181" s="46"/>
      <c r="H181" s="46"/>
      <c r="I181" s="46"/>
      <c r="J181" s="47"/>
    </row>
    <row r="182">
      <c r="A182" s="37" t="s">
        <v>193</v>
      </c>
      <c r="B182" s="37">
        <v>59</v>
      </c>
      <c r="C182" s="38" t="s">
        <v>2373</v>
      </c>
      <c r="D182" s="37" t="s">
        <v>232</v>
      </c>
      <c r="E182" s="39" t="s">
        <v>2374</v>
      </c>
      <c r="F182" s="40" t="s">
        <v>292</v>
      </c>
      <c r="G182" s="41">
        <v>1</v>
      </c>
      <c r="H182" s="42">
        <v>0</v>
      </c>
      <c r="I182" s="43">
        <f>ROUND(G182*H182,P4)</f>
        <v>0</v>
      </c>
      <c r="J182" s="37"/>
      <c r="O182" s="44">
        <f>I182*0.21</f>
        <v>0</v>
      </c>
      <c r="P182">
        <v>3</v>
      </c>
    </row>
    <row r="183">
      <c r="A183" s="37" t="s">
        <v>198</v>
      </c>
      <c r="B183" s="45"/>
      <c r="C183" s="46"/>
      <c r="D183" s="46"/>
      <c r="E183" s="39" t="s">
        <v>2374</v>
      </c>
      <c r="F183" s="46"/>
      <c r="G183" s="46"/>
      <c r="H183" s="46"/>
      <c r="I183" s="46"/>
      <c r="J183" s="47"/>
    </row>
    <row r="184">
      <c r="A184" s="37" t="s">
        <v>202</v>
      </c>
      <c r="B184" s="45"/>
      <c r="C184" s="46"/>
      <c r="D184" s="46"/>
      <c r="E184" s="39" t="s">
        <v>1027</v>
      </c>
      <c r="F184" s="46"/>
      <c r="G184" s="46"/>
      <c r="H184" s="46"/>
      <c r="I184" s="46"/>
      <c r="J184" s="47"/>
    </row>
    <row r="185">
      <c r="A185" s="37" t="s">
        <v>193</v>
      </c>
      <c r="B185" s="37">
        <v>60</v>
      </c>
      <c r="C185" s="38" t="s">
        <v>2375</v>
      </c>
      <c r="D185" s="37" t="s">
        <v>232</v>
      </c>
      <c r="E185" s="39" t="s">
        <v>2376</v>
      </c>
      <c r="F185" s="40" t="s">
        <v>292</v>
      </c>
      <c r="G185" s="41">
        <v>1</v>
      </c>
      <c r="H185" s="42">
        <v>0</v>
      </c>
      <c r="I185" s="43">
        <f>ROUND(G185*H185,P4)</f>
        <v>0</v>
      </c>
      <c r="J185" s="37"/>
      <c r="O185" s="44">
        <f>I185*0.21</f>
        <v>0</v>
      </c>
      <c r="P185">
        <v>3</v>
      </c>
    </row>
    <row r="186">
      <c r="A186" s="37" t="s">
        <v>198</v>
      </c>
      <c r="B186" s="45"/>
      <c r="C186" s="46"/>
      <c r="D186" s="46"/>
      <c r="E186" s="39" t="s">
        <v>2376</v>
      </c>
      <c r="F186" s="46"/>
      <c r="G186" s="46"/>
      <c r="H186" s="46"/>
      <c r="I186" s="46"/>
      <c r="J186" s="47"/>
    </row>
    <row r="187">
      <c r="A187" s="37" t="s">
        <v>202</v>
      </c>
      <c r="B187" s="45"/>
      <c r="C187" s="46"/>
      <c r="D187" s="46"/>
      <c r="E187" s="39" t="s">
        <v>1027</v>
      </c>
      <c r="F187" s="46"/>
      <c r="G187" s="46"/>
      <c r="H187" s="46"/>
      <c r="I187" s="46"/>
      <c r="J187" s="47"/>
    </row>
    <row r="188">
      <c r="A188" s="37" t="s">
        <v>193</v>
      </c>
      <c r="B188" s="37">
        <v>62</v>
      </c>
      <c r="C188" s="38" t="s">
        <v>2377</v>
      </c>
      <c r="D188" s="37" t="s">
        <v>232</v>
      </c>
      <c r="E188" s="39" t="s">
        <v>2378</v>
      </c>
      <c r="F188" s="40" t="s">
        <v>292</v>
      </c>
      <c r="G188" s="41">
        <v>2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198</v>
      </c>
      <c r="B189" s="45"/>
      <c r="C189" s="46"/>
      <c r="D189" s="46"/>
      <c r="E189" s="39" t="s">
        <v>2378</v>
      </c>
      <c r="F189" s="46"/>
      <c r="G189" s="46"/>
      <c r="H189" s="46"/>
      <c r="I189" s="46"/>
      <c r="J189" s="47"/>
    </row>
    <row r="190">
      <c r="A190" s="37" t="s">
        <v>202</v>
      </c>
      <c r="B190" s="45"/>
      <c r="C190" s="46"/>
      <c r="D190" s="46"/>
      <c r="E190" s="39" t="s">
        <v>1027</v>
      </c>
      <c r="F190" s="46"/>
      <c r="G190" s="46"/>
      <c r="H190" s="46"/>
      <c r="I190" s="46"/>
      <c r="J190" s="47"/>
    </row>
    <row r="191">
      <c r="A191" s="37" t="s">
        <v>193</v>
      </c>
      <c r="B191" s="37">
        <v>63</v>
      </c>
      <c r="C191" s="38" t="s">
        <v>2379</v>
      </c>
      <c r="D191" s="37" t="s">
        <v>232</v>
      </c>
      <c r="E191" s="39" t="s">
        <v>2380</v>
      </c>
      <c r="F191" s="40" t="s">
        <v>292</v>
      </c>
      <c r="G191" s="41">
        <v>2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2380</v>
      </c>
      <c r="F192" s="46"/>
      <c r="G192" s="46"/>
      <c r="H192" s="46"/>
      <c r="I192" s="46"/>
      <c r="J192" s="47"/>
    </row>
    <row r="193">
      <c r="A193" s="37" t="s">
        <v>202</v>
      </c>
      <c r="B193" s="45"/>
      <c r="C193" s="46"/>
      <c r="D193" s="46"/>
      <c r="E193" s="39" t="s">
        <v>1027</v>
      </c>
      <c r="F193" s="46"/>
      <c r="G193" s="46"/>
      <c r="H193" s="46"/>
      <c r="I193" s="46"/>
      <c r="J193" s="47"/>
    </row>
    <row r="194">
      <c r="A194" s="37" t="s">
        <v>193</v>
      </c>
      <c r="B194" s="37">
        <v>64</v>
      </c>
      <c r="C194" s="38" t="s">
        <v>2381</v>
      </c>
      <c r="D194" s="37" t="s">
        <v>232</v>
      </c>
      <c r="E194" s="39" t="s">
        <v>2382</v>
      </c>
      <c r="F194" s="40" t="s">
        <v>292</v>
      </c>
      <c r="G194" s="41">
        <v>2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39" t="s">
        <v>2382</v>
      </c>
      <c r="F195" s="46"/>
      <c r="G195" s="46"/>
      <c r="H195" s="46"/>
      <c r="I195" s="46"/>
      <c r="J195" s="47"/>
    </row>
    <row r="196">
      <c r="A196" s="37" t="s">
        <v>202</v>
      </c>
      <c r="B196" s="45"/>
      <c r="C196" s="46"/>
      <c r="D196" s="46"/>
      <c r="E196" s="39" t="s">
        <v>1027</v>
      </c>
      <c r="F196" s="46"/>
      <c r="G196" s="46"/>
      <c r="H196" s="46"/>
      <c r="I196" s="46"/>
      <c r="J196" s="47"/>
    </row>
    <row r="197">
      <c r="A197" s="37" t="s">
        <v>193</v>
      </c>
      <c r="B197" s="37">
        <v>65</v>
      </c>
      <c r="C197" s="38" t="s">
        <v>2383</v>
      </c>
      <c r="D197" s="37" t="s">
        <v>232</v>
      </c>
      <c r="E197" s="39" t="s">
        <v>2384</v>
      </c>
      <c r="F197" s="40" t="s">
        <v>292</v>
      </c>
      <c r="G197" s="41">
        <v>1</v>
      </c>
      <c r="H197" s="42">
        <v>0</v>
      </c>
      <c r="I197" s="43">
        <f>ROUND(G197*H197,P4)</f>
        <v>0</v>
      </c>
      <c r="J197" s="37"/>
      <c r="O197" s="44">
        <f>I197*0.21</f>
        <v>0</v>
      </c>
      <c r="P197">
        <v>3</v>
      </c>
    </row>
    <row r="198">
      <c r="A198" s="37" t="s">
        <v>198</v>
      </c>
      <c r="B198" s="45"/>
      <c r="C198" s="46"/>
      <c r="D198" s="46"/>
      <c r="E198" s="39" t="s">
        <v>2384</v>
      </c>
      <c r="F198" s="46"/>
      <c r="G198" s="46"/>
      <c r="H198" s="46"/>
      <c r="I198" s="46"/>
      <c r="J198" s="47"/>
    </row>
    <row r="199">
      <c r="A199" s="37" t="s">
        <v>202</v>
      </c>
      <c r="B199" s="45"/>
      <c r="C199" s="46"/>
      <c r="D199" s="46"/>
      <c r="E199" s="39" t="s">
        <v>1027</v>
      </c>
      <c r="F199" s="46"/>
      <c r="G199" s="46"/>
      <c r="H199" s="46"/>
      <c r="I199" s="46"/>
      <c r="J199" s="47"/>
    </row>
    <row r="200">
      <c r="A200" s="37" t="s">
        <v>193</v>
      </c>
      <c r="B200" s="37">
        <v>66</v>
      </c>
      <c r="C200" s="38" t="s">
        <v>2385</v>
      </c>
      <c r="D200" s="37" t="s">
        <v>232</v>
      </c>
      <c r="E200" s="39" t="s">
        <v>2386</v>
      </c>
      <c r="F200" s="40" t="s">
        <v>292</v>
      </c>
      <c r="G200" s="41">
        <v>2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198</v>
      </c>
      <c r="B201" s="45"/>
      <c r="C201" s="46"/>
      <c r="D201" s="46"/>
      <c r="E201" s="39" t="s">
        <v>2386</v>
      </c>
      <c r="F201" s="46"/>
      <c r="G201" s="46"/>
      <c r="H201" s="46"/>
      <c r="I201" s="46"/>
      <c r="J201" s="47"/>
    </row>
    <row r="202">
      <c r="A202" s="37" t="s">
        <v>202</v>
      </c>
      <c r="B202" s="45"/>
      <c r="C202" s="46"/>
      <c r="D202" s="46"/>
      <c r="E202" s="39" t="s">
        <v>1027</v>
      </c>
      <c r="F202" s="46"/>
      <c r="G202" s="46"/>
      <c r="H202" s="46"/>
      <c r="I202" s="46"/>
      <c r="J202" s="47"/>
    </row>
    <row r="203">
      <c r="A203" s="37" t="s">
        <v>193</v>
      </c>
      <c r="B203" s="37">
        <v>67</v>
      </c>
      <c r="C203" s="38" t="s">
        <v>2387</v>
      </c>
      <c r="D203" s="37" t="s">
        <v>232</v>
      </c>
      <c r="E203" s="39" t="s">
        <v>2388</v>
      </c>
      <c r="F203" s="40" t="s">
        <v>292</v>
      </c>
      <c r="G203" s="41">
        <v>2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>
      <c r="A204" s="37" t="s">
        <v>198</v>
      </c>
      <c r="B204" s="45"/>
      <c r="C204" s="46"/>
      <c r="D204" s="46"/>
      <c r="E204" s="39" t="s">
        <v>2388</v>
      </c>
      <c r="F204" s="46"/>
      <c r="G204" s="46"/>
      <c r="H204" s="46"/>
      <c r="I204" s="46"/>
      <c r="J204" s="47"/>
    </row>
    <row r="205">
      <c r="A205" s="37" t="s">
        <v>202</v>
      </c>
      <c r="B205" s="45"/>
      <c r="C205" s="46"/>
      <c r="D205" s="46"/>
      <c r="E205" s="39" t="s">
        <v>1027</v>
      </c>
      <c r="F205" s="46"/>
      <c r="G205" s="46"/>
      <c r="H205" s="46"/>
      <c r="I205" s="46"/>
      <c r="J205" s="47"/>
    </row>
    <row r="206">
      <c r="A206" s="37" t="s">
        <v>193</v>
      </c>
      <c r="B206" s="37">
        <v>68</v>
      </c>
      <c r="C206" s="38" t="s">
        <v>2389</v>
      </c>
      <c r="D206" s="37" t="s">
        <v>232</v>
      </c>
      <c r="E206" s="39" t="s">
        <v>2390</v>
      </c>
      <c r="F206" s="40" t="s">
        <v>292</v>
      </c>
      <c r="G206" s="41">
        <v>1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>
      <c r="A207" s="37" t="s">
        <v>198</v>
      </c>
      <c r="B207" s="45"/>
      <c r="C207" s="46"/>
      <c r="D207" s="46"/>
      <c r="E207" s="39" t="s">
        <v>2390</v>
      </c>
      <c r="F207" s="46"/>
      <c r="G207" s="46"/>
      <c r="H207" s="46"/>
      <c r="I207" s="46"/>
      <c r="J207" s="47"/>
    </row>
    <row r="208">
      <c r="A208" s="37" t="s">
        <v>202</v>
      </c>
      <c r="B208" s="45"/>
      <c r="C208" s="46"/>
      <c r="D208" s="46"/>
      <c r="E208" s="39" t="s">
        <v>1027</v>
      </c>
      <c r="F208" s="46"/>
      <c r="G208" s="46"/>
      <c r="H208" s="46"/>
      <c r="I208" s="46"/>
      <c r="J208" s="47"/>
    </row>
    <row r="209">
      <c r="A209" s="37" t="s">
        <v>193</v>
      </c>
      <c r="B209" s="37">
        <v>51</v>
      </c>
      <c r="C209" s="38" t="s">
        <v>2391</v>
      </c>
      <c r="D209" s="37" t="s">
        <v>232</v>
      </c>
      <c r="E209" s="39" t="s">
        <v>2392</v>
      </c>
      <c r="F209" s="40" t="s">
        <v>292</v>
      </c>
      <c r="G209" s="41">
        <v>2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>
      <c r="A210" s="37" t="s">
        <v>198</v>
      </c>
      <c r="B210" s="45"/>
      <c r="C210" s="46"/>
      <c r="D210" s="46"/>
      <c r="E210" s="39" t="s">
        <v>2392</v>
      </c>
      <c r="F210" s="46"/>
      <c r="G210" s="46"/>
      <c r="H210" s="46"/>
      <c r="I210" s="46"/>
      <c r="J210" s="47"/>
    </row>
    <row r="211">
      <c r="A211" s="37" t="s">
        <v>202</v>
      </c>
      <c r="B211" s="45"/>
      <c r="C211" s="46"/>
      <c r="D211" s="46"/>
      <c r="E211" s="39" t="s">
        <v>1027</v>
      </c>
      <c r="F211" s="46"/>
      <c r="G211" s="46"/>
      <c r="H211" s="46"/>
      <c r="I211" s="46"/>
      <c r="J211" s="47"/>
    </row>
    <row r="212">
      <c r="A212" s="37" t="s">
        <v>193</v>
      </c>
      <c r="B212" s="37">
        <v>69</v>
      </c>
      <c r="C212" s="38" t="s">
        <v>2393</v>
      </c>
      <c r="D212" s="37" t="s">
        <v>232</v>
      </c>
      <c r="E212" s="39" t="s">
        <v>2394</v>
      </c>
      <c r="F212" s="40" t="s">
        <v>292</v>
      </c>
      <c r="G212" s="41">
        <v>1</v>
      </c>
      <c r="H212" s="42">
        <v>0</v>
      </c>
      <c r="I212" s="43">
        <f>ROUND(G212*H212,P4)</f>
        <v>0</v>
      </c>
      <c r="J212" s="37"/>
      <c r="O212" s="44">
        <f>I212*0.21</f>
        <v>0</v>
      </c>
      <c r="P212">
        <v>3</v>
      </c>
    </row>
    <row r="213">
      <c r="A213" s="37" t="s">
        <v>198</v>
      </c>
      <c r="B213" s="45"/>
      <c r="C213" s="46"/>
      <c r="D213" s="46"/>
      <c r="E213" s="39" t="s">
        <v>2394</v>
      </c>
      <c r="F213" s="46"/>
      <c r="G213" s="46"/>
      <c r="H213" s="46"/>
      <c r="I213" s="46"/>
      <c r="J213" s="47"/>
    </row>
    <row r="214">
      <c r="A214" s="37" t="s">
        <v>202</v>
      </c>
      <c r="B214" s="45"/>
      <c r="C214" s="46"/>
      <c r="D214" s="46"/>
      <c r="E214" s="39" t="s">
        <v>1027</v>
      </c>
      <c r="F214" s="46"/>
      <c r="G214" s="46"/>
      <c r="H214" s="46"/>
      <c r="I214" s="46"/>
      <c r="J214" s="47"/>
    </row>
    <row r="215">
      <c r="A215" s="37" t="s">
        <v>193</v>
      </c>
      <c r="B215" s="37">
        <v>70</v>
      </c>
      <c r="C215" s="38" t="s">
        <v>2395</v>
      </c>
      <c r="D215" s="37" t="s">
        <v>232</v>
      </c>
      <c r="E215" s="39" t="s">
        <v>2396</v>
      </c>
      <c r="F215" s="40" t="s">
        <v>292</v>
      </c>
      <c r="G215" s="41">
        <v>1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>
      <c r="A216" s="37" t="s">
        <v>198</v>
      </c>
      <c r="B216" s="45"/>
      <c r="C216" s="46"/>
      <c r="D216" s="46"/>
      <c r="E216" s="39" t="s">
        <v>2396</v>
      </c>
      <c r="F216" s="46"/>
      <c r="G216" s="46"/>
      <c r="H216" s="46"/>
      <c r="I216" s="46"/>
      <c r="J216" s="47"/>
    </row>
    <row r="217">
      <c r="A217" s="37" t="s">
        <v>202</v>
      </c>
      <c r="B217" s="45"/>
      <c r="C217" s="46"/>
      <c r="D217" s="46"/>
      <c r="E217" s="39" t="s">
        <v>1027</v>
      </c>
      <c r="F217" s="46"/>
      <c r="G217" s="46"/>
      <c r="H217" s="46"/>
      <c r="I217" s="46"/>
      <c r="J217" s="47"/>
    </row>
    <row r="218">
      <c r="A218" s="37" t="s">
        <v>193</v>
      </c>
      <c r="B218" s="37">
        <v>71</v>
      </c>
      <c r="C218" s="38" t="s">
        <v>2397</v>
      </c>
      <c r="D218" s="37" t="s">
        <v>232</v>
      </c>
      <c r="E218" s="39" t="s">
        <v>2398</v>
      </c>
      <c r="F218" s="40" t="s">
        <v>292</v>
      </c>
      <c r="G218" s="41">
        <v>1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198</v>
      </c>
      <c r="B219" s="45"/>
      <c r="C219" s="46"/>
      <c r="D219" s="46"/>
      <c r="E219" s="39" t="s">
        <v>2398</v>
      </c>
      <c r="F219" s="46"/>
      <c r="G219" s="46"/>
      <c r="H219" s="46"/>
      <c r="I219" s="46"/>
      <c r="J219" s="47"/>
    </row>
    <row r="220">
      <c r="A220" s="37" t="s">
        <v>202</v>
      </c>
      <c r="B220" s="45"/>
      <c r="C220" s="46"/>
      <c r="D220" s="46"/>
      <c r="E220" s="39" t="s">
        <v>1027</v>
      </c>
      <c r="F220" s="46"/>
      <c r="G220" s="46"/>
      <c r="H220" s="46"/>
      <c r="I220" s="46"/>
      <c r="J220" s="47"/>
    </row>
    <row r="221">
      <c r="A221" s="37" t="s">
        <v>193</v>
      </c>
      <c r="B221" s="37">
        <v>72</v>
      </c>
      <c r="C221" s="38" t="s">
        <v>2399</v>
      </c>
      <c r="D221" s="37" t="s">
        <v>232</v>
      </c>
      <c r="E221" s="39" t="s">
        <v>2400</v>
      </c>
      <c r="F221" s="40" t="s">
        <v>292</v>
      </c>
      <c r="G221" s="41">
        <v>1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>
      <c r="A222" s="37" t="s">
        <v>198</v>
      </c>
      <c r="B222" s="45"/>
      <c r="C222" s="46"/>
      <c r="D222" s="46"/>
      <c r="E222" s="39" t="s">
        <v>2400</v>
      </c>
      <c r="F222" s="46"/>
      <c r="G222" s="46"/>
      <c r="H222" s="46"/>
      <c r="I222" s="46"/>
      <c r="J222" s="47"/>
    </row>
    <row r="223">
      <c r="A223" s="37" t="s">
        <v>202</v>
      </c>
      <c r="B223" s="45"/>
      <c r="C223" s="46"/>
      <c r="D223" s="46"/>
      <c r="E223" s="39" t="s">
        <v>1027</v>
      </c>
      <c r="F223" s="46"/>
      <c r="G223" s="46"/>
      <c r="H223" s="46"/>
      <c r="I223" s="46"/>
      <c r="J223" s="47"/>
    </row>
    <row r="224">
      <c r="A224" s="37" t="s">
        <v>193</v>
      </c>
      <c r="B224" s="37">
        <v>81</v>
      </c>
      <c r="C224" s="38" t="s">
        <v>2401</v>
      </c>
      <c r="D224" s="37" t="s">
        <v>232</v>
      </c>
      <c r="E224" s="39" t="s">
        <v>2402</v>
      </c>
      <c r="F224" s="40" t="s">
        <v>286</v>
      </c>
      <c r="G224" s="41">
        <v>773.20000000000005</v>
      </c>
      <c r="H224" s="42">
        <v>0</v>
      </c>
      <c r="I224" s="43">
        <f>ROUND(G224*H224,P4)</f>
        <v>0</v>
      </c>
      <c r="J224" s="37"/>
      <c r="O224" s="44">
        <f>I224*0.21</f>
        <v>0</v>
      </c>
      <c r="P224">
        <v>3</v>
      </c>
    </row>
    <row r="225">
      <c r="A225" s="37" t="s">
        <v>198</v>
      </c>
      <c r="B225" s="45"/>
      <c r="C225" s="46"/>
      <c r="D225" s="46"/>
      <c r="E225" s="39" t="s">
        <v>2402</v>
      </c>
      <c r="F225" s="46"/>
      <c r="G225" s="46"/>
      <c r="H225" s="46"/>
      <c r="I225" s="46"/>
      <c r="J225" s="47"/>
    </row>
    <row r="226">
      <c r="A226" s="37" t="s">
        <v>202</v>
      </c>
      <c r="B226" s="45"/>
      <c r="C226" s="46"/>
      <c r="D226" s="46"/>
      <c r="E226" s="39" t="s">
        <v>1027</v>
      </c>
      <c r="F226" s="46"/>
      <c r="G226" s="46"/>
      <c r="H226" s="46"/>
      <c r="I226" s="46"/>
      <c r="J226" s="47"/>
    </row>
    <row r="227">
      <c r="A227" s="37" t="s">
        <v>193</v>
      </c>
      <c r="B227" s="37">
        <v>82</v>
      </c>
      <c r="C227" s="38" t="s">
        <v>2403</v>
      </c>
      <c r="D227" s="37" t="s">
        <v>232</v>
      </c>
      <c r="E227" s="39" t="s">
        <v>2404</v>
      </c>
      <c r="F227" s="40" t="s">
        <v>292</v>
      </c>
      <c r="G227" s="41">
        <v>1</v>
      </c>
      <c r="H227" s="42">
        <v>0</v>
      </c>
      <c r="I227" s="43">
        <f>ROUND(G227*H227,P4)</f>
        <v>0</v>
      </c>
      <c r="J227" s="37"/>
      <c r="O227" s="44">
        <f>I227*0.21</f>
        <v>0</v>
      </c>
      <c r="P227">
        <v>3</v>
      </c>
    </row>
    <row r="228">
      <c r="A228" s="37" t="s">
        <v>198</v>
      </c>
      <c r="B228" s="45"/>
      <c r="C228" s="46"/>
      <c r="D228" s="46"/>
      <c r="E228" s="39" t="s">
        <v>2404</v>
      </c>
      <c r="F228" s="46"/>
      <c r="G228" s="46"/>
      <c r="H228" s="46"/>
      <c r="I228" s="46"/>
      <c r="J228" s="47"/>
    </row>
    <row r="229">
      <c r="A229" s="37" t="s">
        <v>202</v>
      </c>
      <c r="B229" s="45"/>
      <c r="C229" s="46"/>
      <c r="D229" s="46"/>
      <c r="E229" s="39" t="s">
        <v>1027</v>
      </c>
      <c r="F229" s="46"/>
      <c r="G229" s="46"/>
      <c r="H229" s="46"/>
      <c r="I229" s="46"/>
      <c r="J229" s="47"/>
    </row>
    <row r="230" ht="30">
      <c r="A230" s="37" t="s">
        <v>193</v>
      </c>
      <c r="B230" s="37">
        <v>84</v>
      </c>
      <c r="C230" s="38" t="s">
        <v>2405</v>
      </c>
      <c r="D230" s="37" t="s">
        <v>232</v>
      </c>
      <c r="E230" s="39" t="s">
        <v>2406</v>
      </c>
      <c r="F230" s="40" t="s">
        <v>226</v>
      </c>
      <c r="G230" s="41">
        <v>14.276999999999999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 ht="30">
      <c r="A231" s="37" t="s">
        <v>198</v>
      </c>
      <c r="B231" s="45"/>
      <c r="C231" s="46"/>
      <c r="D231" s="46"/>
      <c r="E231" s="39" t="s">
        <v>2406</v>
      </c>
      <c r="F231" s="46"/>
      <c r="G231" s="46"/>
      <c r="H231" s="46"/>
      <c r="I231" s="46"/>
      <c r="J231" s="47"/>
    </row>
    <row r="232">
      <c r="A232" s="37" t="s">
        <v>202</v>
      </c>
      <c r="B232" s="45"/>
      <c r="C232" s="46"/>
      <c r="D232" s="46"/>
      <c r="E232" s="39" t="s">
        <v>1027</v>
      </c>
      <c r="F232" s="46"/>
      <c r="G232" s="46"/>
      <c r="H232" s="46"/>
      <c r="I232" s="46"/>
      <c r="J232" s="47"/>
    </row>
    <row r="233" ht="30">
      <c r="A233" s="37" t="s">
        <v>193</v>
      </c>
      <c r="B233" s="37">
        <v>85</v>
      </c>
      <c r="C233" s="38" t="s">
        <v>2407</v>
      </c>
      <c r="D233" s="37" t="s">
        <v>232</v>
      </c>
      <c r="E233" s="39" t="s">
        <v>2408</v>
      </c>
      <c r="F233" s="40" t="s">
        <v>213</v>
      </c>
      <c r="G233" s="41">
        <v>0.90000000000000002</v>
      </c>
      <c r="H233" s="42">
        <v>0</v>
      </c>
      <c r="I233" s="43">
        <f>ROUND(G233*H233,P4)</f>
        <v>0</v>
      </c>
      <c r="J233" s="37"/>
      <c r="O233" s="44">
        <f>I233*0.21</f>
        <v>0</v>
      </c>
      <c r="P233">
        <v>3</v>
      </c>
    </row>
    <row r="234" ht="30">
      <c r="A234" s="37" t="s">
        <v>198</v>
      </c>
      <c r="B234" s="45"/>
      <c r="C234" s="46"/>
      <c r="D234" s="46"/>
      <c r="E234" s="39" t="s">
        <v>2408</v>
      </c>
      <c r="F234" s="46"/>
      <c r="G234" s="46"/>
      <c r="H234" s="46"/>
      <c r="I234" s="46"/>
      <c r="J234" s="47"/>
    </row>
    <row r="235">
      <c r="A235" s="37" t="s">
        <v>202</v>
      </c>
      <c r="B235" s="45"/>
      <c r="C235" s="46"/>
      <c r="D235" s="46"/>
      <c r="E235" s="39" t="s">
        <v>1027</v>
      </c>
      <c r="F235" s="46"/>
      <c r="G235" s="46"/>
      <c r="H235" s="46"/>
      <c r="I235" s="46"/>
      <c r="J235" s="47"/>
    </row>
    <row r="236" ht="30">
      <c r="A236" s="37" t="s">
        <v>193</v>
      </c>
      <c r="B236" s="37">
        <v>86</v>
      </c>
      <c r="C236" s="38" t="s">
        <v>2409</v>
      </c>
      <c r="D236" s="37" t="s">
        <v>232</v>
      </c>
      <c r="E236" s="39" t="s">
        <v>2410</v>
      </c>
      <c r="F236" s="40" t="s">
        <v>226</v>
      </c>
      <c r="G236" s="41">
        <v>12.25</v>
      </c>
      <c r="H236" s="42">
        <v>0</v>
      </c>
      <c r="I236" s="43">
        <f>ROUND(G236*H236,P4)</f>
        <v>0</v>
      </c>
      <c r="J236" s="37"/>
      <c r="O236" s="44">
        <f>I236*0.21</f>
        <v>0</v>
      </c>
      <c r="P236">
        <v>3</v>
      </c>
    </row>
    <row r="237" ht="30">
      <c r="A237" s="37" t="s">
        <v>198</v>
      </c>
      <c r="B237" s="45"/>
      <c r="C237" s="46"/>
      <c r="D237" s="46"/>
      <c r="E237" s="39" t="s">
        <v>2410</v>
      </c>
      <c r="F237" s="46"/>
      <c r="G237" s="46"/>
      <c r="H237" s="46"/>
      <c r="I237" s="46"/>
      <c r="J237" s="47"/>
    </row>
    <row r="238">
      <c r="A238" s="37" t="s">
        <v>202</v>
      </c>
      <c r="B238" s="45"/>
      <c r="C238" s="46"/>
      <c r="D238" s="46"/>
      <c r="E238" s="39" t="s">
        <v>1027</v>
      </c>
      <c r="F238" s="46"/>
      <c r="G238" s="46"/>
      <c r="H238" s="46"/>
      <c r="I238" s="46"/>
      <c r="J238" s="47"/>
    </row>
    <row r="239">
      <c r="A239" s="37" t="s">
        <v>193</v>
      </c>
      <c r="B239" s="37">
        <v>87</v>
      </c>
      <c r="C239" s="38" t="s">
        <v>2411</v>
      </c>
      <c r="D239" s="37" t="s">
        <v>232</v>
      </c>
      <c r="E239" s="39" t="s">
        <v>2412</v>
      </c>
      <c r="F239" s="40" t="s">
        <v>226</v>
      </c>
      <c r="G239" s="41">
        <v>12.25</v>
      </c>
      <c r="H239" s="42">
        <v>0</v>
      </c>
      <c r="I239" s="43">
        <f>ROUND(G239*H239,P4)</f>
        <v>0</v>
      </c>
      <c r="J239" s="37"/>
      <c r="O239" s="44">
        <f>I239*0.21</f>
        <v>0</v>
      </c>
      <c r="P239">
        <v>3</v>
      </c>
    </row>
    <row r="240">
      <c r="A240" s="37" t="s">
        <v>198</v>
      </c>
      <c r="B240" s="45"/>
      <c r="C240" s="46"/>
      <c r="D240" s="46"/>
      <c r="E240" s="39" t="s">
        <v>2412</v>
      </c>
      <c r="F240" s="46"/>
      <c r="G240" s="46"/>
      <c r="H240" s="46"/>
      <c r="I240" s="46"/>
      <c r="J240" s="47"/>
    </row>
    <row r="241">
      <c r="A241" s="37" t="s">
        <v>202</v>
      </c>
      <c r="B241" s="45"/>
      <c r="C241" s="46"/>
      <c r="D241" s="46"/>
      <c r="E241" s="39" t="s">
        <v>1027</v>
      </c>
      <c r="F241" s="46"/>
      <c r="G241" s="46"/>
      <c r="H241" s="46"/>
      <c r="I241" s="46"/>
      <c r="J241" s="47"/>
    </row>
    <row r="242" ht="30">
      <c r="A242" s="37" t="s">
        <v>193</v>
      </c>
      <c r="B242" s="37">
        <v>88</v>
      </c>
      <c r="C242" s="38" t="s">
        <v>2413</v>
      </c>
      <c r="D242" s="37" t="s">
        <v>232</v>
      </c>
      <c r="E242" s="39" t="s">
        <v>2414</v>
      </c>
      <c r="F242" s="40" t="s">
        <v>292</v>
      </c>
      <c r="G242" s="41">
        <v>2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 ht="30">
      <c r="A243" s="37" t="s">
        <v>198</v>
      </c>
      <c r="B243" s="45"/>
      <c r="C243" s="46"/>
      <c r="D243" s="46"/>
      <c r="E243" s="39" t="s">
        <v>2414</v>
      </c>
      <c r="F243" s="46"/>
      <c r="G243" s="46"/>
      <c r="H243" s="46"/>
      <c r="I243" s="46"/>
      <c r="J243" s="47"/>
    </row>
    <row r="244">
      <c r="A244" s="37" t="s">
        <v>202</v>
      </c>
      <c r="B244" s="45"/>
      <c r="C244" s="46"/>
      <c r="D244" s="46"/>
      <c r="E244" s="39" t="s">
        <v>1027</v>
      </c>
      <c r="F244" s="46"/>
      <c r="G244" s="46"/>
      <c r="H244" s="46"/>
      <c r="I244" s="46"/>
      <c r="J244" s="47"/>
    </row>
    <row r="245" ht="30">
      <c r="A245" s="37" t="s">
        <v>193</v>
      </c>
      <c r="B245" s="37">
        <v>89</v>
      </c>
      <c r="C245" s="38" t="s">
        <v>2415</v>
      </c>
      <c r="D245" s="37" t="s">
        <v>232</v>
      </c>
      <c r="E245" s="39" t="s">
        <v>2416</v>
      </c>
      <c r="F245" s="40" t="s">
        <v>292</v>
      </c>
      <c r="G245" s="41">
        <v>2</v>
      </c>
      <c r="H245" s="42">
        <v>0</v>
      </c>
      <c r="I245" s="43">
        <f>ROUND(G245*H245,P4)</f>
        <v>0</v>
      </c>
      <c r="J245" s="37"/>
      <c r="O245" s="44">
        <f>I245*0.21</f>
        <v>0</v>
      </c>
      <c r="P245">
        <v>3</v>
      </c>
    </row>
    <row r="246" ht="30">
      <c r="A246" s="37" t="s">
        <v>198</v>
      </c>
      <c r="B246" s="45"/>
      <c r="C246" s="46"/>
      <c r="D246" s="46"/>
      <c r="E246" s="39" t="s">
        <v>2416</v>
      </c>
      <c r="F246" s="46"/>
      <c r="G246" s="46"/>
      <c r="H246" s="46"/>
      <c r="I246" s="46"/>
      <c r="J246" s="47"/>
    </row>
    <row r="247">
      <c r="A247" s="37" t="s">
        <v>202</v>
      </c>
      <c r="B247" s="45"/>
      <c r="C247" s="46"/>
      <c r="D247" s="46"/>
      <c r="E247" s="39" t="s">
        <v>1027</v>
      </c>
      <c r="F247" s="46"/>
      <c r="G247" s="46"/>
      <c r="H247" s="46"/>
      <c r="I247" s="46"/>
      <c r="J247" s="47"/>
    </row>
    <row r="248" ht="30">
      <c r="A248" s="37" t="s">
        <v>193</v>
      </c>
      <c r="B248" s="37">
        <v>90</v>
      </c>
      <c r="C248" s="38" t="s">
        <v>2417</v>
      </c>
      <c r="D248" s="37" t="s">
        <v>232</v>
      </c>
      <c r="E248" s="39" t="s">
        <v>2418</v>
      </c>
      <c r="F248" s="40" t="s">
        <v>292</v>
      </c>
      <c r="G248" s="41">
        <v>2</v>
      </c>
      <c r="H248" s="42">
        <v>0</v>
      </c>
      <c r="I248" s="43">
        <f>ROUND(G248*H248,P4)</f>
        <v>0</v>
      </c>
      <c r="J248" s="37"/>
      <c r="O248" s="44">
        <f>I248*0.21</f>
        <v>0</v>
      </c>
      <c r="P248">
        <v>3</v>
      </c>
    </row>
    <row r="249" ht="30">
      <c r="A249" s="37" t="s">
        <v>198</v>
      </c>
      <c r="B249" s="45"/>
      <c r="C249" s="46"/>
      <c r="D249" s="46"/>
      <c r="E249" s="39" t="s">
        <v>2418</v>
      </c>
      <c r="F249" s="46"/>
      <c r="G249" s="46"/>
      <c r="H249" s="46"/>
      <c r="I249" s="46"/>
      <c r="J249" s="47"/>
    </row>
    <row r="250">
      <c r="A250" s="37" t="s">
        <v>202</v>
      </c>
      <c r="B250" s="45"/>
      <c r="C250" s="46"/>
      <c r="D250" s="46"/>
      <c r="E250" s="39" t="s">
        <v>1027</v>
      </c>
      <c r="F250" s="46"/>
      <c r="G250" s="46"/>
      <c r="H250" s="46"/>
      <c r="I250" s="46"/>
      <c r="J250" s="47"/>
    </row>
    <row r="251" ht="30">
      <c r="A251" s="37" t="s">
        <v>193</v>
      </c>
      <c r="B251" s="37">
        <v>91</v>
      </c>
      <c r="C251" s="38" t="s">
        <v>2419</v>
      </c>
      <c r="D251" s="37" t="s">
        <v>232</v>
      </c>
      <c r="E251" s="39" t="s">
        <v>2420</v>
      </c>
      <c r="F251" s="40" t="s">
        <v>292</v>
      </c>
      <c r="G251" s="41">
        <v>4</v>
      </c>
      <c r="H251" s="42">
        <v>0</v>
      </c>
      <c r="I251" s="43">
        <f>ROUND(G251*H251,P4)</f>
        <v>0</v>
      </c>
      <c r="J251" s="37"/>
      <c r="O251" s="44">
        <f>I251*0.21</f>
        <v>0</v>
      </c>
      <c r="P251">
        <v>3</v>
      </c>
    </row>
    <row r="252" ht="30">
      <c r="A252" s="37" t="s">
        <v>198</v>
      </c>
      <c r="B252" s="45"/>
      <c r="C252" s="46"/>
      <c r="D252" s="46"/>
      <c r="E252" s="39" t="s">
        <v>2420</v>
      </c>
      <c r="F252" s="46"/>
      <c r="G252" s="46"/>
      <c r="H252" s="46"/>
      <c r="I252" s="46"/>
      <c r="J252" s="47"/>
    </row>
    <row r="253">
      <c r="A253" s="37" t="s">
        <v>202</v>
      </c>
      <c r="B253" s="45"/>
      <c r="C253" s="46"/>
      <c r="D253" s="46"/>
      <c r="E253" s="39" t="s">
        <v>1027</v>
      </c>
      <c r="F253" s="46"/>
      <c r="G253" s="46"/>
      <c r="H253" s="46"/>
      <c r="I253" s="46"/>
      <c r="J253" s="47"/>
    </row>
    <row r="254" ht="30">
      <c r="A254" s="37" t="s">
        <v>193</v>
      </c>
      <c r="B254" s="37">
        <v>92</v>
      </c>
      <c r="C254" s="38" t="s">
        <v>2421</v>
      </c>
      <c r="D254" s="37" t="s">
        <v>232</v>
      </c>
      <c r="E254" s="39" t="s">
        <v>2422</v>
      </c>
      <c r="F254" s="40" t="s">
        <v>292</v>
      </c>
      <c r="G254" s="41">
        <v>10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198</v>
      </c>
      <c r="B255" s="45"/>
      <c r="C255" s="46"/>
      <c r="D255" s="46"/>
      <c r="E255" s="39" t="s">
        <v>2422</v>
      </c>
      <c r="F255" s="46"/>
      <c r="G255" s="46"/>
      <c r="H255" s="46"/>
      <c r="I255" s="46"/>
      <c r="J255" s="47"/>
    </row>
    <row r="256">
      <c r="A256" s="37" t="s">
        <v>202</v>
      </c>
      <c r="B256" s="45"/>
      <c r="C256" s="46"/>
      <c r="D256" s="46"/>
      <c r="E256" s="39" t="s">
        <v>1027</v>
      </c>
      <c r="F256" s="46"/>
      <c r="G256" s="46"/>
      <c r="H256" s="46"/>
      <c r="I256" s="46"/>
      <c r="J256" s="47"/>
    </row>
    <row r="257" ht="30">
      <c r="A257" s="37" t="s">
        <v>193</v>
      </c>
      <c r="B257" s="37">
        <v>93</v>
      </c>
      <c r="C257" s="38" t="s">
        <v>2423</v>
      </c>
      <c r="D257" s="37" t="s">
        <v>232</v>
      </c>
      <c r="E257" s="39" t="s">
        <v>2424</v>
      </c>
      <c r="F257" s="40" t="s">
        <v>292</v>
      </c>
      <c r="G257" s="41">
        <v>1</v>
      </c>
      <c r="H257" s="42">
        <v>0</v>
      </c>
      <c r="I257" s="43">
        <f>ROUND(G257*H257,P4)</f>
        <v>0</v>
      </c>
      <c r="J257" s="37"/>
      <c r="O257" s="44">
        <f>I257*0.21</f>
        <v>0</v>
      </c>
      <c r="P257">
        <v>3</v>
      </c>
    </row>
    <row r="258" ht="30">
      <c r="A258" s="37" t="s">
        <v>198</v>
      </c>
      <c r="B258" s="45"/>
      <c r="C258" s="46"/>
      <c r="D258" s="46"/>
      <c r="E258" s="39" t="s">
        <v>2424</v>
      </c>
      <c r="F258" s="46"/>
      <c r="G258" s="46"/>
      <c r="H258" s="46"/>
      <c r="I258" s="46"/>
      <c r="J258" s="47"/>
    </row>
    <row r="259">
      <c r="A259" s="37" t="s">
        <v>202</v>
      </c>
      <c r="B259" s="45"/>
      <c r="C259" s="46"/>
      <c r="D259" s="46"/>
      <c r="E259" s="39" t="s">
        <v>1027</v>
      </c>
      <c r="F259" s="46"/>
      <c r="G259" s="46"/>
      <c r="H259" s="46"/>
      <c r="I259" s="46"/>
      <c r="J259" s="47"/>
    </row>
    <row r="260" ht="30">
      <c r="A260" s="37" t="s">
        <v>193</v>
      </c>
      <c r="B260" s="37">
        <v>94</v>
      </c>
      <c r="C260" s="38" t="s">
        <v>2425</v>
      </c>
      <c r="D260" s="37" t="s">
        <v>232</v>
      </c>
      <c r="E260" s="39" t="s">
        <v>2426</v>
      </c>
      <c r="F260" s="40" t="s">
        <v>292</v>
      </c>
      <c r="G260" s="41">
        <v>78</v>
      </c>
      <c r="H260" s="42">
        <v>0</v>
      </c>
      <c r="I260" s="43">
        <f>ROUND(G260*H260,P4)</f>
        <v>0</v>
      </c>
      <c r="J260" s="37"/>
      <c r="O260" s="44">
        <f>I260*0.21</f>
        <v>0</v>
      </c>
      <c r="P260">
        <v>3</v>
      </c>
    </row>
    <row r="261" ht="30">
      <c r="A261" s="37" t="s">
        <v>198</v>
      </c>
      <c r="B261" s="45"/>
      <c r="C261" s="46"/>
      <c r="D261" s="46"/>
      <c r="E261" s="39" t="s">
        <v>2426</v>
      </c>
      <c r="F261" s="46"/>
      <c r="G261" s="46"/>
      <c r="H261" s="46"/>
      <c r="I261" s="46"/>
      <c r="J261" s="47"/>
    </row>
    <row r="262">
      <c r="A262" s="37" t="s">
        <v>202</v>
      </c>
      <c r="B262" s="45"/>
      <c r="C262" s="46"/>
      <c r="D262" s="46"/>
      <c r="E262" s="39" t="s">
        <v>1027</v>
      </c>
      <c r="F262" s="46"/>
      <c r="G262" s="46"/>
      <c r="H262" s="46"/>
      <c r="I262" s="46"/>
      <c r="J262" s="47"/>
    </row>
    <row r="263" ht="30">
      <c r="A263" s="37" t="s">
        <v>193</v>
      </c>
      <c r="B263" s="37">
        <v>95</v>
      </c>
      <c r="C263" s="38" t="s">
        <v>2427</v>
      </c>
      <c r="D263" s="37" t="s">
        <v>232</v>
      </c>
      <c r="E263" s="39" t="s">
        <v>2428</v>
      </c>
      <c r="F263" s="40" t="s">
        <v>292</v>
      </c>
      <c r="G263" s="41">
        <v>1</v>
      </c>
      <c r="H263" s="42">
        <v>0</v>
      </c>
      <c r="I263" s="43">
        <f>ROUND(G263*H263,P4)</f>
        <v>0</v>
      </c>
      <c r="J263" s="37"/>
      <c r="O263" s="44">
        <f>I263*0.21</f>
        <v>0</v>
      </c>
      <c r="P263">
        <v>3</v>
      </c>
    </row>
    <row r="264" ht="30">
      <c r="A264" s="37" t="s">
        <v>198</v>
      </c>
      <c r="B264" s="45"/>
      <c r="C264" s="46"/>
      <c r="D264" s="46"/>
      <c r="E264" s="39" t="s">
        <v>2428</v>
      </c>
      <c r="F264" s="46"/>
      <c r="G264" s="46"/>
      <c r="H264" s="46"/>
      <c r="I264" s="46"/>
      <c r="J264" s="47"/>
    </row>
    <row r="265">
      <c r="A265" s="37" t="s">
        <v>202</v>
      </c>
      <c r="B265" s="45"/>
      <c r="C265" s="46"/>
      <c r="D265" s="46"/>
      <c r="E265" s="39" t="s">
        <v>1027</v>
      </c>
      <c r="F265" s="46"/>
      <c r="G265" s="46"/>
      <c r="H265" s="46"/>
      <c r="I265" s="46"/>
      <c r="J265" s="47"/>
    </row>
    <row r="266" ht="30">
      <c r="A266" s="37" t="s">
        <v>193</v>
      </c>
      <c r="B266" s="37">
        <v>96</v>
      </c>
      <c r="C266" s="38" t="s">
        <v>2429</v>
      </c>
      <c r="D266" s="37" t="s">
        <v>232</v>
      </c>
      <c r="E266" s="39" t="s">
        <v>2430</v>
      </c>
      <c r="F266" s="40" t="s">
        <v>292</v>
      </c>
      <c r="G266" s="41">
        <v>9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 ht="30">
      <c r="A267" s="37" t="s">
        <v>198</v>
      </c>
      <c r="B267" s="45"/>
      <c r="C267" s="46"/>
      <c r="D267" s="46"/>
      <c r="E267" s="39" t="s">
        <v>2430</v>
      </c>
      <c r="F267" s="46"/>
      <c r="G267" s="46"/>
      <c r="H267" s="46"/>
      <c r="I267" s="46"/>
      <c r="J267" s="47"/>
    </row>
    <row r="268">
      <c r="A268" s="37" t="s">
        <v>202</v>
      </c>
      <c r="B268" s="45"/>
      <c r="C268" s="46"/>
      <c r="D268" s="46"/>
      <c r="E268" s="39" t="s">
        <v>1027</v>
      </c>
      <c r="F268" s="46"/>
      <c r="G268" s="46"/>
      <c r="H268" s="46"/>
      <c r="I268" s="46"/>
      <c r="J268" s="47"/>
    </row>
    <row r="269" ht="30">
      <c r="A269" s="37" t="s">
        <v>193</v>
      </c>
      <c r="B269" s="37">
        <v>97</v>
      </c>
      <c r="C269" s="38" t="s">
        <v>2431</v>
      </c>
      <c r="D269" s="37" t="s">
        <v>232</v>
      </c>
      <c r="E269" s="39" t="s">
        <v>2432</v>
      </c>
      <c r="F269" s="40" t="s">
        <v>292</v>
      </c>
      <c r="G269" s="41">
        <v>6</v>
      </c>
      <c r="H269" s="42">
        <v>0</v>
      </c>
      <c r="I269" s="43">
        <f>ROUND(G269*H269,P4)</f>
        <v>0</v>
      </c>
      <c r="J269" s="37"/>
      <c r="O269" s="44">
        <f>I269*0.21</f>
        <v>0</v>
      </c>
      <c r="P269">
        <v>3</v>
      </c>
    </row>
    <row r="270" ht="30">
      <c r="A270" s="37" t="s">
        <v>198</v>
      </c>
      <c r="B270" s="45"/>
      <c r="C270" s="46"/>
      <c r="D270" s="46"/>
      <c r="E270" s="39" t="s">
        <v>2432</v>
      </c>
      <c r="F270" s="46"/>
      <c r="G270" s="46"/>
      <c r="H270" s="46"/>
      <c r="I270" s="46"/>
      <c r="J270" s="47"/>
    </row>
    <row r="271">
      <c r="A271" s="37" t="s">
        <v>202</v>
      </c>
      <c r="B271" s="45"/>
      <c r="C271" s="46"/>
      <c r="D271" s="46"/>
      <c r="E271" s="39" t="s">
        <v>1027</v>
      </c>
      <c r="F271" s="46"/>
      <c r="G271" s="46"/>
      <c r="H271" s="46"/>
      <c r="I271" s="46"/>
      <c r="J271" s="47"/>
    </row>
    <row r="272" ht="30">
      <c r="A272" s="37" t="s">
        <v>193</v>
      </c>
      <c r="B272" s="37">
        <v>98</v>
      </c>
      <c r="C272" s="38" t="s">
        <v>2433</v>
      </c>
      <c r="D272" s="37" t="s">
        <v>232</v>
      </c>
      <c r="E272" s="39" t="s">
        <v>2434</v>
      </c>
      <c r="F272" s="40" t="s">
        <v>292</v>
      </c>
      <c r="G272" s="41">
        <v>1</v>
      </c>
      <c r="H272" s="42">
        <v>0</v>
      </c>
      <c r="I272" s="43">
        <f>ROUND(G272*H272,P4)</f>
        <v>0</v>
      </c>
      <c r="J272" s="37"/>
      <c r="O272" s="44">
        <f>I272*0.21</f>
        <v>0</v>
      </c>
      <c r="P272">
        <v>3</v>
      </c>
    </row>
    <row r="273" ht="30">
      <c r="A273" s="37" t="s">
        <v>198</v>
      </c>
      <c r="B273" s="45"/>
      <c r="C273" s="46"/>
      <c r="D273" s="46"/>
      <c r="E273" s="39" t="s">
        <v>2434</v>
      </c>
      <c r="F273" s="46"/>
      <c r="G273" s="46"/>
      <c r="H273" s="46"/>
      <c r="I273" s="46"/>
      <c r="J273" s="47"/>
    </row>
    <row r="274">
      <c r="A274" s="37" t="s">
        <v>202</v>
      </c>
      <c r="B274" s="45"/>
      <c r="C274" s="46"/>
      <c r="D274" s="46"/>
      <c r="E274" s="39" t="s">
        <v>1027</v>
      </c>
      <c r="F274" s="46"/>
      <c r="G274" s="46"/>
      <c r="H274" s="46"/>
      <c r="I274" s="46"/>
      <c r="J274" s="47"/>
    </row>
    <row r="275" ht="30">
      <c r="A275" s="37" t="s">
        <v>193</v>
      </c>
      <c r="B275" s="37">
        <v>99</v>
      </c>
      <c r="C275" s="38" t="s">
        <v>2435</v>
      </c>
      <c r="D275" s="37" t="s">
        <v>232</v>
      </c>
      <c r="E275" s="39" t="s">
        <v>2436</v>
      </c>
      <c r="F275" s="40" t="s">
        <v>292</v>
      </c>
      <c r="G275" s="41">
        <v>1</v>
      </c>
      <c r="H275" s="42">
        <v>0</v>
      </c>
      <c r="I275" s="43">
        <f>ROUND(G275*H275,P4)</f>
        <v>0</v>
      </c>
      <c r="J275" s="37"/>
      <c r="O275" s="44">
        <f>I275*0.21</f>
        <v>0</v>
      </c>
      <c r="P275">
        <v>3</v>
      </c>
    </row>
    <row r="276" ht="30">
      <c r="A276" s="37" t="s">
        <v>198</v>
      </c>
      <c r="B276" s="45"/>
      <c r="C276" s="46"/>
      <c r="D276" s="46"/>
      <c r="E276" s="39" t="s">
        <v>2436</v>
      </c>
      <c r="F276" s="46"/>
      <c r="G276" s="46"/>
      <c r="H276" s="46"/>
      <c r="I276" s="46"/>
      <c r="J276" s="47"/>
    </row>
    <row r="277">
      <c r="A277" s="37" t="s">
        <v>202</v>
      </c>
      <c r="B277" s="45"/>
      <c r="C277" s="46"/>
      <c r="D277" s="46"/>
      <c r="E277" s="39" t="s">
        <v>1027</v>
      </c>
      <c r="F277" s="46"/>
      <c r="G277" s="46"/>
      <c r="H277" s="46"/>
      <c r="I277" s="46"/>
      <c r="J277" s="47"/>
    </row>
    <row r="278" ht="30">
      <c r="A278" s="37" t="s">
        <v>193</v>
      </c>
      <c r="B278" s="37">
        <v>100</v>
      </c>
      <c r="C278" s="38" t="s">
        <v>2437</v>
      </c>
      <c r="D278" s="37" t="s">
        <v>232</v>
      </c>
      <c r="E278" s="39" t="s">
        <v>2438</v>
      </c>
      <c r="F278" s="40" t="s">
        <v>292</v>
      </c>
      <c r="G278" s="41">
        <v>5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 ht="30">
      <c r="A279" s="37" t="s">
        <v>198</v>
      </c>
      <c r="B279" s="45"/>
      <c r="C279" s="46"/>
      <c r="D279" s="46"/>
      <c r="E279" s="39" t="s">
        <v>2438</v>
      </c>
      <c r="F279" s="46"/>
      <c r="G279" s="46"/>
      <c r="H279" s="46"/>
      <c r="I279" s="46"/>
      <c r="J279" s="47"/>
    </row>
    <row r="280">
      <c r="A280" s="37" t="s">
        <v>202</v>
      </c>
      <c r="B280" s="45"/>
      <c r="C280" s="46"/>
      <c r="D280" s="46"/>
      <c r="E280" s="39" t="s">
        <v>1027</v>
      </c>
      <c r="F280" s="46"/>
      <c r="G280" s="46"/>
      <c r="H280" s="46"/>
      <c r="I280" s="46"/>
      <c r="J280" s="47"/>
    </row>
    <row r="281" ht="30">
      <c r="A281" s="37" t="s">
        <v>193</v>
      </c>
      <c r="B281" s="37">
        <v>101</v>
      </c>
      <c r="C281" s="38" t="s">
        <v>2439</v>
      </c>
      <c r="D281" s="37" t="s">
        <v>232</v>
      </c>
      <c r="E281" s="39" t="s">
        <v>2440</v>
      </c>
      <c r="F281" s="40" t="s">
        <v>197</v>
      </c>
      <c r="G281" s="41">
        <v>95.400000000000006</v>
      </c>
      <c r="H281" s="42">
        <v>0</v>
      </c>
      <c r="I281" s="43">
        <f>ROUND(G281*H281,P4)</f>
        <v>0</v>
      </c>
      <c r="J281" s="37"/>
      <c r="O281" s="44">
        <f>I281*0.21</f>
        <v>0</v>
      </c>
      <c r="P281">
        <v>3</v>
      </c>
    </row>
    <row r="282" ht="30">
      <c r="A282" s="37" t="s">
        <v>198</v>
      </c>
      <c r="B282" s="45"/>
      <c r="C282" s="46"/>
      <c r="D282" s="46"/>
      <c r="E282" s="39" t="s">
        <v>2440</v>
      </c>
      <c r="F282" s="46"/>
      <c r="G282" s="46"/>
      <c r="H282" s="46"/>
      <c r="I282" s="46"/>
      <c r="J282" s="47"/>
    </row>
    <row r="283">
      <c r="A283" s="37" t="s">
        <v>202</v>
      </c>
      <c r="B283" s="45"/>
      <c r="C283" s="46"/>
      <c r="D283" s="46"/>
      <c r="E283" s="39" t="s">
        <v>1027</v>
      </c>
      <c r="F283" s="46"/>
      <c r="G283" s="46"/>
      <c r="H283" s="46"/>
      <c r="I283" s="46"/>
      <c r="J283" s="47"/>
    </row>
    <row r="284" ht="30">
      <c r="A284" s="37" t="s">
        <v>193</v>
      </c>
      <c r="B284" s="37">
        <v>102</v>
      </c>
      <c r="C284" s="38" t="s">
        <v>2441</v>
      </c>
      <c r="D284" s="37" t="s">
        <v>232</v>
      </c>
      <c r="E284" s="39" t="s">
        <v>2442</v>
      </c>
      <c r="F284" s="40" t="s">
        <v>197</v>
      </c>
      <c r="G284" s="41">
        <v>217</v>
      </c>
      <c r="H284" s="42">
        <v>0</v>
      </c>
      <c r="I284" s="43">
        <f>ROUND(G284*H284,P4)</f>
        <v>0</v>
      </c>
      <c r="J284" s="37"/>
      <c r="O284" s="44">
        <f>I284*0.21</f>
        <v>0</v>
      </c>
      <c r="P284">
        <v>3</v>
      </c>
    </row>
    <row r="285" ht="30">
      <c r="A285" s="37" t="s">
        <v>198</v>
      </c>
      <c r="B285" s="45"/>
      <c r="C285" s="46"/>
      <c r="D285" s="46"/>
      <c r="E285" s="39" t="s">
        <v>2442</v>
      </c>
      <c r="F285" s="46"/>
      <c r="G285" s="46"/>
      <c r="H285" s="46"/>
      <c r="I285" s="46"/>
      <c r="J285" s="47"/>
    </row>
    <row r="286">
      <c r="A286" s="37" t="s">
        <v>202</v>
      </c>
      <c r="B286" s="45"/>
      <c r="C286" s="46"/>
      <c r="D286" s="46"/>
      <c r="E286" s="39" t="s">
        <v>1027</v>
      </c>
      <c r="F286" s="46"/>
      <c r="G286" s="46"/>
      <c r="H286" s="46"/>
      <c r="I286" s="46"/>
      <c r="J286" s="47"/>
    </row>
    <row r="287" ht="30">
      <c r="A287" s="37" t="s">
        <v>193</v>
      </c>
      <c r="B287" s="37">
        <v>103</v>
      </c>
      <c r="C287" s="38" t="s">
        <v>2443</v>
      </c>
      <c r="D287" s="37" t="s">
        <v>232</v>
      </c>
      <c r="E287" s="39" t="s">
        <v>2444</v>
      </c>
      <c r="F287" s="40" t="s">
        <v>197</v>
      </c>
      <c r="G287" s="41">
        <v>115.8</v>
      </c>
      <c r="H287" s="42">
        <v>0</v>
      </c>
      <c r="I287" s="43">
        <f>ROUND(G287*H287,P4)</f>
        <v>0</v>
      </c>
      <c r="J287" s="37"/>
      <c r="O287" s="44">
        <f>I287*0.21</f>
        <v>0</v>
      </c>
      <c r="P287">
        <v>3</v>
      </c>
    </row>
    <row r="288" ht="30">
      <c r="A288" s="37" t="s">
        <v>198</v>
      </c>
      <c r="B288" s="45"/>
      <c r="C288" s="46"/>
      <c r="D288" s="46"/>
      <c r="E288" s="39" t="s">
        <v>2444</v>
      </c>
      <c r="F288" s="46"/>
      <c r="G288" s="46"/>
      <c r="H288" s="46"/>
      <c r="I288" s="46"/>
      <c r="J288" s="47"/>
    </row>
    <row r="289">
      <c r="A289" s="37" t="s">
        <v>202</v>
      </c>
      <c r="B289" s="45"/>
      <c r="C289" s="46"/>
      <c r="D289" s="46"/>
      <c r="E289" s="39" t="s">
        <v>1027</v>
      </c>
      <c r="F289" s="46"/>
      <c r="G289" s="46"/>
      <c r="H289" s="46"/>
      <c r="I289" s="46"/>
      <c r="J289" s="47"/>
    </row>
    <row r="290" ht="30">
      <c r="A290" s="37" t="s">
        <v>193</v>
      </c>
      <c r="B290" s="37">
        <v>104</v>
      </c>
      <c r="C290" s="38" t="s">
        <v>2445</v>
      </c>
      <c r="D290" s="37" t="s">
        <v>232</v>
      </c>
      <c r="E290" s="39" t="s">
        <v>2446</v>
      </c>
      <c r="F290" s="40" t="s">
        <v>197</v>
      </c>
      <c r="G290" s="41">
        <v>186.40000000000001</v>
      </c>
      <c r="H290" s="42">
        <v>0</v>
      </c>
      <c r="I290" s="43">
        <f>ROUND(G290*H290,P4)</f>
        <v>0</v>
      </c>
      <c r="J290" s="37"/>
      <c r="O290" s="44">
        <f>I290*0.21</f>
        <v>0</v>
      </c>
      <c r="P290">
        <v>3</v>
      </c>
    </row>
    <row r="291" ht="30">
      <c r="A291" s="37" t="s">
        <v>198</v>
      </c>
      <c r="B291" s="45"/>
      <c r="C291" s="46"/>
      <c r="D291" s="46"/>
      <c r="E291" s="39" t="s">
        <v>2446</v>
      </c>
      <c r="F291" s="46"/>
      <c r="G291" s="46"/>
      <c r="H291" s="46"/>
      <c r="I291" s="46"/>
      <c r="J291" s="47"/>
    </row>
    <row r="292">
      <c r="A292" s="37" t="s">
        <v>202</v>
      </c>
      <c r="B292" s="45"/>
      <c r="C292" s="46"/>
      <c r="D292" s="46"/>
      <c r="E292" s="39" t="s">
        <v>1027</v>
      </c>
      <c r="F292" s="46"/>
      <c r="G292" s="46"/>
      <c r="H292" s="46"/>
      <c r="I292" s="46"/>
      <c r="J292" s="47"/>
    </row>
    <row r="293" ht="30">
      <c r="A293" s="37" t="s">
        <v>193</v>
      </c>
      <c r="B293" s="37">
        <v>105</v>
      </c>
      <c r="C293" s="38" t="s">
        <v>2447</v>
      </c>
      <c r="D293" s="37" t="s">
        <v>232</v>
      </c>
      <c r="E293" s="39" t="s">
        <v>2448</v>
      </c>
      <c r="F293" s="40" t="s">
        <v>197</v>
      </c>
      <c r="G293" s="41">
        <v>44</v>
      </c>
      <c r="H293" s="42">
        <v>0</v>
      </c>
      <c r="I293" s="43">
        <f>ROUND(G293*H293,P4)</f>
        <v>0</v>
      </c>
      <c r="J293" s="37"/>
      <c r="O293" s="44">
        <f>I293*0.21</f>
        <v>0</v>
      </c>
      <c r="P293">
        <v>3</v>
      </c>
    </row>
    <row r="294" ht="30">
      <c r="A294" s="37" t="s">
        <v>198</v>
      </c>
      <c r="B294" s="45"/>
      <c r="C294" s="46"/>
      <c r="D294" s="46"/>
      <c r="E294" s="39" t="s">
        <v>2448</v>
      </c>
      <c r="F294" s="46"/>
      <c r="G294" s="46"/>
      <c r="H294" s="46"/>
      <c r="I294" s="46"/>
      <c r="J294" s="47"/>
    </row>
    <row r="295">
      <c r="A295" s="37" t="s">
        <v>202</v>
      </c>
      <c r="B295" s="45"/>
      <c r="C295" s="46"/>
      <c r="D295" s="46"/>
      <c r="E295" s="39" t="s">
        <v>1027</v>
      </c>
      <c r="F295" s="46"/>
      <c r="G295" s="46"/>
      <c r="H295" s="46"/>
      <c r="I295" s="46"/>
      <c r="J295" s="47"/>
    </row>
    <row r="296">
      <c r="A296" s="37" t="s">
        <v>193</v>
      </c>
      <c r="B296" s="37">
        <v>106</v>
      </c>
      <c r="C296" s="38" t="s">
        <v>2449</v>
      </c>
      <c r="D296" s="37" t="s">
        <v>232</v>
      </c>
      <c r="E296" s="39" t="s">
        <v>2450</v>
      </c>
      <c r="F296" s="40" t="s">
        <v>292</v>
      </c>
      <c r="G296" s="41">
        <v>6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198</v>
      </c>
      <c r="B297" s="45"/>
      <c r="C297" s="46"/>
      <c r="D297" s="46"/>
      <c r="E297" s="39" t="s">
        <v>2450</v>
      </c>
      <c r="F297" s="46"/>
      <c r="G297" s="46"/>
      <c r="H297" s="46"/>
      <c r="I297" s="46"/>
      <c r="J297" s="47"/>
    </row>
    <row r="298">
      <c r="A298" s="37" t="s">
        <v>202</v>
      </c>
      <c r="B298" s="45"/>
      <c r="C298" s="46"/>
      <c r="D298" s="46"/>
      <c r="E298" s="39" t="s">
        <v>1027</v>
      </c>
      <c r="F298" s="46"/>
      <c r="G298" s="46"/>
      <c r="H298" s="46"/>
      <c r="I298" s="46"/>
      <c r="J298" s="47"/>
    </row>
    <row r="299">
      <c r="A299" s="37" t="s">
        <v>193</v>
      </c>
      <c r="B299" s="37">
        <v>107</v>
      </c>
      <c r="C299" s="38" t="s">
        <v>2451</v>
      </c>
      <c r="D299" s="37" t="s">
        <v>232</v>
      </c>
      <c r="E299" s="39" t="s">
        <v>2452</v>
      </c>
      <c r="F299" s="40" t="s">
        <v>292</v>
      </c>
      <c r="G299" s="41">
        <v>2</v>
      </c>
      <c r="H299" s="42">
        <v>0</v>
      </c>
      <c r="I299" s="43">
        <f>ROUND(G299*H299,P4)</f>
        <v>0</v>
      </c>
      <c r="J299" s="37"/>
      <c r="O299" s="44">
        <f>I299*0.21</f>
        <v>0</v>
      </c>
      <c r="P299">
        <v>3</v>
      </c>
    </row>
    <row r="300">
      <c r="A300" s="37" t="s">
        <v>198</v>
      </c>
      <c r="B300" s="45"/>
      <c r="C300" s="46"/>
      <c r="D300" s="46"/>
      <c r="E300" s="39" t="s">
        <v>2452</v>
      </c>
      <c r="F300" s="46"/>
      <c r="G300" s="46"/>
      <c r="H300" s="46"/>
      <c r="I300" s="46"/>
      <c r="J300" s="47"/>
    </row>
    <row r="301">
      <c r="A301" s="37" t="s">
        <v>202</v>
      </c>
      <c r="B301" s="45"/>
      <c r="C301" s="46"/>
      <c r="D301" s="46"/>
      <c r="E301" s="39" t="s">
        <v>1027</v>
      </c>
      <c r="F301" s="46"/>
      <c r="G301" s="46"/>
      <c r="H301" s="46"/>
      <c r="I301" s="46"/>
      <c r="J301" s="47"/>
    </row>
    <row r="302">
      <c r="A302" s="37" t="s">
        <v>193</v>
      </c>
      <c r="B302" s="37">
        <v>108</v>
      </c>
      <c r="C302" s="38" t="s">
        <v>2453</v>
      </c>
      <c r="D302" s="37" t="s">
        <v>232</v>
      </c>
      <c r="E302" s="39" t="s">
        <v>2454</v>
      </c>
      <c r="F302" s="40" t="s">
        <v>292</v>
      </c>
      <c r="G302" s="41">
        <v>2</v>
      </c>
      <c r="H302" s="42">
        <v>0</v>
      </c>
      <c r="I302" s="43">
        <f>ROUND(G302*H302,P4)</f>
        <v>0</v>
      </c>
      <c r="J302" s="37"/>
      <c r="O302" s="44">
        <f>I302*0.21</f>
        <v>0</v>
      </c>
      <c r="P302">
        <v>3</v>
      </c>
    </row>
    <row r="303">
      <c r="A303" s="37" t="s">
        <v>198</v>
      </c>
      <c r="B303" s="45"/>
      <c r="C303" s="46"/>
      <c r="D303" s="46"/>
      <c r="E303" s="39" t="s">
        <v>2454</v>
      </c>
      <c r="F303" s="46"/>
      <c r="G303" s="46"/>
      <c r="H303" s="46"/>
      <c r="I303" s="46"/>
      <c r="J303" s="47"/>
    </row>
    <row r="304">
      <c r="A304" s="37" t="s">
        <v>202</v>
      </c>
      <c r="B304" s="45"/>
      <c r="C304" s="46"/>
      <c r="D304" s="46"/>
      <c r="E304" s="39" t="s">
        <v>1027</v>
      </c>
      <c r="F304" s="46"/>
      <c r="G304" s="46"/>
      <c r="H304" s="46"/>
      <c r="I304" s="46"/>
      <c r="J304" s="47"/>
    </row>
    <row r="305">
      <c r="A305" s="37" t="s">
        <v>193</v>
      </c>
      <c r="B305" s="37">
        <v>109</v>
      </c>
      <c r="C305" s="38" t="s">
        <v>2455</v>
      </c>
      <c r="D305" s="37" t="s">
        <v>232</v>
      </c>
      <c r="E305" s="39" t="s">
        <v>2456</v>
      </c>
      <c r="F305" s="40" t="s">
        <v>292</v>
      </c>
      <c r="G305" s="41">
        <v>1</v>
      </c>
      <c r="H305" s="42">
        <v>0</v>
      </c>
      <c r="I305" s="43">
        <f>ROUND(G305*H305,P4)</f>
        <v>0</v>
      </c>
      <c r="J305" s="37"/>
      <c r="O305" s="44">
        <f>I305*0.21</f>
        <v>0</v>
      </c>
      <c r="P305">
        <v>3</v>
      </c>
    </row>
    <row r="306">
      <c r="A306" s="37" t="s">
        <v>198</v>
      </c>
      <c r="B306" s="45"/>
      <c r="C306" s="46"/>
      <c r="D306" s="46"/>
      <c r="E306" s="39" t="s">
        <v>2456</v>
      </c>
      <c r="F306" s="46"/>
      <c r="G306" s="46"/>
      <c r="H306" s="46"/>
      <c r="I306" s="46"/>
      <c r="J306" s="47"/>
    </row>
    <row r="307">
      <c r="A307" s="37" t="s">
        <v>202</v>
      </c>
      <c r="B307" s="45"/>
      <c r="C307" s="46"/>
      <c r="D307" s="46"/>
      <c r="E307" s="39" t="s">
        <v>1027</v>
      </c>
      <c r="F307" s="46"/>
      <c r="G307" s="46"/>
      <c r="H307" s="46"/>
      <c r="I307" s="46"/>
      <c r="J307" s="47"/>
    </row>
    <row r="308">
      <c r="A308" s="37" t="s">
        <v>193</v>
      </c>
      <c r="B308" s="37">
        <v>110</v>
      </c>
      <c r="C308" s="38" t="s">
        <v>2457</v>
      </c>
      <c r="D308" s="37" t="s">
        <v>232</v>
      </c>
      <c r="E308" s="39" t="s">
        <v>2458</v>
      </c>
      <c r="F308" s="40" t="s">
        <v>292</v>
      </c>
      <c r="G308" s="41">
        <v>2</v>
      </c>
      <c r="H308" s="42">
        <v>0</v>
      </c>
      <c r="I308" s="43">
        <f>ROUND(G308*H308,P4)</f>
        <v>0</v>
      </c>
      <c r="J308" s="37"/>
      <c r="O308" s="44">
        <f>I308*0.21</f>
        <v>0</v>
      </c>
      <c r="P308">
        <v>3</v>
      </c>
    </row>
    <row r="309">
      <c r="A309" s="37" t="s">
        <v>198</v>
      </c>
      <c r="B309" s="45"/>
      <c r="C309" s="46"/>
      <c r="D309" s="46"/>
      <c r="E309" s="39" t="s">
        <v>2458</v>
      </c>
      <c r="F309" s="46"/>
      <c r="G309" s="46"/>
      <c r="H309" s="46"/>
      <c r="I309" s="46"/>
      <c r="J309" s="47"/>
    </row>
    <row r="310">
      <c r="A310" s="37" t="s">
        <v>202</v>
      </c>
      <c r="B310" s="45"/>
      <c r="C310" s="46"/>
      <c r="D310" s="46"/>
      <c r="E310" s="39" t="s">
        <v>1027</v>
      </c>
      <c r="F310" s="46"/>
      <c r="G310" s="46"/>
      <c r="H310" s="46"/>
      <c r="I310" s="46"/>
      <c r="J310" s="47"/>
    </row>
    <row r="311">
      <c r="A311" s="37" t="s">
        <v>193</v>
      </c>
      <c r="B311" s="37">
        <v>111</v>
      </c>
      <c r="C311" s="38" t="s">
        <v>2459</v>
      </c>
      <c r="D311" s="37" t="s">
        <v>232</v>
      </c>
      <c r="E311" s="39" t="s">
        <v>2460</v>
      </c>
      <c r="F311" s="40" t="s">
        <v>292</v>
      </c>
      <c r="G311" s="41">
        <v>3</v>
      </c>
      <c r="H311" s="42">
        <v>0</v>
      </c>
      <c r="I311" s="43">
        <f>ROUND(G311*H311,P4)</f>
        <v>0</v>
      </c>
      <c r="J311" s="37"/>
      <c r="O311" s="44">
        <f>I311*0.21</f>
        <v>0</v>
      </c>
      <c r="P311">
        <v>3</v>
      </c>
    </row>
    <row r="312">
      <c r="A312" s="37" t="s">
        <v>198</v>
      </c>
      <c r="B312" s="45"/>
      <c r="C312" s="46"/>
      <c r="D312" s="46"/>
      <c r="E312" s="39" t="s">
        <v>2460</v>
      </c>
      <c r="F312" s="46"/>
      <c r="G312" s="46"/>
      <c r="H312" s="46"/>
      <c r="I312" s="46"/>
      <c r="J312" s="47"/>
    </row>
    <row r="313">
      <c r="A313" s="37" t="s">
        <v>202</v>
      </c>
      <c r="B313" s="45"/>
      <c r="C313" s="46"/>
      <c r="D313" s="46"/>
      <c r="E313" s="39" t="s">
        <v>1027</v>
      </c>
      <c r="F313" s="46"/>
      <c r="G313" s="46"/>
      <c r="H313" s="46"/>
      <c r="I313" s="46"/>
      <c r="J313" s="47"/>
    </row>
    <row r="314">
      <c r="A314" s="37" t="s">
        <v>193</v>
      </c>
      <c r="B314" s="37">
        <v>112</v>
      </c>
      <c r="C314" s="38" t="s">
        <v>2461</v>
      </c>
      <c r="D314" s="37" t="s">
        <v>232</v>
      </c>
      <c r="E314" s="39" t="s">
        <v>2462</v>
      </c>
      <c r="F314" s="40" t="s">
        <v>292</v>
      </c>
      <c r="G314" s="41">
        <v>5</v>
      </c>
      <c r="H314" s="42">
        <v>0</v>
      </c>
      <c r="I314" s="43">
        <f>ROUND(G314*H314,P4)</f>
        <v>0</v>
      </c>
      <c r="J314" s="37"/>
      <c r="O314" s="44">
        <f>I314*0.21</f>
        <v>0</v>
      </c>
      <c r="P314">
        <v>3</v>
      </c>
    </row>
    <row r="315">
      <c r="A315" s="37" t="s">
        <v>198</v>
      </c>
      <c r="B315" s="45"/>
      <c r="C315" s="46"/>
      <c r="D315" s="46"/>
      <c r="E315" s="39" t="s">
        <v>2462</v>
      </c>
      <c r="F315" s="46"/>
      <c r="G315" s="46"/>
      <c r="H315" s="46"/>
      <c r="I315" s="46"/>
      <c r="J315" s="47"/>
    </row>
    <row r="316">
      <c r="A316" s="37" t="s">
        <v>202</v>
      </c>
      <c r="B316" s="45"/>
      <c r="C316" s="46"/>
      <c r="D316" s="46"/>
      <c r="E316" s="39" t="s">
        <v>1027</v>
      </c>
      <c r="F316" s="46"/>
      <c r="G316" s="46"/>
      <c r="H316" s="46"/>
      <c r="I316" s="46"/>
      <c r="J316" s="47"/>
    </row>
    <row r="317">
      <c r="A317" s="37" t="s">
        <v>193</v>
      </c>
      <c r="B317" s="37">
        <v>113</v>
      </c>
      <c r="C317" s="38" t="s">
        <v>2463</v>
      </c>
      <c r="D317" s="37" t="s">
        <v>232</v>
      </c>
      <c r="E317" s="39" t="s">
        <v>2464</v>
      </c>
      <c r="F317" s="40" t="s">
        <v>292</v>
      </c>
      <c r="G317" s="41">
        <v>4</v>
      </c>
      <c r="H317" s="42">
        <v>0</v>
      </c>
      <c r="I317" s="43">
        <f>ROUND(G317*H317,P4)</f>
        <v>0</v>
      </c>
      <c r="J317" s="37"/>
      <c r="O317" s="44">
        <f>I317*0.21</f>
        <v>0</v>
      </c>
      <c r="P317">
        <v>3</v>
      </c>
    </row>
    <row r="318">
      <c r="A318" s="37" t="s">
        <v>198</v>
      </c>
      <c r="B318" s="45"/>
      <c r="C318" s="46"/>
      <c r="D318" s="46"/>
      <c r="E318" s="39" t="s">
        <v>2464</v>
      </c>
      <c r="F318" s="46"/>
      <c r="G318" s="46"/>
      <c r="H318" s="46"/>
      <c r="I318" s="46"/>
      <c r="J318" s="47"/>
    </row>
    <row r="319">
      <c r="A319" s="37" t="s">
        <v>202</v>
      </c>
      <c r="B319" s="45"/>
      <c r="C319" s="46"/>
      <c r="D319" s="46"/>
      <c r="E319" s="39" t="s">
        <v>1027</v>
      </c>
      <c r="F319" s="46"/>
      <c r="G319" s="46"/>
      <c r="H319" s="46"/>
      <c r="I319" s="46"/>
      <c r="J319" s="47"/>
    </row>
    <row r="320">
      <c r="A320" s="37" t="s">
        <v>193</v>
      </c>
      <c r="B320" s="37">
        <v>114</v>
      </c>
      <c r="C320" s="38" t="s">
        <v>2465</v>
      </c>
      <c r="D320" s="37" t="s">
        <v>232</v>
      </c>
      <c r="E320" s="39" t="s">
        <v>2466</v>
      </c>
      <c r="F320" s="40" t="s">
        <v>197</v>
      </c>
      <c r="G320" s="41">
        <v>55.600000000000001</v>
      </c>
      <c r="H320" s="42">
        <v>0</v>
      </c>
      <c r="I320" s="43">
        <f>ROUND(G320*H320,P4)</f>
        <v>0</v>
      </c>
      <c r="J320" s="37"/>
      <c r="O320" s="44">
        <f>I320*0.21</f>
        <v>0</v>
      </c>
      <c r="P320">
        <v>3</v>
      </c>
    </row>
    <row r="321">
      <c r="A321" s="37" t="s">
        <v>198</v>
      </c>
      <c r="B321" s="45"/>
      <c r="C321" s="46"/>
      <c r="D321" s="46"/>
      <c r="E321" s="39" t="s">
        <v>2466</v>
      </c>
      <c r="F321" s="46"/>
      <c r="G321" s="46"/>
      <c r="H321" s="46"/>
      <c r="I321" s="46"/>
      <c r="J321" s="47"/>
    </row>
    <row r="322">
      <c r="A322" s="37" t="s">
        <v>202</v>
      </c>
      <c r="B322" s="45"/>
      <c r="C322" s="46"/>
      <c r="D322" s="46"/>
      <c r="E322" s="39" t="s">
        <v>1027</v>
      </c>
      <c r="F322" s="46"/>
      <c r="G322" s="46"/>
      <c r="H322" s="46"/>
      <c r="I322" s="46"/>
      <c r="J322" s="47"/>
    </row>
    <row r="323">
      <c r="A323" s="37" t="s">
        <v>193</v>
      </c>
      <c r="B323" s="37">
        <v>115</v>
      </c>
      <c r="C323" s="38" t="s">
        <v>2467</v>
      </c>
      <c r="D323" s="37" t="s">
        <v>232</v>
      </c>
      <c r="E323" s="39" t="s">
        <v>2468</v>
      </c>
      <c r="F323" s="40" t="s">
        <v>197</v>
      </c>
      <c r="G323" s="41">
        <v>372.60000000000002</v>
      </c>
      <c r="H323" s="42">
        <v>0</v>
      </c>
      <c r="I323" s="43">
        <f>ROUND(G323*H323,P4)</f>
        <v>0</v>
      </c>
      <c r="J323" s="37"/>
      <c r="O323" s="44">
        <f>I323*0.21</f>
        <v>0</v>
      </c>
      <c r="P323">
        <v>3</v>
      </c>
    </row>
    <row r="324">
      <c r="A324" s="37" t="s">
        <v>198</v>
      </c>
      <c r="B324" s="45"/>
      <c r="C324" s="46"/>
      <c r="D324" s="46"/>
      <c r="E324" s="39" t="s">
        <v>2468</v>
      </c>
      <c r="F324" s="46"/>
      <c r="G324" s="46"/>
      <c r="H324" s="46"/>
      <c r="I324" s="46"/>
      <c r="J324" s="47"/>
    </row>
    <row r="325">
      <c r="A325" s="37" t="s">
        <v>202</v>
      </c>
      <c r="B325" s="45"/>
      <c r="C325" s="46"/>
      <c r="D325" s="46"/>
      <c r="E325" s="39" t="s">
        <v>1027</v>
      </c>
      <c r="F325" s="46"/>
      <c r="G325" s="46"/>
      <c r="H325" s="46"/>
      <c r="I325" s="46"/>
      <c r="J325" s="47"/>
    </row>
    <row r="326">
      <c r="A326" s="37" t="s">
        <v>193</v>
      </c>
      <c r="B326" s="37">
        <v>116</v>
      </c>
      <c r="C326" s="38" t="s">
        <v>2469</v>
      </c>
      <c r="D326" s="37" t="s">
        <v>232</v>
      </c>
      <c r="E326" s="39" t="s">
        <v>2470</v>
      </c>
      <c r="F326" s="40" t="s">
        <v>292</v>
      </c>
      <c r="G326" s="41">
        <v>5</v>
      </c>
      <c r="H326" s="42">
        <v>0</v>
      </c>
      <c r="I326" s="43">
        <f>ROUND(G326*H326,P4)</f>
        <v>0</v>
      </c>
      <c r="J326" s="37"/>
      <c r="O326" s="44">
        <f>I326*0.21</f>
        <v>0</v>
      </c>
      <c r="P326">
        <v>3</v>
      </c>
    </row>
    <row r="327">
      <c r="A327" s="37" t="s">
        <v>198</v>
      </c>
      <c r="B327" s="45"/>
      <c r="C327" s="46"/>
      <c r="D327" s="46"/>
      <c r="E327" s="39" t="s">
        <v>2470</v>
      </c>
      <c r="F327" s="46"/>
      <c r="G327" s="46"/>
      <c r="H327" s="46"/>
      <c r="I327" s="46"/>
      <c r="J327" s="47"/>
    </row>
    <row r="328">
      <c r="A328" s="37" t="s">
        <v>202</v>
      </c>
      <c r="B328" s="45"/>
      <c r="C328" s="46"/>
      <c r="D328" s="46"/>
      <c r="E328" s="39" t="s">
        <v>1027</v>
      </c>
      <c r="F328" s="46"/>
      <c r="G328" s="46"/>
      <c r="H328" s="46"/>
      <c r="I328" s="46"/>
      <c r="J328" s="47"/>
    </row>
    <row r="329" ht="30">
      <c r="A329" s="37" t="s">
        <v>193</v>
      </c>
      <c r="B329" s="37">
        <v>117</v>
      </c>
      <c r="C329" s="38" t="s">
        <v>2471</v>
      </c>
      <c r="D329" s="37" t="s">
        <v>232</v>
      </c>
      <c r="E329" s="39" t="s">
        <v>2472</v>
      </c>
      <c r="F329" s="40" t="s">
        <v>213</v>
      </c>
      <c r="G329" s="41">
        <v>7.75</v>
      </c>
      <c r="H329" s="42">
        <v>0</v>
      </c>
      <c r="I329" s="43">
        <f>ROUND(G329*H329,P4)</f>
        <v>0</v>
      </c>
      <c r="J329" s="37"/>
      <c r="O329" s="44">
        <f>I329*0.21</f>
        <v>0</v>
      </c>
      <c r="P329">
        <v>3</v>
      </c>
    </row>
    <row r="330" ht="30">
      <c r="A330" s="37" t="s">
        <v>198</v>
      </c>
      <c r="B330" s="45"/>
      <c r="C330" s="46"/>
      <c r="D330" s="46"/>
      <c r="E330" s="39" t="s">
        <v>2472</v>
      </c>
      <c r="F330" s="46"/>
      <c r="G330" s="46"/>
      <c r="H330" s="46"/>
      <c r="I330" s="46"/>
      <c r="J330" s="47"/>
    </row>
    <row r="331">
      <c r="A331" s="37" t="s">
        <v>202</v>
      </c>
      <c r="B331" s="45"/>
      <c r="C331" s="46"/>
      <c r="D331" s="46"/>
      <c r="E331" s="39" t="s">
        <v>1027</v>
      </c>
      <c r="F331" s="46"/>
      <c r="G331" s="46"/>
      <c r="H331" s="46"/>
      <c r="I331" s="46"/>
      <c r="J331" s="47"/>
    </row>
    <row r="332">
      <c r="A332" s="37" t="s">
        <v>193</v>
      </c>
      <c r="B332" s="37">
        <v>118</v>
      </c>
      <c r="C332" s="38" t="s">
        <v>2473</v>
      </c>
      <c r="D332" s="37" t="s">
        <v>232</v>
      </c>
      <c r="E332" s="39" t="s">
        <v>2474</v>
      </c>
      <c r="F332" s="40" t="s">
        <v>213</v>
      </c>
      <c r="G332" s="41">
        <v>2.0299999999999998</v>
      </c>
      <c r="H332" s="42">
        <v>0</v>
      </c>
      <c r="I332" s="43">
        <f>ROUND(G332*H332,P4)</f>
        <v>0</v>
      </c>
      <c r="J332" s="37"/>
      <c r="O332" s="44">
        <f>I332*0.21</f>
        <v>0</v>
      </c>
      <c r="P332">
        <v>3</v>
      </c>
    </row>
    <row r="333">
      <c r="A333" s="37" t="s">
        <v>198</v>
      </c>
      <c r="B333" s="45"/>
      <c r="C333" s="46"/>
      <c r="D333" s="46"/>
      <c r="E333" s="39" t="s">
        <v>2474</v>
      </c>
      <c r="F333" s="46"/>
      <c r="G333" s="46"/>
      <c r="H333" s="46"/>
      <c r="I333" s="46"/>
      <c r="J333" s="47"/>
    </row>
    <row r="334">
      <c r="A334" s="37" t="s">
        <v>202</v>
      </c>
      <c r="B334" s="45"/>
      <c r="C334" s="46"/>
      <c r="D334" s="46"/>
      <c r="E334" s="39" t="s">
        <v>1027</v>
      </c>
      <c r="F334" s="46"/>
      <c r="G334" s="46"/>
      <c r="H334" s="46"/>
      <c r="I334" s="46"/>
      <c r="J334" s="47"/>
    </row>
    <row r="335">
      <c r="A335" s="37" t="s">
        <v>193</v>
      </c>
      <c r="B335" s="37">
        <v>119</v>
      </c>
      <c r="C335" s="38" t="s">
        <v>2475</v>
      </c>
      <c r="D335" s="37" t="s">
        <v>232</v>
      </c>
      <c r="E335" s="39" t="s">
        <v>2476</v>
      </c>
      <c r="F335" s="40" t="s">
        <v>226</v>
      </c>
      <c r="G335" s="41">
        <v>57.200000000000003</v>
      </c>
      <c r="H335" s="42">
        <v>0</v>
      </c>
      <c r="I335" s="43">
        <f>ROUND(G335*H335,P4)</f>
        <v>0</v>
      </c>
      <c r="J335" s="37"/>
      <c r="O335" s="44">
        <f>I335*0.21</f>
        <v>0</v>
      </c>
      <c r="P335">
        <v>3</v>
      </c>
    </row>
    <row r="336">
      <c r="A336" s="37" t="s">
        <v>198</v>
      </c>
      <c r="B336" s="45"/>
      <c r="C336" s="46"/>
      <c r="D336" s="46"/>
      <c r="E336" s="39" t="s">
        <v>2476</v>
      </c>
      <c r="F336" s="46"/>
      <c r="G336" s="46"/>
      <c r="H336" s="46"/>
      <c r="I336" s="46"/>
      <c r="J336" s="47"/>
    </row>
    <row r="337">
      <c r="A337" s="37" t="s">
        <v>202</v>
      </c>
      <c r="B337" s="45"/>
      <c r="C337" s="46"/>
      <c r="D337" s="46"/>
      <c r="E337" s="39" t="s">
        <v>1027</v>
      </c>
      <c r="F337" s="46"/>
      <c r="G337" s="46"/>
      <c r="H337" s="46"/>
      <c r="I337" s="46"/>
      <c r="J337" s="47"/>
    </row>
    <row r="338" ht="30">
      <c r="A338" s="37" t="s">
        <v>193</v>
      </c>
      <c r="B338" s="37">
        <v>120</v>
      </c>
      <c r="C338" s="38" t="s">
        <v>2477</v>
      </c>
      <c r="D338" s="37" t="s">
        <v>232</v>
      </c>
      <c r="E338" s="39" t="s">
        <v>2478</v>
      </c>
      <c r="F338" s="40" t="s">
        <v>226</v>
      </c>
      <c r="G338" s="41">
        <v>57.200000000000003</v>
      </c>
      <c r="H338" s="42">
        <v>0</v>
      </c>
      <c r="I338" s="43">
        <f>ROUND(G338*H338,P4)</f>
        <v>0</v>
      </c>
      <c r="J338" s="37"/>
      <c r="O338" s="44">
        <f>I338*0.21</f>
        <v>0</v>
      </c>
      <c r="P338">
        <v>3</v>
      </c>
    </row>
    <row r="339" ht="30">
      <c r="A339" s="37" t="s">
        <v>198</v>
      </c>
      <c r="B339" s="45"/>
      <c r="C339" s="46"/>
      <c r="D339" s="46"/>
      <c r="E339" s="39" t="s">
        <v>2478</v>
      </c>
      <c r="F339" s="46"/>
      <c r="G339" s="46"/>
      <c r="H339" s="46"/>
      <c r="I339" s="46"/>
      <c r="J339" s="47"/>
    </row>
    <row r="340">
      <c r="A340" s="37" t="s">
        <v>202</v>
      </c>
      <c r="B340" s="45"/>
      <c r="C340" s="46"/>
      <c r="D340" s="46"/>
      <c r="E340" s="39" t="s">
        <v>1027</v>
      </c>
      <c r="F340" s="46"/>
      <c r="G340" s="46"/>
      <c r="H340" s="46"/>
      <c r="I340" s="46"/>
      <c r="J340" s="47"/>
    </row>
    <row r="341">
      <c r="A341" s="37" t="s">
        <v>193</v>
      </c>
      <c r="B341" s="37">
        <v>121</v>
      </c>
      <c r="C341" s="38" t="s">
        <v>2479</v>
      </c>
      <c r="D341" s="37" t="s">
        <v>232</v>
      </c>
      <c r="E341" s="39" t="s">
        <v>2480</v>
      </c>
      <c r="F341" s="40" t="s">
        <v>286</v>
      </c>
      <c r="G341" s="41">
        <v>1.3400000000000001</v>
      </c>
      <c r="H341" s="42">
        <v>0</v>
      </c>
      <c r="I341" s="43">
        <f>ROUND(G341*H341,P4)</f>
        <v>0</v>
      </c>
      <c r="J341" s="37"/>
      <c r="O341" s="44">
        <f>I341*0.21</f>
        <v>0</v>
      </c>
      <c r="P341">
        <v>3</v>
      </c>
    </row>
    <row r="342">
      <c r="A342" s="37" t="s">
        <v>198</v>
      </c>
      <c r="B342" s="45"/>
      <c r="C342" s="46"/>
      <c r="D342" s="46"/>
      <c r="E342" s="39" t="s">
        <v>2480</v>
      </c>
      <c r="F342" s="46"/>
      <c r="G342" s="46"/>
      <c r="H342" s="46"/>
      <c r="I342" s="46"/>
      <c r="J342" s="47"/>
    </row>
    <row r="343">
      <c r="A343" s="37" t="s">
        <v>202</v>
      </c>
      <c r="B343" s="45"/>
      <c r="C343" s="46"/>
      <c r="D343" s="46"/>
      <c r="E343" s="39" t="s">
        <v>1027</v>
      </c>
      <c r="F343" s="46"/>
      <c r="G343" s="46"/>
      <c r="H343" s="46"/>
      <c r="I343" s="46"/>
      <c r="J343" s="47"/>
    </row>
    <row r="344" ht="30">
      <c r="A344" s="37" t="s">
        <v>193</v>
      </c>
      <c r="B344" s="37">
        <v>122</v>
      </c>
      <c r="C344" s="38" t="s">
        <v>2481</v>
      </c>
      <c r="D344" s="37" t="s">
        <v>232</v>
      </c>
      <c r="E344" s="39" t="s">
        <v>2482</v>
      </c>
      <c r="F344" s="40" t="s">
        <v>292</v>
      </c>
      <c r="G344" s="41">
        <v>1</v>
      </c>
      <c r="H344" s="42">
        <v>0</v>
      </c>
      <c r="I344" s="43">
        <f>ROUND(G344*H344,P4)</f>
        <v>0</v>
      </c>
      <c r="J344" s="37"/>
      <c r="O344" s="44">
        <f>I344*0.21</f>
        <v>0</v>
      </c>
      <c r="P344">
        <v>3</v>
      </c>
    </row>
    <row r="345" ht="30">
      <c r="A345" s="37" t="s">
        <v>198</v>
      </c>
      <c r="B345" s="45"/>
      <c r="C345" s="46"/>
      <c r="D345" s="46"/>
      <c r="E345" s="39" t="s">
        <v>2482</v>
      </c>
      <c r="F345" s="46"/>
      <c r="G345" s="46"/>
      <c r="H345" s="46"/>
      <c r="I345" s="46"/>
      <c r="J345" s="47"/>
    </row>
    <row r="346">
      <c r="A346" s="37" t="s">
        <v>202</v>
      </c>
      <c r="B346" s="45"/>
      <c r="C346" s="46"/>
      <c r="D346" s="46"/>
      <c r="E346" s="39" t="s">
        <v>1027</v>
      </c>
      <c r="F346" s="46"/>
      <c r="G346" s="46"/>
      <c r="H346" s="46"/>
      <c r="I346" s="46"/>
      <c r="J346" s="47"/>
    </row>
    <row r="347">
      <c r="A347" s="37" t="s">
        <v>193</v>
      </c>
      <c r="B347" s="37">
        <v>123</v>
      </c>
      <c r="C347" s="38" t="s">
        <v>2483</v>
      </c>
      <c r="D347" s="37" t="s">
        <v>232</v>
      </c>
      <c r="E347" s="39" t="s">
        <v>2484</v>
      </c>
      <c r="F347" s="40" t="s">
        <v>292</v>
      </c>
      <c r="G347" s="41">
        <v>12</v>
      </c>
      <c r="H347" s="42">
        <v>0</v>
      </c>
      <c r="I347" s="43">
        <f>ROUND(G347*H347,P4)</f>
        <v>0</v>
      </c>
      <c r="J347" s="37"/>
      <c r="O347" s="44">
        <f>I347*0.21</f>
        <v>0</v>
      </c>
      <c r="P347">
        <v>3</v>
      </c>
    </row>
    <row r="348">
      <c r="A348" s="37" t="s">
        <v>198</v>
      </c>
      <c r="B348" s="45"/>
      <c r="C348" s="46"/>
      <c r="D348" s="46"/>
      <c r="E348" s="39" t="s">
        <v>2484</v>
      </c>
      <c r="F348" s="46"/>
      <c r="G348" s="46"/>
      <c r="H348" s="46"/>
      <c r="I348" s="46"/>
      <c r="J348" s="47"/>
    </row>
    <row r="349">
      <c r="A349" s="37" t="s">
        <v>202</v>
      </c>
      <c r="B349" s="45"/>
      <c r="C349" s="46"/>
      <c r="D349" s="46"/>
      <c r="E349" s="39" t="s">
        <v>1027</v>
      </c>
      <c r="F349" s="46"/>
      <c r="G349" s="46"/>
      <c r="H349" s="46"/>
      <c r="I349" s="46"/>
      <c r="J349" s="47"/>
    </row>
    <row r="350">
      <c r="A350" s="37" t="s">
        <v>193</v>
      </c>
      <c r="B350" s="37">
        <v>124</v>
      </c>
      <c r="C350" s="38" t="s">
        <v>2485</v>
      </c>
      <c r="D350" s="37" t="s">
        <v>232</v>
      </c>
      <c r="E350" s="39" t="s">
        <v>2486</v>
      </c>
      <c r="F350" s="40" t="s">
        <v>292</v>
      </c>
      <c r="G350" s="41">
        <v>4</v>
      </c>
      <c r="H350" s="42">
        <v>0</v>
      </c>
      <c r="I350" s="43">
        <f>ROUND(G350*H350,P4)</f>
        <v>0</v>
      </c>
      <c r="J350" s="37"/>
      <c r="O350" s="44">
        <f>I350*0.21</f>
        <v>0</v>
      </c>
      <c r="P350">
        <v>3</v>
      </c>
    </row>
    <row r="351">
      <c r="A351" s="37" t="s">
        <v>198</v>
      </c>
      <c r="B351" s="45"/>
      <c r="C351" s="46"/>
      <c r="D351" s="46"/>
      <c r="E351" s="39" t="s">
        <v>2486</v>
      </c>
      <c r="F351" s="46"/>
      <c r="G351" s="46"/>
      <c r="H351" s="46"/>
      <c r="I351" s="46"/>
      <c r="J351" s="47"/>
    </row>
    <row r="352">
      <c r="A352" s="37" t="s">
        <v>202</v>
      </c>
      <c r="B352" s="45"/>
      <c r="C352" s="46"/>
      <c r="D352" s="46"/>
      <c r="E352" s="39" t="s">
        <v>1027</v>
      </c>
      <c r="F352" s="46"/>
      <c r="G352" s="46"/>
      <c r="H352" s="46"/>
      <c r="I352" s="46"/>
      <c r="J352" s="47"/>
    </row>
    <row r="353" ht="30">
      <c r="A353" s="37" t="s">
        <v>193</v>
      </c>
      <c r="B353" s="37">
        <v>125</v>
      </c>
      <c r="C353" s="38" t="s">
        <v>2487</v>
      </c>
      <c r="D353" s="37" t="s">
        <v>232</v>
      </c>
      <c r="E353" s="39" t="s">
        <v>2488</v>
      </c>
      <c r="F353" s="40" t="s">
        <v>292</v>
      </c>
      <c r="G353" s="41">
        <v>9</v>
      </c>
      <c r="H353" s="42">
        <v>0</v>
      </c>
      <c r="I353" s="43">
        <f>ROUND(G353*H353,P4)</f>
        <v>0</v>
      </c>
      <c r="J353" s="37"/>
      <c r="O353" s="44">
        <f>I353*0.21</f>
        <v>0</v>
      </c>
      <c r="P353">
        <v>3</v>
      </c>
    </row>
    <row r="354" ht="30">
      <c r="A354" s="37" t="s">
        <v>198</v>
      </c>
      <c r="B354" s="45"/>
      <c r="C354" s="46"/>
      <c r="D354" s="46"/>
      <c r="E354" s="39" t="s">
        <v>2488</v>
      </c>
      <c r="F354" s="46"/>
      <c r="G354" s="46"/>
      <c r="H354" s="46"/>
      <c r="I354" s="46"/>
      <c r="J354" s="47"/>
    </row>
    <row r="355">
      <c r="A355" s="37" t="s">
        <v>202</v>
      </c>
      <c r="B355" s="45"/>
      <c r="C355" s="46"/>
      <c r="D355" s="46"/>
      <c r="E355" s="39" t="s">
        <v>1027</v>
      </c>
      <c r="F355" s="46"/>
      <c r="G355" s="46"/>
      <c r="H355" s="46"/>
      <c r="I355" s="46"/>
      <c r="J355" s="47"/>
    </row>
    <row r="356">
      <c r="A356" s="37" t="s">
        <v>193</v>
      </c>
      <c r="B356" s="37">
        <v>126</v>
      </c>
      <c r="C356" s="38" t="s">
        <v>2489</v>
      </c>
      <c r="D356" s="37" t="s">
        <v>232</v>
      </c>
      <c r="E356" s="39" t="s">
        <v>2490</v>
      </c>
      <c r="F356" s="40" t="s">
        <v>197</v>
      </c>
      <c r="G356" s="41">
        <v>341.39999999999998</v>
      </c>
      <c r="H356" s="42">
        <v>0</v>
      </c>
      <c r="I356" s="43">
        <f>ROUND(G356*H356,P4)</f>
        <v>0</v>
      </c>
      <c r="J356" s="37"/>
      <c r="O356" s="44">
        <f>I356*0.21</f>
        <v>0</v>
      </c>
      <c r="P356">
        <v>3</v>
      </c>
    </row>
    <row r="357">
      <c r="A357" s="37" t="s">
        <v>198</v>
      </c>
      <c r="B357" s="45"/>
      <c r="C357" s="46"/>
      <c r="D357" s="46"/>
      <c r="E357" s="39" t="s">
        <v>2490</v>
      </c>
      <c r="F357" s="46"/>
      <c r="G357" s="46"/>
      <c r="H357" s="46"/>
      <c r="I357" s="46"/>
      <c r="J357" s="47"/>
    </row>
    <row r="358">
      <c r="A358" s="37" t="s">
        <v>202</v>
      </c>
      <c r="B358" s="45"/>
      <c r="C358" s="46"/>
      <c r="D358" s="46"/>
      <c r="E358" s="39" t="s">
        <v>1027</v>
      </c>
      <c r="F358" s="46"/>
      <c r="G358" s="46"/>
      <c r="H358" s="46"/>
      <c r="I358" s="46"/>
      <c r="J358" s="47"/>
    </row>
    <row r="359">
      <c r="A359" s="37" t="s">
        <v>193</v>
      </c>
      <c r="B359" s="37">
        <v>127</v>
      </c>
      <c r="C359" s="38" t="s">
        <v>2491</v>
      </c>
      <c r="D359" s="37" t="s">
        <v>232</v>
      </c>
      <c r="E359" s="39" t="s">
        <v>2492</v>
      </c>
      <c r="F359" s="40" t="s">
        <v>197</v>
      </c>
      <c r="G359" s="41">
        <v>141.80000000000001</v>
      </c>
      <c r="H359" s="42">
        <v>0</v>
      </c>
      <c r="I359" s="43">
        <f>ROUND(G359*H359,P4)</f>
        <v>0</v>
      </c>
      <c r="J359" s="37"/>
      <c r="O359" s="44">
        <f>I359*0.21</f>
        <v>0</v>
      </c>
      <c r="P359">
        <v>3</v>
      </c>
    </row>
    <row r="360">
      <c r="A360" s="37" t="s">
        <v>198</v>
      </c>
      <c r="B360" s="45"/>
      <c r="C360" s="46"/>
      <c r="D360" s="46"/>
      <c r="E360" s="39" t="s">
        <v>2492</v>
      </c>
      <c r="F360" s="46"/>
      <c r="G360" s="46"/>
      <c r="H360" s="46"/>
      <c r="I360" s="46"/>
      <c r="J360" s="47"/>
    </row>
    <row r="361">
      <c r="A361" s="37" t="s">
        <v>202</v>
      </c>
      <c r="B361" s="45"/>
      <c r="C361" s="46"/>
      <c r="D361" s="46"/>
      <c r="E361" s="39" t="s">
        <v>1027</v>
      </c>
      <c r="F361" s="46"/>
      <c r="G361" s="46"/>
      <c r="H361" s="46"/>
      <c r="I361" s="46"/>
      <c r="J361" s="47"/>
    </row>
    <row r="362">
      <c r="A362" s="37" t="s">
        <v>193</v>
      </c>
      <c r="B362" s="37">
        <v>128</v>
      </c>
      <c r="C362" s="38" t="s">
        <v>2493</v>
      </c>
      <c r="D362" s="37" t="s">
        <v>232</v>
      </c>
      <c r="E362" s="39" t="s">
        <v>2494</v>
      </c>
      <c r="F362" s="40" t="s">
        <v>197</v>
      </c>
      <c r="G362" s="41">
        <v>428.19999999999999</v>
      </c>
      <c r="H362" s="42">
        <v>0</v>
      </c>
      <c r="I362" s="43">
        <f>ROUND(G362*H362,P4)</f>
        <v>0</v>
      </c>
      <c r="J362" s="37"/>
      <c r="O362" s="44">
        <f>I362*0.21</f>
        <v>0</v>
      </c>
      <c r="P362">
        <v>3</v>
      </c>
    </row>
    <row r="363">
      <c r="A363" s="37" t="s">
        <v>198</v>
      </c>
      <c r="B363" s="45"/>
      <c r="C363" s="46"/>
      <c r="D363" s="46"/>
      <c r="E363" s="39" t="s">
        <v>2494</v>
      </c>
      <c r="F363" s="46"/>
      <c r="G363" s="46"/>
      <c r="H363" s="46"/>
      <c r="I363" s="46"/>
      <c r="J363" s="47"/>
    </row>
    <row r="364">
      <c r="A364" s="37" t="s">
        <v>202</v>
      </c>
      <c r="B364" s="45"/>
      <c r="C364" s="46"/>
      <c r="D364" s="46"/>
      <c r="E364" s="39" t="s">
        <v>1027</v>
      </c>
      <c r="F364" s="46"/>
      <c r="G364" s="46"/>
      <c r="H364" s="46"/>
      <c r="I364" s="46"/>
      <c r="J364" s="47"/>
    </row>
    <row r="365" ht="30">
      <c r="A365" s="37" t="s">
        <v>193</v>
      </c>
      <c r="B365" s="37">
        <v>129</v>
      </c>
      <c r="C365" s="38" t="s">
        <v>2495</v>
      </c>
      <c r="D365" s="37" t="s">
        <v>232</v>
      </c>
      <c r="E365" s="39" t="s">
        <v>2496</v>
      </c>
      <c r="F365" s="40" t="s">
        <v>197</v>
      </c>
      <c r="G365" s="41">
        <v>0.25</v>
      </c>
      <c r="H365" s="42">
        <v>0</v>
      </c>
      <c r="I365" s="43">
        <f>ROUND(G365*H365,P4)</f>
        <v>0</v>
      </c>
      <c r="J365" s="37"/>
      <c r="O365" s="44">
        <f>I365*0.21</f>
        <v>0</v>
      </c>
      <c r="P365">
        <v>3</v>
      </c>
    </row>
    <row r="366" ht="30">
      <c r="A366" s="37" t="s">
        <v>198</v>
      </c>
      <c r="B366" s="45"/>
      <c r="C366" s="46"/>
      <c r="D366" s="46"/>
      <c r="E366" s="39" t="s">
        <v>2496</v>
      </c>
      <c r="F366" s="46"/>
      <c r="G366" s="46"/>
      <c r="H366" s="46"/>
      <c r="I366" s="46"/>
      <c r="J366" s="47"/>
    </row>
    <row r="367">
      <c r="A367" s="37" t="s">
        <v>202</v>
      </c>
      <c r="B367" s="45"/>
      <c r="C367" s="46"/>
      <c r="D367" s="46"/>
      <c r="E367" s="39" t="s">
        <v>1027</v>
      </c>
      <c r="F367" s="46"/>
      <c r="G367" s="46"/>
      <c r="H367" s="46"/>
      <c r="I367" s="46"/>
      <c r="J367" s="47"/>
    </row>
    <row r="368" ht="30">
      <c r="A368" s="37" t="s">
        <v>193</v>
      </c>
      <c r="B368" s="37">
        <v>130</v>
      </c>
      <c r="C368" s="38" t="s">
        <v>2497</v>
      </c>
      <c r="D368" s="37" t="s">
        <v>232</v>
      </c>
      <c r="E368" s="39" t="s">
        <v>2498</v>
      </c>
      <c r="F368" s="40" t="s">
        <v>197</v>
      </c>
      <c r="G368" s="41">
        <v>1</v>
      </c>
      <c r="H368" s="42">
        <v>0</v>
      </c>
      <c r="I368" s="43">
        <f>ROUND(G368*H368,P4)</f>
        <v>0</v>
      </c>
      <c r="J368" s="37"/>
      <c r="O368" s="44">
        <f>I368*0.21</f>
        <v>0</v>
      </c>
      <c r="P368">
        <v>3</v>
      </c>
    </row>
    <row r="369" ht="30">
      <c r="A369" s="37" t="s">
        <v>198</v>
      </c>
      <c r="B369" s="45"/>
      <c r="C369" s="46"/>
      <c r="D369" s="46"/>
      <c r="E369" s="39" t="s">
        <v>2498</v>
      </c>
      <c r="F369" s="46"/>
      <c r="G369" s="46"/>
      <c r="H369" s="46"/>
      <c r="I369" s="46"/>
      <c r="J369" s="47"/>
    </row>
    <row r="370">
      <c r="A370" s="37" t="s">
        <v>202</v>
      </c>
      <c r="B370" s="45"/>
      <c r="C370" s="46"/>
      <c r="D370" s="46"/>
      <c r="E370" s="39" t="s">
        <v>1027</v>
      </c>
      <c r="F370" s="46"/>
      <c r="G370" s="46"/>
      <c r="H370" s="46"/>
      <c r="I370" s="46"/>
      <c r="J370" s="47"/>
    </row>
    <row r="371">
      <c r="A371" s="37" t="s">
        <v>193</v>
      </c>
      <c r="B371" s="37">
        <v>17</v>
      </c>
      <c r="C371" s="38" t="s">
        <v>2499</v>
      </c>
      <c r="D371" s="37" t="s">
        <v>232</v>
      </c>
      <c r="E371" s="39" t="s">
        <v>2500</v>
      </c>
      <c r="F371" s="40" t="s">
        <v>292</v>
      </c>
      <c r="G371" s="41">
        <v>2</v>
      </c>
      <c r="H371" s="42">
        <v>0</v>
      </c>
      <c r="I371" s="43">
        <f>ROUND(G371*H371,P4)</f>
        <v>0</v>
      </c>
      <c r="J371" s="37"/>
      <c r="O371" s="44">
        <f>I371*0.21</f>
        <v>0</v>
      </c>
      <c r="P371">
        <v>3</v>
      </c>
    </row>
    <row r="372">
      <c r="A372" s="37" t="s">
        <v>198</v>
      </c>
      <c r="B372" s="45"/>
      <c r="C372" s="46"/>
      <c r="D372" s="46"/>
      <c r="E372" s="39" t="s">
        <v>2500</v>
      </c>
      <c r="F372" s="46"/>
      <c r="G372" s="46"/>
      <c r="H372" s="46"/>
      <c r="I372" s="46"/>
      <c r="J372" s="47"/>
    </row>
    <row r="373">
      <c r="A373" s="37" t="s">
        <v>202</v>
      </c>
      <c r="B373" s="45"/>
      <c r="C373" s="46"/>
      <c r="D373" s="46"/>
      <c r="E373" s="39" t="s">
        <v>2501</v>
      </c>
      <c r="F373" s="46"/>
      <c r="G373" s="46"/>
      <c r="H373" s="46"/>
      <c r="I373" s="46"/>
      <c r="J373" s="47"/>
    </row>
    <row r="374">
      <c r="A374" s="37" t="s">
        <v>193</v>
      </c>
      <c r="B374" s="37">
        <v>29</v>
      </c>
      <c r="C374" s="38" t="s">
        <v>2502</v>
      </c>
      <c r="D374" s="37" t="s">
        <v>232</v>
      </c>
      <c r="E374" s="39" t="s">
        <v>2503</v>
      </c>
      <c r="F374" s="40" t="s">
        <v>292</v>
      </c>
      <c r="G374" s="41">
        <v>12</v>
      </c>
      <c r="H374" s="42">
        <v>0</v>
      </c>
      <c r="I374" s="43">
        <f>ROUND(G374*H374,P4)</f>
        <v>0</v>
      </c>
      <c r="J374" s="37"/>
      <c r="O374" s="44">
        <f>I374*0.21</f>
        <v>0</v>
      </c>
      <c r="P374">
        <v>3</v>
      </c>
    </row>
    <row r="375">
      <c r="A375" s="37" t="s">
        <v>198</v>
      </c>
      <c r="B375" s="45"/>
      <c r="C375" s="46"/>
      <c r="D375" s="46"/>
      <c r="E375" s="39" t="s">
        <v>2503</v>
      </c>
      <c r="F375" s="46"/>
      <c r="G375" s="46"/>
      <c r="H375" s="46"/>
      <c r="I375" s="46"/>
      <c r="J375" s="47"/>
    </row>
    <row r="376">
      <c r="A376" s="37" t="s">
        <v>202</v>
      </c>
      <c r="B376" s="45"/>
      <c r="C376" s="46"/>
      <c r="D376" s="46"/>
      <c r="E376" s="39" t="s">
        <v>2501</v>
      </c>
      <c r="F376" s="46"/>
      <c r="G376" s="46"/>
      <c r="H376" s="46"/>
      <c r="I376" s="46"/>
      <c r="J376" s="47"/>
    </row>
    <row r="377">
      <c r="A377" s="37" t="s">
        <v>193</v>
      </c>
      <c r="B377" s="37">
        <v>30</v>
      </c>
      <c r="C377" s="38" t="s">
        <v>2504</v>
      </c>
      <c r="D377" s="37" t="s">
        <v>232</v>
      </c>
      <c r="E377" s="39" t="s">
        <v>2505</v>
      </c>
      <c r="F377" s="40" t="s">
        <v>292</v>
      </c>
      <c r="G377" s="41">
        <v>18</v>
      </c>
      <c r="H377" s="42">
        <v>0</v>
      </c>
      <c r="I377" s="43">
        <f>ROUND(G377*H377,P4)</f>
        <v>0</v>
      </c>
      <c r="J377" s="37"/>
      <c r="O377" s="44">
        <f>I377*0.21</f>
        <v>0</v>
      </c>
      <c r="P377">
        <v>3</v>
      </c>
    </row>
    <row r="378">
      <c r="A378" s="37" t="s">
        <v>198</v>
      </c>
      <c r="B378" s="45"/>
      <c r="C378" s="46"/>
      <c r="D378" s="46"/>
      <c r="E378" s="39" t="s">
        <v>2505</v>
      </c>
      <c r="F378" s="46"/>
      <c r="G378" s="46"/>
      <c r="H378" s="46"/>
      <c r="I378" s="46"/>
      <c r="J378" s="47"/>
    </row>
    <row r="379">
      <c r="A379" s="37" t="s">
        <v>202</v>
      </c>
      <c r="B379" s="45"/>
      <c r="C379" s="46"/>
      <c r="D379" s="46"/>
      <c r="E379" s="39" t="s">
        <v>2501</v>
      </c>
      <c r="F379" s="46"/>
      <c r="G379" s="46"/>
      <c r="H379" s="46"/>
      <c r="I379" s="46"/>
      <c r="J379" s="47"/>
    </row>
    <row r="380">
      <c r="A380" s="37" t="s">
        <v>193</v>
      </c>
      <c r="B380" s="37">
        <v>73</v>
      </c>
      <c r="C380" s="38" t="s">
        <v>2506</v>
      </c>
      <c r="D380" s="37" t="s">
        <v>232</v>
      </c>
      <c r="E380" s="39" t="s">
        <v>2507</v>
      </c>
      <c r="F380" s="40" t="s">
        <v>292</v>
      </c>
      <c r="G380" s="41">
        <v>408</v>
      </c>
      <c r="H380" s="42">
        <v>0</v>
      </c>
      <c r="I380" s="43">
        <f>ROUND(G380*H380,P4)</f>
        <v>0</v>
      </c>
      <c r="J380" s="37"/>
      <c r="O380" s="44">
        <f>I380*0.21</f>
        <v>0</v>
      </c>
      <c r="P380">
        <v>3</v>
      </c>
    </row>
    <row r="381">
      <c r="A381" s="37" t="s">
        <v>198</v>
      </c>
      <c r="B381" s="45"/>
      <c r="C381" s="46"/>
      <c r="D381" s="46"/>
      <c r="E381" s="39" t="s">
        <v>2507</v>
      </c>
      <c r="F381" s="46"/>
      <c r="G381" s="46"/>
      <c r="H381" s="46"/>
      <c r="I381" s="46"/>
      <c r="J381" s="47"/>
    </row>
    <row r="382">
      <c r="A382" s="37" t="s">
        <v>202</v>
      </c>
      <c r="B382" s="45"/>
      <c r="C382" s="46"/>
      <c r="D382" s="46"/>
      <c r="E382" s="39" t="s">
        <v>2501</v>
      </c>
      <c r="F382" s="46"/>
      <c r="G382" s="46"/>
      <c r="H382" s="46"/>
      <c r="I382" s="46"/>
      <c r="J382" s="47"/>
    </row>
    <row r="383">
      <c r="A383" s="37" t="s">
        <v>193</v>
      </c>
      <c r="B383" s="37">
        <v>74</v>
      </c>
      <c r="C383" s="38" t="s">
        <v>2508</v>
      </c>
      <c r="D383" s="37" t="s">
        <v>232</v>
      </c>
      <c r="E383" s="39" t="s">
        <v>2509</v>
      </c>
      <c r="F383" s="40" t="s">
        <v>292</v>
      </c>
      <c r="G383" s="41">
        <v>632</v>
      </c>
      <c r="H383" s="42">
        <v>0</v>
      </c>
      <c r="I383" s="43">
        <f>ROUND(G383*H383,P4)</f>
        <v>0</v>
      </c>
      <c r="J383" s="37"/>
      <c r="O383" s="44">
        <f>I383*0.21</f>
        <v>0</v>
      </c>
      <c r="P383">
        <v>3</v>
      </c>
    </row>
    <row r="384">
      <c r="A384" s="37" t="s">
        <v>198</v>
      </c>
      <c r="B384" s="45"/>
      <c r="C384" s="46"/>
      <c r="D384" s="46"/>
      <c r="E384" s="39" t="s">
        <v>2509</v>
      </c>
      <c r="F384" s="46"/>
      <c r="G384" s="46"/>
      <c r="H384" s="46"/>
      <c r="I384" s="46"/>
      <c r="J384" s="47"/>
    </row>
    <row r="385">
      <c r="A385" s="37" t="s">
        <v>202</v>
      </c>
      <c r="B385" s="45"/>
      <c r="C385" s="46"/>
      <c r="D385" s="46"/>
      <c r="E385" s="39" t="s">
        <v>2501</v>
      </c>
      <c r="F385" s="46"/>
      <c r="G385" s="46"/>
      <c r="H385" s="46"/>
      <c r="I385" s="46"/>
      <c r="J385" s="47"/>
    </row>
    <row r="386">
      <c r="A386" s="37" t="s">
        <v>193</v>
      </c>
      <c r="B386" s="37">
        <v>77</v>
      </c>
      <c r="C386" s="38" t="s">
        <v>2510</v>
      </c>
      <c r="D386" s="37" t="s">
        <v>232</v>
      </c>
      <c r="E386" s="39" t="s">
        <v>2511</v>
      </c>
      <c r="F386" s="40" t="s">
        <v>292</v>
      </c>
      <c r="G386" s="41">
        <v>1</v>
      </c>
      <c r="H386" s="42">
        <v>0</v>
      </c>
      <c r="I386" s="43">
        <f>ROUND(G386*H386,P4)</f>
        <v>0</v>
      </c>
      <c r="J386" s="37"/>
      <c r="O386" s="44">
        <f>I386*0.21</f>
        <v>0</v>
      </c>
      <c r="P386">
        <v>3</v>
      </c>
    </row>
    <row r="387">
      <c r="A387" s="37" t="s">
        <v>198</v>
      </c>
      <c r="B387" s="45"/>
      <c r="C387" s="46"/>
      <c r="D387" s="46"/>
      <c r="E387" s="39" t="s">
        <v>2511</v>
      </c>
      <c r="F387" s="46"/>
      <c r="G387" s="46"/>
      <c r="H387" s="46"/>
      <c r="I387" s="46"/>
      <c r="J387" s="47"/>
    </row>
    <row r="388">
      <c r="A388" s="37" t="s">
        <v>202</v>
      </c>
      <c r="B388" s="45"/>
      <c r="C388" s="46"/>
      <c r="D388" s="46"/>
      <c r="E388" s="39" t="s">
        <v>2501</v>
      </c>
      <c r="F388" s="46"/>
      <c r="G388" s="46"/>
      <c r="H388" s="46"/>
      <c r="I388" s="46"/>
      <c r="J388" s="47"/>
    </row>
    <row r="389">
      <c r="A389" s="37" t="s">
        <v>193</v>
      </c>
      <c r="B389" s="37">
        <v>78</v>
      </c>
      <c r="C389" s="38" t="s">
        <v>2512</v>
      </c>
      <c r="D389" s="37" t="s">
        <v>232</v>
      </c>
      <c r="E389" s="39" t="s">
        <v>2513</v>
      </c>
      <c r="F389" s="40" t="s">
        <v>292</v>
      </c>
      <c r="G389" s="41">
        <v>1</v>
      </c>
      <c r="H389" s="42">
        <v>0</v>
      </c>
      <c r="I389" s="43">
        <f>ROUND(G389*H389,P4)</f>
        <v>0</v>
      </c>
      <c r="J389" s="37"/>
      <c r="O389" s="44">
        <f>I389*0.21</f>
        <v>0</v>
      </c>
      <c r="P389">
        <v>3</v>
      </c>
    </row>
    <row r="390">
      <c r="A390" s="37" t="s">
        <v>198</v>
      </c>
      <c r="B390" s="45"/>
      <c r="C390" s="46"/>
      <c r="D390" s="46"/>
      <c r="E390" s="39" t="s">
        <v>2513</v>
      </c>
      <c r="F390" s="46"/>
      <c r="G390" s="46"/>
      <c r="H390" s="46"/>
      <c r="I390" s="46"/>
      <c r="J390" s="47"/>
    </row>
    <row r="391">
      <c r="A391" s="37" t="s">
        <v>202</v>
      </c>
      <c r="B391" s="45"/>
      <c r="C391" s="46"/>
      <c r="D391" s="46"/>
      <c r="E391" s="39" t="s">
        <v>2501</v>
      </c>
      <c r="F391" s="46"/>
      <c r="G391" s="46"/>
      <c r="H391" s="46"/>
      <c r="I391" s="46"/>
      <c r="J391" s="47"/>
    </row>
    <row r="392">
      <c r="A392" s="37" t="s">
        <v>193</v>
      </c>
      <c r="B392" s="37">
        <v>79</v>
      </c>
      <c r="C392" s="38" t="s">
        <v>2514</v>
      </c>
      <c r="D392" s="37" t="s">
        <v>232</v>
      </c>
      <c r="E392" s="39" t="s">
        <v>2515</v>
      </c>
      <c r="F392" s="40" t="s">
        <v>292</v>
      </c>
      <c r="G392" s="41">
        <v>1</v>
      </c>
      <c r="H392" s="42">
        <v>0</v>
      </c>
      <c r="I392" s="43">
        <f>ROUND(G392*H392,P4)</f>
        <v>0</v>
      </c>
      <c r="J392" s="37"/>
      <c r="O392" s="44">
        <f>I392*0.21</f>
        <v>0</v>
      </c>
      <c r="P392">
        <v>3</v>
      </c>
    </row>
    <row r="393">
      <c r="A393" s="37" t="s">
        <v>198</v>
      </c>
      <c r="B393" s="45"/>
      <c r="C393" s="46"/>
      <c r="D393" s="46"/>
      <c r="E393" s="39" t="s">
        <v>2515</v>
      </c>
      <c r="F393" s="46"/>
      <c r="G393" s="46"/>
      <c r="H393" s="46"/>
      <c r="I393" s="46"/>
      <c r="J393" s="47"/>
    </row>
    <row r="394">
      <c r="A394" s="37" t="s">
        <v>202</v>
      </c>
      <c r="B394" s="45"/>
      <c r="C394" s="46"/>
      <c r="D394" s="46"/>
      <c r="E394" s="39" t="s">
        <v>2501</v>
      </c>
      <c r="F394" s="46"/>
      <c r="G394" s="46"/>
      <c r="H394" s="46"/>
      <c r="I394" s="46"/>
      <c r="J394" s="47"/>
    </row>
    <row r="395">
      <c r="A395" s="37" t="s">
        <v>193</v>
      </c>
      <c r="B395" s="37">
        <v>83</v>
      </c>
      <c r="C395" s="38" t="s">
        <v>2516</v>
      </c>
      <c r="D395" s="37" t="s">
        <v>232</v>
      </c>
      <c r="E395" s="39" t="s">
        <v>2517</v>
      </c>
      <c r="F395" s="40" t="s">
        <v>292</v>
      </c>
      <c r="G395" s="41">
        <v>4</v>
      </c>
      <c r="H395" s="42">
        <v>0</v>
      </c>
      <c r="I395" s="43">
        <f>ROUND(G395*H395,P4)</f>
        <v>0</v>
      </c>
      <c r="J395" s="37"/>
      <c r="O395" s="44">
        <f>I395*0.21</f>
        <v>0</v>
      </c>
      <c r="P395">
        <v>3</v>
      </c>
    </row>
    <row r="396">
      <c r="A396" s="37" t="s">
        <v>198</v>
      </c>
      <c r="B396" s="45"/>
      <c r="C396" s="46"/>
      <c r="D396" s="46"/>
      <c r="E396" s="39" t="s">
        <v>2517</v>
      </c>
      <c r="F396" s="46"/>
      <c r="G396" s="46"/>
      <c r="H396" s="46"/>
      <c r="I396" s="46"/>
      <c r="J396" s="47"/>
    </row>
    <row r="397">
      <c r="A397" s="37" t="s">
        <v>200</v>
      </c>
      <c r="B397" s="45"/>
      <c r="C397" s="46"/>
      <c r="D397" s="46"/>
      <c r="E397" s="48" t="s">
        <v>2518</v>
      </c>
      <c r="F397" s="46"/>
      <c r="G397" s="46"/>
      <c r="H397" s="46"/>
      <c r="I397" s="46"/>
      <c r="J397" s="47"/>
    </row>
    <row r="398">
      <c r="A398" s="37" t="s">
        <v>202</v>
      </c>
      <c r="B398" s="45"/>
      <c r="C398" s="46"/>
      <c r="D398" s="46"/>
      <c r="E398" s="39" t="s">
        <v>2519</v>
      </c>
      <c r="F398" s="46"/>
      <c r="G398" s="46"/>
      <c r="H398" s="46"/>
      <c r="I398" s="46"/>
      <c r="J398" s="47"/>
    </row>
    <row r="399">
      <c r="A399" s="37" t="s">
        <v>193</v>
      </c>
      <c r="B399" s="37">
        <v>131</v>
      </c>
      <c r="C399" s="38" t="s">
        <v>2520</v>
      </c>
      <c r="D399" s="37" t="s">
        <v>232</v>
      </c>
      <c r="E399" s="39" t="s">
        <v>2521</v>
      </c>
      <c r="F399" s="40" t="s">
        <v>234</v>
      </c>
      <c r="G399" s="41">
        <v>1</v>
      </c>
      <c r="H399" s="42">
        <v>0</v>
      </c>
      <c r="I399" s="43">
        <f>ROUND(G399*H399,P4)</f>
        <v>0</v>
      </c>
      <c r="J399" s="37"/>
      <c r="O399" s="44">
        <f>I399*0.21</f>
        <v>0</v>
      </c>
      <c r="P399">
        <v>3</v>
      </c>
    </row>
    <row r="400">
      <c r="A400" s="37" t="s">
        <v>198</v>
      </c>
      <c r="B400" s="45"/>
      <c r="C400" s="46"/>
      <c r="D400" s="46"/>
      <c r="E400" s="39" t="s">
        <v>2521</v>
      </c>
      <c r="F400" s="46"/>
      <c r="G400" s="46"/>
      <c r="H400" s="46"/>
      <c r="I400" s="46"/>
      <c r="J400" s="47"/>
    </row>
    <row r="401">
      <c r="A401" s="37" t="s">
        <v>202</v>
      </c>
      <c r="B401" s="45"/>
      <c r="C401" s="46"/>
      <c r="D401" s="46"/>
      <c r="E401" s="39" t="s">
        <v>2501</v>
      </c>
      <c r="F401" s="46"/>
      <c r="G401" s="46"/>
      <c r="H401" s="46"/>
      <c r="I401" s="46"/>
      <c r="J401" s="47"/>
    </row>
    <row r="402">
      <c r="A402" s="37" t="s">
        <v>193</v>
      </c>
      <c r="B402" s="37">
        <v>132</v>
      </c>
      <c r="C402" s="38" t="s">
        <v>2522</v>
      </c>
      <c r="D402" s="37" t="s">
        <v>232</v>
      </c>
      <c r="E402" s="39" t="s">
        <v>2523</v>
      </c>
      <c r="F402" s="40" t="s">
        <v>234</v>
      </c>
      <c r="G402" s="41">
        <v>4</v>
      </c>
      <c r="H402" s="42">
        <v>0</v>
      </c>
      <c r="I402" s="43">
        <f>ROUND(G402*H402,P4)</f>
        <v>0</v>
      </c>
      <c r="J402" s="37"/>
      <c r="O402" s="44">
        <f>I402*0.21</f>
        <v>0</v>
      </c>
      <c r="P402">
        <v>3</v>
      </c>
    </row>
    <row r="403">
      <c r="A403" s="37" t="s">
        <v>198</v>
      </c>
      <c r="B403" s="45"/>
      <c r="C403" s="46"/>
      <c r="D403" s="46"/>
      <c r="E403" s="39" t="s">
        <v>2523</v>
      </c>
      <c r="F403" s="46"/>
      <c r="G403" s="46"/>
      <c r="H403" s="46"/>
      <c r="I403" s="46"/>
      <c r="J403" s="47"/>
    </row>
    <row r="404">
      <c r="A404" s="37" t="s">
        <v>202</v>
      </c>
      <c r="B404" s="45"/>
      <c r="C404" s="46"/>
      <c r="D404" s="46"/>
      <c r="E404" s="39" t="s">
        <v>2501</v>
      </c>
      <c r="F404" s="46"/>
      <c r="G404" s="46"/>
      <c r="H404" s="46"/>
      <c r="I404" s="46"/>
      <c r="J404" s="47"/>
    </row>
    <row r="405" ht="45">
      <c r="A405" s="37" t="s">
        <v>193</v>
      </c>
      <c r="B405" s="37">
        <v>11</v>
      </c>
      <c r="C405" s="38" t="s">
        <v>580</v>
      </c>
      <c r="D405" s="37" t="s">
        <v>581</v>
      </c>
      <c r="E405" s="39" t="s">
        <v>582</v>
      </c>
      <c r="F405" s="40" t="s">
        <v>286</v>
      </c>
      <c r="G405" s="41">
        <v>934.67999999999995</v>
      </c>
      <c r="H405" s="42">
        <v>0</v>
      </c>
      <c r="I405" s="43">
        <f>ROUND(G405*H405,P4)</f>
        <v>0</v>
      </c>
      <c r="J405" s="37"/>
      <c r="O405" s="44">
        <f>I405*0.21</f>
        <v>0</v>
      </c>
      <c r="P405">
        <v>3</v>
      </c>
    </row>
    <row r="406" ht="30">
      <c r="A406" s="37" t="s">
        <v>198</v>
      </c>
      <c r="B406" s="45"/>
      <c r="C406" s="46"/>
      <c r="D406" s="46"/>
      <c r="E406" s="39" t="s">
        <v>578</v>
      </c>
      <c r="F406" s="46"/>
      <c r="G406" s="46"/>
      <c r="H406" s="46"/>
      <c r="I406" s="46"/>
      <c r="J406" s="47"/>
    </row>
    <row r="407" ht="210">
      <c r="A407" s="37" t="s">
        <v>202</v>
      </c>
      <c r="B407" s="49"/>
      <c r="C407" s="50"/>
      <c r="D407" s="50"/>
      <c r="E407" s="39" t="s">
        <v>579</v>
      </c>
      <c r="F407" s="50"/>
      <c r="G407" s="50"/>
      <c r="H407" s="50"/>
      <c r="I407" s="50"/>
      <c r="J407" s="51"/>
    </row>
  </sheetData>
  <sheetProtection sheet="1" objects="1" scenarios="1" spinCount="100000" saltValue="Bg7TYrUeG24GMEicNDiM0+NBaS2+21rrNUINFXmsgf9zQllt2H+zzzJ338L+JxJqEA/g01KwWt1BlexdKt//dw==" hashValue="c/8IUaE/WOuG4L19+WZrQMXB2ncLZ8Hxvb7QdpFoYWYinfigJ86tSVjhEVEuluHmDOQCQxxlzUH41fMEdPCwj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2524</v>
      </c>
      <c r="I3" s="25">
        <f>SUMIFS(I9:I168,A9:A168,"SD")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2524</v>
      </c>
      <c r="D5" s="22"/>
      <c r="E5" s="23" t="s">
        <v>88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SUMIFS(I10:I29,A10:A29,"P")</f>
        <v>0</v>
      </c>
      <c r="J9" s="36"/>
    </row>
    <row r="10">
      <c r="A10" s="37" t="s">
        <v>193</v>
      </c>
      <c r="B10" s="37">
        <v>1</v>
      </c>
      <c r="C10" s="38" t="s">
        <v>2525</v>
      </c>
      <c r="D10" s="37" t="s">
        <v>232</v>
      </c>
      <c r="E10" s="39" t="s">
        <v>2526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2527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2528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2529</v>
      </c>
      <c r="F13" s="46"/>
      <c r="G13" s="46"/>
      <c r="H13" s="46"/>
      <c r="I13" s="46"/>
      <c r="J13" s="47"/>
    </row>
    <row r="14">
      <c r="A14" s="37" t="s">
        <v>193</v>
      </c>
      <c r="B14" s="37">
        <v>3</v>
      </c>
      <c r="C14" s="38" t="s">
        <v>2530</v>
      </c>
      <c r="D14" s="37" t="s">
        <v>232</v>
      </c>
      <c r="E14" s="39" t="s">
        <v>2531</v>
      </c>
      <c r="F14" s="40" t="s">
        <v>234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2532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2528</v>
      </c>
      <c r="F16" s="46"/>
      <c r="G16" s="46"/>
      <c r="H16" s="46"/>
      <c r="I16" s="46"/>
      <c r="J16" s="47"/>
    </row>
    <row r="17" ht="60">
      <c r="A17" s="37" t="s">
        <v>202</v>
      </c>
      <c r="B17" s="45"/>
      <c r="C17" s="46"/>
      <c r="D17" s="46"/>
      <c r="E17" s="39" t="s">
        <v>2533</v>
      </c>
      <c r="F17" s="46"/>
      <c r="G17" s="46"/>
      <c r="H17" s="46"/>
      <c r="I17" s="46"/>
      <c r="J17" s="47"/>
    </row>
    <row r="18">
      <c r="A18" s="37" t="s">
        <v>193</v>
      </c>
      <c r="B18" s="37">
        <v>4</v>
      </c>
      <c r="C18" s="38" t="s">
        <v>2534</v>
      </c>
      <c r="D18" s="37" t="s">
        <v>232</v>
      </c>
      <c r="E18" s="39" t="s">
        <v>2535</v>
      </c>
      <c r="F18" s="40" t="s">
        <v>234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2536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2528</v>
      </c>
      <c r="F20" s="46"/>
      <c r="G20" s="46"/>
      <c r="H20" s="46"/>
      <c r="I20" s="46"/>
      <c r="J20" s="47"/>
    </row>
    <row r="21" ht="60">
      <c r="A21" s="37" t="s">
        <v>202</v>
      </c>
      <c r="B21" s="45"/>
      <c r="C21" s="46"/>
      <c r="D21" s="46"/>
      <c r="E21" s="39" t="s">
        <v>2533</v>
      </c>
      <c r="F21" s="46"/>
      <c r="G21" s="46"/>
      <c r="H21" s="46"/>
      <c r="I21" s="46"/>
      <c r="J21" s="47"/>
    </row>
    <row r="22">
      <c r="A22" s="37" t="s">
        <v>193</v>
      </c>
      <c r="B22" s="37">
        <v>5</v>
      </c>
      <c r="C22" s="38" t="s">
        <v>2537</v>
      </c>
      <c r="D22" s="37" t="s">
        <v>232</v>
      </c>
      <c r="E22" s="39" t="s">
        <v>2538</v>
      </c>
      <c r="F22" s="40" t="s">
        <v>234</v>
      </c>
      <c r="G22" s="41">
        <v>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2539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2540</v>
      </c>
      <c r="F24" s="46"/>
      <c r="G24" s="46"/>
      <c r="H24" s="46"/>
      <c r="I24" s="46"/>
      <c r="J24" s="47"/>
    </row>
    <row r="25" ht="30">
      <c r="A25" s="37" t="s">
        <v>202</v>
      </c>
      <c r="B25" s="45"/>
      <c r="C25" s="46"/>
      <c r="D25" s="46"/>
      <c r="E25" s="39" t="s">
        <v>2539</v>
      </c>
      <c r="F25" s="46"/>
      <c r="G25" s="46"/>
      <c r="H25" s="46"/>
      <c r="I25" s="46"/>
      <c r="J25" s="47"/>
    </row>
    <row r="26" ht="30">
      <c r="A26" s="37" t="s">
        <v>193</v>
      </c>
      <c r="B26" s="37">
        <v>2</v>
      </c>
      <c r="C26" s="38" t="s">
        <v>610</v>
      </c>
      <c r="D26" s="37" t="s">
        <v>611</v>
      </c>
      <c r="E26" s="39" t="s">
        <v>612</v>
      </c>
      <c r="F26" s="40" t="s">
        <v>286</v>
      </c>
      <c r="G26" s="41">
        <v>1.284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578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2541</v>
      </c>
      <c r="F28" s="46"/>
      <c r="G28" s="46"/>
      <c r="H28" s="46"/>
      <c r="I28" s="46"/>
      <c r="J28" s="47"/>
    </row>
    <row r="29" ht="210">
      <c r="A29" s="37" t="s">
        <v>202</v>
      </c>
      <c r="B29" s="45"/>
      <c r="C29" s="46"/>
      <c r="D29" s="46"/>
      <c r="E29" s="39" t="s">
        <v>579</v>
      </c>
      <c r="F29" s="46"/>
      <c r="G29" s="46"/>
      <c r="H29" s="46"/>
      <c r="I29" s="46"/>
      <c r="J29" s="47"/>
    </row>
    <row r="30">
      <c r="A30" s="31" t="s">
        <v>190</v>
      </c>
      <c r="B30" s="32"/>
      <c r="C30" s="33" t="s">
        <v>894</v>
      </c>
      <c r="D30" s="34"/>
      <c r="E30" s="31" t="s">
        <v>895</v>
      </c>
      <c r="F30" s="34"/>
      <c r="G30" s="34"/>
      <c r="H30" s="34"/>
      <c r="I30" s="35">
        <f>SUMIFS(I31:I79,A31:A79,"P")</f>
        <v>0</v>
      </c>
      <c r="J30" s="36"/>
    </row>
    <row r="31">
      <c r="A31" s="37" t="s">
        <v>193</v>
      </c>
      <c r="B31" s="37">
        <v>6</v>
      </c>
      <c r="C31" s="38" t="s">
        <v>2542</v>
      </c>
      <c r="D31" s="37" t="s">
        <v>232</v>
      </c>
      <c r="E31" s="39" t="s">
        <v>2543</v>
      </c>
      <c r="F31" s="40" t="s">
        <v>213</v>
      </c>
      <c r="G31" s="41">
        <v>133.97999999999999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2544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48" t="s">
        <v>2545</v>
      </c>
      <c r="F33" s="46"/>
      <c r="G33" s="46"/>
      <c r="H33" s="46"/>
      <c r="I33" s="46"/>
      <c r="J33" s="47"/>
    </row>
    <row r="34">
      <c r="A34" s="37" t="s">
        <v>202</v>
      </c>
      <c r="B34" s="45"/>
      <c r="C34" s="46"/>
      <c r="D34" s="46"/>
      <c r="E34" s="39" t="s">
        <v>1027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666</v>
      </c>
      <c r="D35" s="37" t="s">
        <v>232</v>
      </c>
      <c r="E35" s="39" t="s">
        <v>667</v>
      </c>
      <c r="F35" s="40" t="s">
        <v>213</v>
      </c>
      <c r="G35" s="41">
        <v>1338.508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45">
      <c r="A36" s="37" t="s">
        <v>198</v>
      </c>
      <c r="B36" s="45"/>
      <c r="C36" s="46"/>
      <c r="D36" s="46"/>
      <c r="E36" s="39" t="s">
        <v>2546</v>
      </c>
      <c r="F36" s="46"/>
      <c r="G36" s="46"/>
      <c r="H36" s="46"/>
      <c r="I36" s="46"/>
      <c r="J36" s="47"/>
    </row>
    <row r="37">
      <c r="A37" s="37" t="s">
        <v>202</v>
      </c>
      <c r="B37" s="45"/>
      <c r="C37" s="46"/>
      <c r="D37" s="46"/>
      <c r="E37" s="39" t="s">
        <v>1027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2547</v>
      </c>
      <c r="D38" s="37" t="s">
        <v>232</v>
      </c>
      <c r="E38" s="39" t="s">
        <v>2548</v>
      </c>
      <c r="F38" s="40" t="s">
        <v>197</v>
      </c>
      <c r="G38" s="41">
        <v>468.80000000000001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2549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2550</v>
      </c>
      <c r="F40" s="46"/>
      <c r="G40" s="46"/>
      <c r="H40" s="46"/>
      <c r="I40" s="46"/>
      <c r="J40" s="47"/>
    </row>
    <row r="41">
      <c r="A41" s="37" t="s">
        <v>202</v>
      </c>
      <c r="B41" s="45"/>
      <c r="C41" s="46"/>
      <c r="D41" s="46"/>
      <c r="E41" s="39" t="s">
        <v>1027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1032</v>
      </c>
      <c r="D42" s="37" t="s">
        <v>232</v>
      </c>
      <c r="E42" s="39" t="s">
        <v>1033</v>
      </c>
      <c r="F42" s="40" t="s">
        <v>213</v>
      </c>
      <c r="G42" s="41">
        <v>19.199999999999999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75">
      <c r="A43" s="37" t="s">
        <v>198</v>
      </c>
      <c r="B43" s="45"/>
      <c r="C43" s="46"/>
      <c r="D43" s="46"/>
      <c r="E43" s="39" t="s">
        <v>2551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2552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1027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674</v>
      </c>
      <c r="D46" s="37" t="s">
        <v>232</v>
      </c>
      <c r="E46" s="39" t="s">
        <v>675</v>
      </c>
      <c r="F46" s="40" t="s">
        <v>213</v>
      </c>
      <c r="G46" s="41">
        <v>166.58000000000001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105">
      <c r="A47" s="37" t="s">
        <v>198</v>
      </c>
      <c r="B47" s="45"/>
      <c r="C47" s="46"/>
      <c r="D47" s="46"/>
      <c r="E47" s="39" t="s">
        <v>2553</v>
      </c>
      <c r="F47" s="46"/>
      <c r="G47" s="46"/>
      <c r="H47" s="46"/>
      <c r="I47" s="46"/>
      <c r="J47" s="47"/>
    </row>
    <row r="48" ht="30">
      <c r="A48" s="37" t="s">
        <v>200</v>
      </c>
      <c r="B48" s="45"/>
      <c r="C48" s="46"/>
      <c r="D48" s="46"/>
      <c r="E48" s="48" t="s">
        <v>2554</v>
      </c>
      <c r="F48" s="46"/>
      <c r="G48" s="46"/>
      <c r="H48" s="46"/>
      <c r="I48" s="46"/>
      <c r="J48" s="47"/>
    </row>
    <row r="49">
      <c r="A49" s="37" t="s">
        <v>202</v>
      </c>
      <c r="B49" s="45"/>
      <c r="C49" s="46"/>
      <c r="D49" s="46"/>
      <c r="E49" s="39" t="s">
        <v>1027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2555</v>
      </c>
      <c r="D50" s="37" t="s">
        <v>232</v>
      </c>
      <c r="E50" s="39" t="s">
        <v>2556</v>
      </c>
      <c r="F50" s="40" t="s">
        <v>197</v>
      </c>
      <c r="G50" s="41">
        <v>23.300000000000001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60">
      <c r="A51" s="37" t="s">
        <v>198</v>
      </c>
      <c r="B51" s="45"/>
      <c r="C51" s="46"/>
      <c r="D51" s="46"/>
      <c r="E51" s="39" t="s">
        <v>2557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48" t="s">
        <v>2558</v>
      </c>
      <c r="F52" s="46"/>
      <c r="G52" s="46"/>
      <c r="H52" s="46"/>
      <c r="I52" s="46"/>
      <c r="J52" s="47"/>
    </row>
    <row r="53">
      <c r="A53" s="37" t="s">
        <v>202</v>
      </c>
      <c r="B53" s="45"/>
      <c r="C53" s="46"/>
      <c r="D53" s="46"/>
      <c r="E53" s="39" t="s">
        <v>1027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682</v>
      </c>
      <c r="D54" s="37" t="s">
        <v>232</v>
      </c>
      <c r="E54" s="39" t="s">
        <v>683</v>
      </c>
      <c r="F54" s="40" t="s">
        <v>213</v>
      </c>
      <c r="G54" s="41">
        <v>330.33300000000003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45">
      <c r="A55" s="37" t="s">
        <v>198</v>
      </c>
      <c r="B55" s="45"/>
      <c r="C55" s="46"/>
      <c r="D55" s="46"/>
      <c r="E55" s="39" t="s">
        <v>2559</v>
      </c>
      <c r="F55" s="46"/>
      <c r="G55" s="46"/>
      <c r="H55" s="46"/>
      <c r="I55" s="46"/>
      <c r="J55" s="47"/>
    </row>
    <row r="56">
      <c r="A56" s="37" t="s">
        <v>202</v>
      </c>
      <c r="B56" s="45"/>
      <c r="C56" s="46"/>
      <c r="D56" s="46"/>
      <c r="E56" s="39" t="s">
        <v>1027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685</v>
      </c>
      <c r="D57" s="37" t="s">
        <v>232</v>
      </c>
      <c r="E57" s="39" t="s">
        <v>686</v>
      </c>
      <c r="F57" s="40" t="s">
        <v>213</v>
      </c>
      <c r="G57" s="41">
        <v>162.971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180">
      <c r="A58" s="37" t="s">
        <v>198</v>
      </c>
      <c r="B58" s="45"/>
      <c r="C58" s="46"/>
      <c r="D58" s="46"/>
      <c r="E58" s="39" t="s">
        <v>2560</v>
      </c>
      <c r="F58" s="46"/>
      <c r="G58" s="46"/>
      <c r="H58" s="46"/>
      <c r="I58" s="46"/>
      <c r="J58" s="47"/>
    </row>
    <row r="59">
      <c r="A59" s="37" t="s">
        <v>202</v>
      </c>
      <c r="B59" s="45"/>
      <c r="C59" s="46"/>
      <c r="D59" s="46"/>
      <c r="E59" s="39" t="s">
        <v>1027</v>
      </c>
      <c r="F59" s="46"/>
      <c r="G59" s="46"/>
      <c r="H59" s="46"/>
      <c r="I59" s="46"/>
      <c r="J59" s="47"/>
    </row>
    <row r="60">
      <c r="A60" s="37" t="s">
        <v>193</v>
      </c>
      <c r="B60" s="37">
        <v>14</v>
      </c>
      <c r="C60" s="38" t="s">
        <v>2561</v>
      </c>
      <c r="D60" s="37" t="s">
        <v>232</v>
      </c>
      <c r="E60" s="39" t="s">
        <v>2562</v>
      </c>
      <c r="F60" s="40" t="s">
        <v>213</v>
      </c>
      <c r="G60" s="41">
        <v>17.035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 ht="135">
      <c r="A61" s="37" t="s">
        <v>198</v>
      </c>
      <c r="B61" s="45"/>
      <c r="C61" s="46"/>
      <c r="D61" s="46"/>
      <c r="E61" s="39" t="s">
        <v>2563</v>
      </c>
      <c r="F61" s="46"/>
      <c r="G61" s="46"/>
      <c r="H61" s="46"/>
      <c r="I61" s="46"/>
      <c r="J61" s="47"/>
    </row>
    <row r="62" ht="30">
      <c r="A62" s="37" t="s">
        <v>200</v>
      </c>
      <c r="B62" s="45"/>
      <c r="C62" s="46"/>
      <c r="D62" s="46"/>
      <c r="E62" s="48" t="s">
        <v>2564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1027</v>
      </c>
      <c r="F63" s="46"/>
      <c r="G63" s="46"/>
      <c r="H63" s="46"/>
      <c r="I63" s="46"/>
      <c r="J63" s="47"/>
    </row>
    <row r="64">
      <c r="A64" s="37" t="s">
        <v>193</v>
      </c>
      <c r="B64" s="37">
        <v>15</v>
      </c>
      <c r="C64" s="38" t="s">
        <v>2565</v>
      </c>
      <c r="D64" s="37" t="s">
        <v>232</v>
      </c>
      <c r="E64" s="39" t="s">
        <v>2566</v>
      </c>
      <c r="F64" s="40" t="s">
        <v>213</v>
      </c>
      <c r="G64" s="41">
        <v>133.97999999999999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45">
      <c r="A65" s="37" t="s">
        <v>198</v>
      </c>
      <c r="B65" s="45"/>
      <c r="C65" s="46"/>
      <c r="D65" s="46"/>
      <c r="E65" s="39" t="s">
        <v>2567</v>
      </c>
      <c r="F65" s="46"/>
      <c r="G65" s="46"/>
      <c r="H65" s="46"/>
      <c r="I65" s="46"/>
      <c r="J65" s="47"/>
    </row>
    <row r="66" ht="30">
      <c r="A66" s="37" t="s">
        <v>200</v>
      </c>
      <c r="B66" s="45"/>
      <c r="C66" s="46"/>
      <c r="D66" s="46"/>
      <c r="E66" s="48" t="s">
        <v>2545</v>
      </c>
      <c r="F66" s="46"/>
      <c r="G66" s="46"/>
      <c r="H66" s="46"/>
      <c r="I66" s="46"/>
      <c r="J66" s="47"/>
    </row>
    <row r="67">
      <c r="A67" s="37" t="s">
        <v>202</v>
      </c>
      <c r="B67" s="45"/>
      <c r="C67" s="46"/>
      <c r="D67" s="46"/>
      <c r="E67" s="39" t="s">
        <v>1027</v>
      </c>
      <c r="F67" s="46"/>
      <c r="G67" s="46"/>
      <c r="H67" s="46"/>
      <c r="I67" s="46"/>
      <c r="J67" s="47"/>
    </row>
    <row r="68">
      <c r="A68" s="37" t="s">
        <v>193</v>
      </c>
      <c r="B68" s="37">
        <v>16</v>
      </c>
      <c r="C68" s="38" t="s">
        <v>1424</v>
      </c>
      <c r="D68" s="37" t="s">
        <v>232</v>
      </c>
      <c r="E68" s="39" t="s">
        <v>1425</v>
      </c>
      <c r="F68" s="40" t="s">
        <v>226</v>
      </c>
      <c r="G68" s="41">
        <v>446.60000000000002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2568</v>
      </c>
      <c r="F69" s="46"/>
      <c r="G69" s="46"/>
      <c r="H69" s="46"/>
      <c r="I69" s="46"/>
      <c r="J69" s="47"/>
    </row>
    <row r="70" ht="30">
      <c r="A70" s="37" t="s">
        <v>200</v>
      </c>
      <c r="B70" s="45"/>
      <c r="C70" s="46"/>
      <c r="D70" s="46"/>
      <c r="E70" s="48" t="s">
        <v>2569</v>
      </c>
      <c r="F70" s="46"/>
      <c r="G70" s="46"/>
      <c r="H70" s="46"/>
      <c r="I70" s="46"/>
      <c r="J70" s="47"/>
    </row>
    <row r="71">
      <c r="A71" s="37" t="s">
        <v>202</v>
      </c>
      <c r="B71" s="45"/>
      <c r="C71" s="46"/>
      <c r="D71" s="46"/>
      <c r="E71" s="39" t="s">
        <v>1027</v>
      </c>
      <c r="F71" s="46"/>
      <c r="G71" s="46"/>
      <c r="H71" s="46"/>
      <c r="I71" s="46"/>
      <c r="J71" s="47"/>
    </row>
    <row r="72">
      <c r="A72" s="37" t="s">
        <v>193</v>
      </c>
      <c r="B72" s="37">
        <v>17</v>
      </c>
      <c r="C72" s="38" t="s">
        <v>2570</v>
      </c>
      <c r="D72" s="37" t="s">
        <v>232</v>
      </c>
      <c r="E72" s="39" t="s">
        <v>2571</v>
      </c>
      <c r="F72" s="40" t="s">
        <v>226</v>
      </c>
      <c r="G72" s="41">
        <v>1339.8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 ht="30">
      <c r="A73" s="37" t="s">
        <v>198</v>
      </c>
      <c r="B73" s="45"/>
      <c r="C73" s="46"/>
      <c r="D73" s="46"/>
      <c r="E73" s="39" t="s">
        <v>2572</v>
      </c>
      <c r="F73" s="46"/>
      <c r="G73" s="46"/>
      <c r="H73" s="46"/>
      <c r="I73" s="46"/>
      <c r="J73" s="47"/>
    </row>
    <row r="74" ht="30">
      <c r="A74" s="37" t="s">
        <v>200</v>
      </c>
      <c r="B74" s="45"/>
      <c r="C74" s="46"/>
      <c r="D74" s="46"/>
      <c r="E74" s="48" t="s">
        <v>2573</v>
      </c>
      <c r="F74" s="46"/>
      <c r="G74" s="46"/>
      <c r="H74" s="46"/>
      <c r="I74" s="46"/>
      <c r="J74" s="47"/>
    </row>
    <row r="75">
      <c r="A75" s="37" t="s">
        <v>202</v>
      </c>
      <c r="B75" s="45"/>
      <c r="C75" s="46"/>
      <c r="D75" s="46"/>
      <c r="E75" s="39" t="s">
        <v>1027</v>
      </c>
      <c r="F75" s="46"/>
      <c r="G75" s="46"/>
      <c r="H75" s="46"/>
      <c r="I75" s="46"/>
      <c r="J75" s="47"/>
    </row>
    <row r="76">
      <c r="A76" s="37" t="s">
        <v>193</v>
      </c>
      <c r="B76" s="37">
        <v>18</v>
      </c>
      <c r="C76" s="38" t="s">
        <v>2574</v>
      </c>
      <c r="D76" s="37" t="s">
        <v>232</v>
      </c>
      <c r="E76" s="39" t="s">
        <v>2575</v>
      </c>
      <c r="F76" s="40" t="s">
        <v>226</v>
      </c>
      <c r="G76" s="41">
        <v>446.60000000000002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2568</v>
      </c>
      <c r="F77" s="46"/>
      <c r="G77" s="46"/>
      <c r="H77" s="46"/>
      <c r="I77" s="46"/>
      <c r="J77" s="47"/>
    </row>
    <row r="78">
      <c r="A78" s="37" t="s">
        <v>200</v>
      </c>
      <c r="B78" s="45"/>
      <c r="C78" s="46"/>
      <c r="D78" s="46"/>
      <c r="E78" s="48" t="s">
        <v>2576</v>
      </c>
      <c r="F78" s="46"/>
      <c r="G78" s="46"/>
      <c r="H78" s="46"/>
      <c r="I78" s="46"/>
      <c r="J78" s="47"/>
    </row>
    <row r="79">
      <c r="A79" s="37" t="s">
        <v>202</v>
      </c>
      <c r="B79" s="45"/>
      <c r="C79" s="46"/>
      <c r="D79" s="46"/>
      <c r="E79" s="39" t="s">
        <v>1027</v>
      </c>
      <c r="F79" s="46"/>
      <c r="G79" s="46"/>
      <c r="H79" s="46"/>
      <c r="I79" s="46"/>
      <c r="J79" s="47"/>
    </row>
    <row r="80">
      <c r="A80" s="31" t="s">
        <v>190</v>
      </c>
      <c r="B80" s="32"/>
      <c r="C80" s="33" t="s">
        <v>1145</v>
      </c>
      <c r="D80" s="34"/>
      <c r="E80" s="31" t="s">
        <v>1146</v>
      </c>
      <c r="F80" s="34"/>
      <c r="G80" s="34"/>
      <c r="H80" s="34"/>
      <c r="I80" s="35">
        <f>SUMIFS(I81:I86,A81:A86,"P")</f>
        <v>0</v>
      </c>
      <c r="J80" s="36"/>
    </row>
    <row r="81">
      <c r="A81" s="37" t="s">
        <v>193</v>
      </c>
      <c r="B81" s="37">
        <v>19</v>
      </c>
      <c r="C81" s="38" t="s">
        <v>735</v>
      </c>
      <c r="D81" s="37" t="s">
        <v>232</v>
      </c>
      <c r="E81" s="39" t="s">
        <v>736</v>
      </c>
      <c r="F81" s="40" t="s">
        <v>213</v>
      </c>
      <c r="G81" s="41">
        <v>8.4870000000000001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 ht="30">
      <c r="A82" s="37" t="s">
        <v>198</v>
      </c>
      <c r="B82" s="45"/>
      <c r="C82" s="46"/>
      <c r="D82" s="46"/>
      <c r="E82" s="39" t="s">
        <v>2577</v>
      </c>
      <c r="F82" s="46"/>
      <c r="G82" s="46"/>
      <c r="H82" s="46"/>
      <c r="I82" s="46"/>
      <c r="J82" s="47"/>
    </row>
    <row r="83">
      <c r="A83" s="37" t="s">
        <v>202</v>
      </c>
      <c r="B83" s="45"/>
      <c r="C83" s="46"/>
      <c r="D83" s="46"/>
      <c r="E83" s="39" t="s">
        <v>1027</v>
      </c>
      <c r="F83" s="46"/>
      <c r="G83" s="46"/>
      <c r="H83" s="46"/>
      <c r="I83" s="46"/>
      <c r="J83" s="47"/>
    </row>
    <row r="84">
      <c r="A84" s="37" t="s">
        <v>193</v>
      </c>
      <c r="B84" s="37">
        <v>20</v>
      </c>
      <c r="C84" s="38" t="s">
        <v>1943</v>
      </c>
      <c r="D84" s="37" t="s">
        <v>232</v>
      </c>
      <c r="E84" s="39" t="s">
        <v>1944</v>
      </c>
      <c r="F84" s="40" t="s">
        <v>213</v>
      </c>
      <c r="G84" s="41">
        <v>4.2590000000000003</v>
      </c>
      <c r="H84" s="42">
        <v>0</v>
      </c>
      <c r="I84" s="43">
        <f>ROUND(G84*H84,P4)</f>
        <v>0</v>
      </c>
      <c r="J84" s="37"/>
      <c r="O84" s="44">
        <f>I84*0.21</f>
        <v>0</v>
      </c>
      <c r="P84">
        <v>3</v>
      </c>
    </row>
    <row r="85" ht="60">
      <c r="A85" s="37" t="s">
        <v>198</v>
      </c>
      <c r="B85" s="45"/>
      <c r="C85" s="46"/>
      <c r="D85" s="46"/>
      <c r="E85" s="39" t="s">
        <v>2578</v>
      </c>
      <c r="F85" s="46"/>
      <c r="G85" s="46"/>
      <c r="H85" s="46"/>
      <c r="I85" s="46"/>
      <c r="J85" s="47"/>
    </row>
    <row r="86">
      <c r="A86" s="37" t="s">
        <v>202</v>
      </c>
      <c r="B86" s="45"/>
      <c r="C86" s="46"/>
      <c r="D86" s="46"/>
      <c r="E86" s="39" t="s">
        <v>1027</v>
      </c>
      <c r="F86" s="46"/>
      <c r="G86" s="46"/>
      <c r="H86" s="46"/>
      <c r="I86" s="46"/>
      <c r="J86" s="47"/>
    </row>
    <row r="87">
      <c r="A87" s="31" t="s">
        <v>190</v>
      </c>
      <c r="B87" s="32"/>
      <c r="C87" s="33" t="s">
        <v>1267</v>
      </c>
      <c r="D87" s="34"/>
      <c r="E87" s="31" t="s">
        <v>1268</v>
      </c>
      <c r="F87" s="34"/>
      <c r="G87" s="34"/>
      <c r="H87" s="34"/>
      <c r="I87" s="35">
        <f>SUMIFS(I88:I155,A88:A155,"P")</f>
        <v>0</v>
      </c>
      <c r="J87" s="36"/>
    </row>
    <row r="88">
      <c r="A88" s="37" t="s">
        <v>193</v>
      </c>
      <c r="B88" s="37">
        <v>21</v>
      </c>
      <c r="C88" s="38" t="s">
        <v>2579</v>
      </c>
      <c r="D88" s="37" t="s">
        <v>232</v>
      </c>
      <c r="E88" s="39" t="s">
        <v>2580</v>
      </c>
      <c r="F88" s="40" t="s">
        <v>197</v>
      </c>
      <c r="G88" s="41">
        <v>55.299999999999997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60">
      <c r="A89" s="37" t="s">
        <v>198</v>
      </c>
      <c r="B89" s="45"/>
      <c r="C89" s="46"/>
      <c r="D89" s="46"/>
      <c r="E89" s="39" t="s">
        <v>2581</v>
      </c>
      <c r="F89" s="46"/>
      <c r="G89" s="46"/>
      <c r="H89" s="46"/>
      <c r="I89" s="46"/>
      <c r="J89" s="47"/>
    </row>
    <row r="90">
      <c r="A90" s="37" t="s">
        <v>200</v>
      </c>
      <c r="B90" s="45"/>
      <c r="C90" s="46"/>
      <c r="D90" s="46"/>
      <c r="E90" s="48" t="s">
        <v>2582</v>
      </c>
      <c r="F90" s="46"/>
      <c r="G90" s="46"/>
      <c r="H90" s="46"/>
      <c r="I90" s="46"/>
      <c r="J90" s="47"/>
    </row>
    <row r="91" ht="360">
      <c r="A91" s="37" t="s">
        <v>202</v>
      </c>
      <c r="B91" s="45"/>
      <c r="C91" s="46"/>
      <c r="D91" s="46"/>
      <c r="E91" s="39" t="s">
        <v>2583</v>
      </c>
      <c r="F91" s="46"/>
      <c r="G91" s="46"/>
      <c r="H91" s="46"/>
      <c r="I91" s="46"/>
      <c r="J91" s="47"/>
    </row>
    <row r="92">
      <c r="A92" s="37" t="s">
        <v>193</v>
      </c>
      <c r="B92" s="37">
        <v>22</v>
      </c>
      <c r="C92" s="38" t="s">
        <v>2584</v>
      </c>
      <c r="D92" s="37" t="s">
        <v>232</v>
      </c>
      <c r="E92" s="39" t="s">
        <v>2585</v>
      </c>
      <c r="F92" s="40" t="s">
        <v>197</v>
      </c>
      <c r="G92" s="41">
        <v>24.300000000000001</v>
      </c>
      <c r="H92" s="42">
        <v>0</v>
      </c>
      <c r="I92" s="43">
        <f>ROUND(G92*H92,P4)</f>
        <v>0</v>
      </c>
      <c r="J92" s="37"/>
      <c r="O92" s="44">
        <f>I92*0.21</f>
        <v>0</v>
      </c>
      <c r="P92">
        <v>3</v>
      </c>
    </row>
    <row r="93" ht="30">
      <c r="A93" s="37" t="s">
        <v>198</v>
      </c>
      <c r="B93" s="45"/>
      <c r="C93" s="46"/>
      <c r="D93" s="46"/>
      <c r="E93" s="39" t="s">
        <v>2586</v>
      </c>
      <c r="F93" s="46"/>
      <c r="G93" s="46"/>
      <c r="H93" s="46"/>
      <c r="I93" s="46"/>
      <c r="J93" s="47"/>
    </row>
    <row r="94">
      <c r="A94" s="37" t="s">
        <v>200</v>
      </c>
      <c r="B94" s="45"/>
      <c r="C94" s="46"/>
      <c r="D94" s="46"/>
      <c r="E94" s="48" t="s">
        <v>2587</v>
      </c>
      <c r="F94" s="46"/>
      <c r="G94" s="46"/>
      <c r="H94" s="46"/>
      <c r="I94" s="46"/>
      <c r="J94" s="47"/>
    </row>
    <row r="95">
      <c r="A95" s="37" t="s">
        <v>202</v>
      </c>
      <c r="B95" s="45"/>
      <c r="C95" s="46"/>
      <c r="D95" s="46"/>
      <c r="E95" s="39" t="s">
        <v>1027</v>
      </c>
      <c r="F95" s="46"/>
      <c r="G95" s="46"/>
      <c r="H95" s="46"/>
      <c r="I95" s="46"/>
      <c r="J95" s="47"/>
    </row>
    <row r="96" ht="30">
      <c r="A96" s="37" t="s">
        <v>193</v>
      </c>
      <c r="B96" s="37">
        <v>23</v>
      </c>
      <c r="C96" s="38" t="s">
        <v>2588</v>
      </c>
      <c r="D96" s="37" t="s">
        <v>232</v>
      </c>
      <c r="E96" s="39" t="s">
        <v>2589</v>
      </c>
      <c r="F96" s="40" t="s">
        <v>197</v>
      </c>
      <c r="G96" s="41">
        <v>24.300000000000001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 ht="30">
      <c r="A97" s="37" t="s">
        <v>198</v>
      </c>
      <c r="B97" s="45"/>
      <c r="C97" s="46"/>
      <c r="D97" s="46"/>
      <c r="E97" s="39" t="s">
        <v>2590</v>
      </c>
      <c r="F97" s="46"/>
      <c r="G97" s="46"/>
      <c r="H97" s="46"/>
      <c r="I97" s="46"/>
      <c r="J97" s="47"/>
    </row>
    <row r="98">
      <c r="A98" s="37" t="s">
        <v>200</v>
      </c>
      <c r="B98" s="45"/>
      <c r="C98" s="46"/>
      <c r="D98" s="46"/>
      <c r="E98" s="48" t="s">
        <v>2587</v>
      </c>
      <c r="F98" s="46"/>
      <c r="G98" s="46"/>
      <c r="H98" s="46"/>
      <c r="I98" s="46"/>
      <c r="J98" s="47"/>
    </row>
    <row r="99">
      <c r="A99" s="37" t="s">
        <v>202</v>
      </c>
      <c r="B99" s="45"/>
      <c r="C99" s="46"/>
      <c r="D99" s="46"/>
      <c r="E99" s="39" t="s">
        <v>1027</v>
      </c>
      <c r="F99" s="46"/>
      <c r="G99" s="46"/>
      <c r="H99" s="46"/>
      <c r="I99" s="46"/>
      <c r="J99" s="47"/>
    </row>
    <row r="100" ht="30">
      <c r="A100" s="37" t="s">
        <v>193</v>
      </c>
      <c r="B100" s="37">
        <v>24</v>
      </c>
      <c r="C100" s="38" t="s">
        <v>2591</v>
      </c>
      <c r="D100" s="37" t="s">
        <v>232</v>
      </c>
      <c r="E100" s="39" t="s">
        <v>2592</v>
      </c>
      <c r="F100" s="40" t="s">
        <v>197</v>
      </c>
      <c r="G100" s="41">
        <v>23.300000000000001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45">
      <c r="A101" s="37" t="s">
        <v>198</v>
      </c>
      <c r="B101" s="45"/>
      <c r="C101" s="46"/>
      <c r="D101" s="46"/>
      <c r="E101" s="39" t="s">
        <v>2593</v>
      </c>
      <c r="F101" s="46"/>
      <c r="G101" s="46"/>
      <c r="H101" s="46"/>
      <c r="I101" s="46"/>
      <c r="J101" s="47"/>
    </row>
    <row r="102">
      <c r="A102" s="37" t="s">
        <v>200</v>
      </c>
      <c r="B102" s="45"/>
      <c r="C102" s="46"/>
      <c r="D102" s="46"/>
      <c r="E102" s="48" t="s">
        <v>2558</v>
      </c>
      <c r="F102" s="46"/>
      <c r="G102" s="46"/>
      <c r="H102" s="46"/>
      <c r="I102" s="46"/>
      <c r="J102" s="47"/>
    </row>
    <row r="103">
      <c r="A103" s="37" t="s">
        <v>202</v>
      </c>
      <c r="B103" s="45"/>
      <c r="C103" s="46"/>
      <c r="D103" s="46"/>
      <c r="E103" s="39" t="s">
        <v>1027</v>
      </c>
      <c r="F103" s="46"/>
      <c r="G103" s="46"/>
      <c r="H103" s="46"/>
      <c r="I103" s="46"/>
      <c r="J103" s="47"/>
    </row>
    <row r="104">
      <c r="A104" s="37" t="s">
        <v>193</v>
      </c>
      <c r="B104" s="37">
        <v>25</v>
      </c>
      <c r="C104" s="38" t="s">
        <v>2594</v>
      </c>
      <c r="D104" s="37" t="s">
        <v>232</v>
      </c>
      <c r="E104" s="39" t="s">
        <v>2595</v>
      </c>
      <c r="F104" s="40" t="s">
        <v>292</v>
      </c>
      <c r="G104" s="41">
        <v>5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2596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48" t="s">
        <v>2597</v>
      </c>
      <c r="F106" s="46"/>
      <c r="G106" s="46"/>
      <c r="H106" s="46"/>
      <c r="I106" s="46"/>
      <c r="J106" s="47"/>
    </row>
    <row r="107">
      <c r="A107" s="37" t="s">
        <v>202</v>
      </c>
      <c r="B107" s="45"/>
      <c r="C107" s="46"/>
      <c r="D107" s="46"/>
      <c r="E107" s="39" t="s">
        <v>1027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26</v>
      </c>
      <c r="C108" s="38" t="s">
        <v>2598</v>
      </c>
      <c r="D108" s="37" t="s">
        <v>232</v>
      </c>
      <c r="E108" s="39" t="s">
        <v>2599</v>
      </c>
      <c r="F108" s="40" t="s">
        <v>292</v>
      </c>
      <c r="G108" s="41">
        <v>2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198</v>
      </c>
      <c r="B109" s="45"/>
      <c r="C109" s="46"/>
      <c r="D109" s="46"/>
      <c r="E109" s="39" t="s">
        <v>2600</v>
      </c>
      <c r="F109" s="46"/>
      <c r="G109" s="46"/>
      <c r="H109" s="46"/>
      <c r="I109" s="46"/>
      <c r="J109" s="47"/>
    </row>
    <row r="110">
      <c r="A110" s="37" t="s">
        <v>200</v>
      </c>
      <c r="B110" s="45"/>
      <c r="C110" s="46"/>
      <c r="D110" s="46"/>
      <c r="E110" s="48" t="s">
        <v>2601</v>
      </c>
      <c r="F110" s="46"/>
      <c r="G110" s="46"/>
      <c r="H110" s="46"/>
      <c r="I110" s="46"/>
      <c r="J110" s="47"/>
    </row>
    <row r="111">
      <c r="A111" s="37" t="s">
        <v>202</v>
      </c>
      <c r="B111" s="45"/>
      <c r="C111" s="46"/>
      <c r="D111" s="46"/>
      <c r="E111" s="39" t="s">
        <v>1027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27</v>
      </c>
      <c r="C112" s="38" t="s">
        <v>2602</v>
      </c>
      <c r="D112" s="37" t="s">
        <v>232</v>
      </c>
      <c r="E112" s="39" t="s">
        <v>2603</v>
      </c>
      <c r="F112" s="40" t="s">
        <v>292</v>
      </c>
      <c r="G112" s="41">
        <v>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2604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48" t="s">
        <v>2528</v>
      </c>
      <c r="F114" s="46"/>
      <c r="G114" s="46"/>
      <c r="H114" s="46"/>
      <c r="I114" s="46"/>
      <c r="J114" s="47"/>
    </row>
    <row r="115">
      <c r="A115" s="37" t="s">
        <v>202</v>
      </c>
      <c r="B115" s="45"/>
      <c r="C115" s="46"/>
      <c r="D115" s="46"/>
      <c r="E115" s="39" t="s">
        <v>1027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28</v>
      </c>
      <c r="C116" s="38" t="s">
        <v>2605</v>
      </c>
      <c r="D116" s="37" t="s">
        <v>232</v>
      </c>
      <c r="E116" s="39" t="s">
        <v>2606</v>
      </c>
      <c r="F116" s="40" t="s">
        <v>197</v>
      </c>
      <c r="G116" s="41">
        <v>58.064999999999998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2607</v>
      </c>
      <c r="F117" s="46"/>
      <c r="G117" s="46"/>
      <c r="H117" s="46"/>
      <c r="I117" s="46"/>
      <c r="J117" s="47"/>
    </row>
    <row r="118">
      <c r="A118" s="37" t="s">
        <v>200</v>
      </c>
      <c r="B118" s="45"/>
      <c r="C118" s="46"/>
      <c r="D118" s="46"/>
      <c r="E118" s="48" t="s">
        <v>2608</v>
      </c>
      <c r="F118" s="46"/>
      <c r="G118" s="46"/>
      <c r="H118" s="46"/>
      <c r="I118" s="46"/>
      <c r="J118" s="47"/>
    </row>
    <row r="119">
      <c r="A119" s="37" t="s">
        <v>202</v>
      </c>
      <c r="B119" s="45"/>
      <c r="C119" s="46"/>
      <c r="D119" s="46"/>
      <c r="E119" s="39" t="s">
        <v>1027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29</v>
      </c>
      <c r="C120" s="38" t="s">
        <v>2609</v>
      </c>
      <c r="D120" s="37" t="s">
        <v>232</v>
      </c>
      <c r="E120" s="39" t="s">
        <v>2610</v>
      </c>
      <c r="F120" s="40" t="s">
        <v>197</v>
      </c>
      <c r="G120" s="41">
        <v>55.299999999999997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2611</v>
      </c>
      <c r="F121" s="46"/>
      <c r="G121" s="46"/>
      <c r="H121" s="46"/>
      <c r="I121" s="46"/>
      <c r="J121" s="47"/>
    </row>
    <row r="122">
      <c r="A122" s="37" t="s">
        <v>200</v>
      </c>
      <c r="B122" s="45"/>
      <c r="C122" s="46"/>
      <c r="D122" s="46"/>
      <c r="E122" s="48" t="s">
        <v>2612</v>
      </c>
      <c r="F122" s="46"/>
      <c r="G122" s="46"/>
      <c r="H122" s="46"/>
      <c r="I122" s="46"/>
      <c r="J122" s="47"/>
    </row>
    <row r="123">
      <c r="A123" s="37" t="s">
        <v>202</v>
      </c>
      <c r="B123" s="45"/>
      <c r="C123" s="46"/>
      <c r="D123" s="46"/>
      <c r="E123" s="39" t="s">
        <v>1027</v>
      </c>
      <c r="F123" s="46"/>
      <c r="G123" s="46"/>
      <c r="H123" s="46"/>
      <c r="I123" s="46"/>
      <c r="J123" s="47"/>
    </row>
    <row r="124">
      <c r="A124" s="37" t="s">
        <v>193</v>
      </c>
      <c r="B124" s="37">
        <v>30</v>
      </c>
      <c r="C124" s="38" t="s">
        <v>2613</v>
      </c>
      <c r="D124" s="37" t="s">
        <v>232</v>
      </c>
      <c r="E124" s="39" t="s">
        <v>2614</v>
      </c>
      <c r="F124" s="40" t="s">
        <v>292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2615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48" t="s">
        <v>2601</v>
      </c>
      <c r="F126" s="46"/>
      <c r="G126" s="46"/>
      <c r="H126" s="46"/>
      <c r="I126" s="46"/>
      <c r="J126" s="47"/>
    </row>
    <row r="127">
      <c r="A127" s="37" t="s">
        <v>202</v>
      </c>
      <c r="B127" s="45"/>
      <c r="C127" s="46"/>
      <c r="D127" s="46"/>
      <c r="E127" s="39" t="s">
        <v>1027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31</v>
      </c>
      <c r="C128" s="38" t="s">
        <v>2616</v>
      </c>
      <c r="D128" s="37" t="s">
        <v>232</v>
      </c>
      <c r="E128" s="39" t="s">
        <v>2617</v>
      </c>
      <c r="F128" s="40" t="s">
        <v>292</v>
      </c>
      <c r="G128" s="41">
        <v>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2618</v>
      </c>
      <c r="F129" s="46"/>
      <c r="G129" s="46"/>
      <c r="H129" s="46"/>
      <c r="I129" s="46"/>
      <c r="J129" s="47"/>
    </row>
    <row r="130">
      <c r="A130" s="37" t="s">
        <v>200</v>
      </c>
      <c r="B130" s="45"/>
      <c r="C130" s="46"/>
      <c r="D130" s="46"/>
      <c r="E130" s="48" t="s">
        <v>2601</v>
      </c>
      <c r="F130" s="46"/>
      <c r="G130" s="46"/>
      <c r="H130" s="46"/>
      <c r="I130" s="46"/>
      <c r="J130" s="47"/>
    </row>
    <row r="131">
      <c r="A131" s="37" t="s">
        <v>202</v>
      </c>
      <c r="B131" s="45"/>
      <c r="C131" s="46"/>
      <c r="D131" s="46"/>
      <c r="E131" s="39" t="s">
        <v>1027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32</v>
      </c>
      <c r="C132" s="38" t="s">
        <v>2619</v>
      </c>
      <c r="D132" s="37" t="s">
        <v>232</v>
      </c>
      <c r="E132" s="39" t="s">
        <v>2620</v>
      </c>
      <c r="F132" s="40" t="s">
        <v>197</v>
      </c>
      <c r="G132" s="41">
        <v>55.299999999999997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2621</v>
      </c>
      <c r="F133" s="46"/>
      <c r="G133" s="46"/>
      <c r="H133" s="46"/>
      <c r="I133" s="46"/>
      <c r="J133" s="47"/>
    </row>
    <row r="134">
      <c r="A134" s="37" t="s">
        <v>200</v>
      </c>
      <c r="B134" s="45"/>
      <c r="C134" s="46"/>
      <c r="D134" s="46"/>
      <c r="E134" s="48" t="s">
        <v>2612</v>
      </c>
      <c r="F134" s="46"/>
      <c r="G134" s="46"/>
      <c r="H134" s="46"/>
      <c r="I134" s="46"/>
      <c r="J134" s="47"/>
    </row>
    <row r="135">
      <c r="A135" s="37" t="s">
        <v>202</v>
      </c>
      <c r="B135" s="45"/>
      <c r="C135" s="46"/>
      <c r="D135" s="46"/>
      <c r="E135" s="39" t="s">
        <v>1027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33</v>
      </c>
      <c r="C136" s="38" t="s">
        <v>2622</v>
      </c>
      <c r="D136" s="37" t="s">
        <v>232</v>
      </c>
      <c r="E136" s="39" t="s">
        <v>2623</v>
      </c>
      <c r="F136" s="40" t="s">
        <v>197</v>
      </c>
      <c r="G136" s="41">
        <v>55.299999999999997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2624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48" t="s">
        <v>2612</v>
      </c>
      <c r="F138" s="46"/>
      <c r="G138" s="46"/>
      <c r="H138" s="46"/>
      <c r="I138" s="46"/>
      <c r="J138" s="47"/>
    </row>
    <row r="139">
      <c r="A139" s="37" t="s">
        <v>202</v>
      </c>
      <c r="B139" s="45"/>
      <c r="C139" s="46"/>
      <c r="D139" s="46"/>
      <c r="E139" s="39" t="s">
        <v>2625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34</v>
      </c>
      <c r="C140" s="38" t="s">
        <v>2626</v>
      </c>
      <c r="D140" s="37" t="s">
        <v>232</v>
      </c>
      <c r="E140" s="39" t="s">
        <v>2627</v>
      </c>
      <c r="F140" s="40" t="s">
        <v>197</v>
      </c>
      <c r="G140" s="41">
        <v>55.299999999999997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2628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48" t="s">
        <v>2612</v>
      </c>
      <c r="F142" s="46"/>
      <c r="G142" s="46"/>
      <c r="H142" s="46"/>
      <c r="I142" s="46"/>
      <c r="J142" s="47"/>
    </row>
    <row r="143">
      <c r="A143" s="37" t="s">
        <v>202</v>
      </c>
      <c r="B143" s="45"/>
      <c r="C143" s="46"/>
      <c r="D143" s="46"/>
      <c r="E143" s="39" t="s">
        <v>2629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35</v>
      </c>
      <c r="C144" s="38" t="s">
        <v>2630</v>
      </c>
      <c r="D144" s="37" t="s">
        <v>232</v>
      </c>
      <c r="E144" s="39" t="s">
        <v>2631</v>
      </c>
      <c r="F144" s="40" t="s">
        <v>197</v>
      </c>
      <c r="G144" s="41">
        <v>55.299999999999997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2632</v>
      </c>
      <c r="F145" s="46"/>
      <c r="G145" s="46"/>
      <c r="H145" s="46"/>
      <c r="I145" s="46"/>
      <c r="J145" s="47"/>
    </row>
    <row r="146">
      <c r="A146" s="37" t="s">
        <v>200</v>
      </c>
      <c r="B146" s="45"/>
      <c r="C146" s="46"/>
      <c r="D146" s="46"/>
      <c r="E146" s="48" t="s">
        <v>2612</v>
      </c>
      <c r="F146" s="46"/>
      <c r="G146" s="46"/>
      <c r="H146" s="46"/>
      <c r="I146" s="46"/>
      <c r="J146" s="47"/>
    </row>
    <row r="147" ht="30">
      <c r="A147" s="37" t="s">
        <v>202</v>
      </c>
      <c r="B147" s="45"/>
      <c r="C147" s="46"/>
      <c r="D147" s="46"/>
      <c r="E147" s="39" t="s">
        <v>2633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36</v>
      </c>
      <c r="C148" s="38" t="s">
        <v>2634</v>
      </c>
      <c r="D148" s="37" t="s">
        <v>232</v>
      </c>
      <c r="E148" s="39" t="s">
        <v>2635</v>
      </c>
      <c r="F148" s="40" t="s">
        <v>197</v>
      </c>
      <c r="G148" s="41">
        <v>55.299999999999997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2636</v>
      </c>
      <c r="F149" s="46"/>
      <c r="G149" s="46"/>
      <c r="H149" s="46"/>
      <c r="I149" s="46"/>
      <c r="J149" s="47"/>
    </row>
    <row r="150">
      <c r="A150" s="37" t="s">
        <v>200</v>
      </c>
      <c r="B150" s="45"/>
      <c r="C150" s="46"/>
      <c r="D150" s="46"/>
      <c r="E150" s="48" t="s">
        <v>2612</v>
      </c>
      <c r="F150" s="46"/>
      <c r="G150" s="46"/>
      <c r="H150" s="46"/>
      <c r="I150" s="46"/>
      <c r="J150" s="47"/>
    </row>
    <row r="151" ht="30">
      <c r="A151" s="37" t="s">
        <v>202</v>
      </c>
      <c r="B151" s="45"/>
      <c r="C151" s="46"/>
      <c r="D151" s="46"/>
      <c r="E151" s="39" t="s">
        <v>2637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37</v>
      </c>
      <c r="C152" s="38" t="s">
        <v>2638</v>
      </c>
      <c r="D152" s="37" t="s">
        <v>232</v>
      </c>
      <c r="E152" s="39" t="s">
        <v>2639</v>
      </c>
      <c r="F152" s="40" t="s">
        <v>197</v>
      </c>
      <c r="G152" s="41">
        <v>24.300000000000001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>
      <c r="A153" s="37" t="s">
        <v>198</v>
      </c>
      <c r="B153" s="45"/>
      <c r="C153" s="46"/>
      <c r="D153" s="46"/>
      <c r="E153" s="39" t="s">
        <v>2640</v>
      </c>
      <c r="F153" s="46"/>
      <c r="G153" s="46"/>
      <c r="H153" s="46"/>
      <c r="I153" s="46"/>
      <c r="J153" s="47"/>
    </row>
    <row r="154">
      <c r="A154" s="37" t="s">
        <v>200</v>
      </c>
      <c r="B154" s="45"/>
      <c r="C154" s="46"/>
      <c r="D154" s="46"/>
      <c r="E154" s="48" t="s">
        <v>2587</v>
      </c>
      <c r="F154" s="46"/>
      <c r="G154" s="46"/>
      <c r="H154" s="46"/>
      <c r="I154" s="46"/>
      <c r="J154" s="47"/>
    </row>
    <row r="155">
      <c r="A155" s="37" t="s">
        <v>202</v>
      </c>
      <c r="B155" s="45"/>
      <c r="C155" s="46"/>
      <c r="D155" s="46"/>
      <c r="E155" s="39" t="s">
        <v>2641</v>
      </c>
      <c r="F155" s="46"/>
      <c r="G155" s="46"/>
      <c r="H155" s="46"/>
      <c r="I155" s="46"/>
      <c r="J155" s="47"/>
    </row>
    <row r="156">
      <c r="A156" s="31" t="s">
        <v>190</v>
      </c>
      <c r="B156" s="32"/>
      <c r="C156" s="33" t="s">
        <v>1167</v>
      </c>
      <c r="D156" s="34"/>
      <c r="E156" s="31" t="s">
        <v>1168</v>
      </c>
      <c r="F156" s="34"/>
      <c r="G156" s="34"/>
      <c r="H156" s="34"/>
      <c r="I156" s="35">
        <f>SUMIFS(I157:I168,A157:A168,"P")</f>
        <v>0</v>
      </c>
      <c r="J156" s="36"/>
    </row>
    <row r="157">
      <c r="A157" s="37" t="s">
        <v>193</v>
      </c>
      <c r="B157" s="37">
        <v>38</v>
      </c>
      <c r="C157" s="38" t="s">
        <v>2642</v>
      </c>
      <c r="D157" s="37" t="s">
        <v>232</v>
      </c>
      <c r="E157" s="39" t="s">
        <v>2643</v>
      </c>
      <c r="F157" s="40" t="s">
        <v>292</v>
      </c>
      <c r="G157" s="41">
        <v>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45">
      <c r="A158" s="37" t="s">
        <v>198</v>
      </c>
      <c r="B158" s="45"/>
      <c r="C158" s="46"/>
      <c r="D158" s="46"/>
      <c r="E158" s="39" t="s">
        <v>2644</v>
      </c>
      <c r="F158" s="46"/>
      <c r="G158" s="46"/>
      <c r="H158" s="46"/>
      <c r="I158" s="46"/>
      <c r="J158" s="47"/>
    </row>
    <row r="159">
      <c r="A159" s="37" t="s">
        <v>200</v>
      </c>
      <c r="B159" s="45"/>
      <c r="C159" s="46"/>
      <c r="D159" s="46"/>
      <c r="E159" s="48" t="s">
        <v>2601</v>
      </c>
      <c r="F159" s="46"/>
      <c r="G159" s="46"/>
      <c r="H159" s="46"/>
      <c r="I159" s="46"/>
      <c r="J159" s="47"/>
    </row>
    <row r="160">
      <c r="A160" s="37" t="s">
        <v>202</v>
      </c>
      <c r="B160" s="45"/>
      <c r="C160" s="46"/>
      <c r="D160" s="46"/>
      <c r="E160" s="39" t="s">
        <v>1027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39</v>
      </c>
      <c r="C161" s="38" t="s">
        <v>2645</v>
      </c>
      <c r="D161" s="37" t="s">
        <v>232</v>
      </c>
      <c r="E161" s="39" t="s">
        <v>2646</v>
      </c>
      <c r="F161" s="40" t="s">
        <v>197</v>
      </c>
      <c r="G161" s="41">
        <v>53.899999999999999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45">
      <c r="A162" s="37" t="s">
        <v>198</v>
      </c>
      <c r="B162" s="45"/>
      <c r="C162" s="46"/>
      <c r="D162" s="46"/>
      <c r="E162" s="39" t="s">
        <v>2647</v>
      </c>
      <c r="F162" s="46"/>
      <c r="G162" s="46"/>
      <c r="H162" s="46"/>
      <c r="I162" s="46"/>
      <c r="J162" s="47"/>
    </row>
    <row r="163">
      <c r="A163" s="37" t="s">
        <v>200</v>
      </c>
      <c r="B163" s="45"/>
      <c r="C163" s="46"/>
      <c r="D163" s="46"/>
      <c r="E163" s="48" t="s">
        <v>2648</v>
      </c>
      <c r="F163" s="46"/>
      <c r="G163" s="46"/>
      <c r="H163" s="46"/>
      <c r="I163" s="46"/>
      <c r="J163" s="47"/>
    </row>
    <row r="164">
      <c r="A164" s="37" t="s">
        <v>202</v>
      </c>
      <c r="B164" s="45"/>
      <c r="C164" s="46"/>
      <c r="D164" s="46"/>
      <c r="E164" s="39" t="s">
        <v>1027</v>
      </c>
      <c r="F164" s="46"/>
      <c r="G164" s="46"/>
      <c r="H164" s="46"/>
      <c r="I164" s="46"/>
      <c r="J164" s="47"/>
    </row>
    <row r="165" ht="30">
      <c r="A165" s="37" t="s">
        <v>193</v>
      </c>
      <c r="B165" s="37">
        <v>40</v>
      </c>
      <c r="C165" s="38" t="s">
        <v>2649</v>
      </c>
      <c r="D165" s="37" t="s">
        <v>232</v>
      </c>
      <c r="E165" s="39" t="s">
        <v>2650</v>
      </c>
      <c r="F165" s="40" t="s">
        <v>197</v>
      </c>
      <c r="G165" s="41">
        <v>53.899999999999999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198</v>
      </c>
      <c r="B166" s="45"/>
      <c r="C166" s="46"/>
      <c r="D166" s="46"/>
      <c r="E166" s="39" t="s">
        <v>2651</v>
      </c>
      <c r="F166" s="46"/>
      <c r="G166" s="46"/>
      <c r="H166" s="46"/>
      <c r="I166" s="46"/>
      <c r="J166" s="47"/>
    </row>
    <row r="167">
      <c r="A167" s="37" t="s">
        <v>200</v>
      </c>
      <c r="B167" s="45"/>
      <c r="C167" s="46"/>
      <c r="D167" s="46"/>
      <c r="E167" s="48" t="s">
        <v>2648</v>
      </c>
      <c r="F167" s="46"/>
      <c r="G167" s="46"/>
      <c r="H167" s="46"/>
      <c r="I167" s="46"/>
      <c r="J167" s="47"/>
    </row>
    <row r="168">
      <c r="A168" s="37" t="s">
        <v>202</v>
      </c>
      <c r="B168" s="49"/>
      <c r="C168" s="50"/>
      <c r="D168" s="50"/>
      <c r="E168" s="39" t="s">
        <v>1027</v>
      </c>
      <c r="F168" s="50"/>
      <c r="G168" s="50"/>
      <c r="H168" s="50"/>
      <c r="I168" s="50"/>
      <c r="J168" s="51"/>
    </row>
  </sheetData>
  <sheetProtection sheet="1" objects="1" scenarios="1" spinCount="100000" saltValue="nrzaIKmf7ZEei8q1VvzTlPmtwNzt5twpY7pP8RRdPD6JIBpc93CQwjA5+z9cdE5EiatspFINNEHG2ViZW3yx2A==" hashValue="hkZznFlCabkffKjp54ZON/eLiA4PLGK/BVNBK5FG0X2aG+ZwQtLSAZQUN+TMAJbrw2a3i7n9Oxdwut7I7bTjk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2652</v>
      </c>
      <c r="I3" s="25">
        <f>SUMIFS(I9:I55,A9:A55,"SD")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2652</v>
      </c>
      <c r="D5" s="22"/>
      <c r="E5" s="23" t="s">
        <v>90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2530</v>
      </c>
      <c r="D10" s="37" t="s">
        <v>232</v>
      </c>
      <c r="E10" s="39" t="s">
        <v>2531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2653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2528</v>
      </c>
      <c r="F12" s="46"/>
      <c r="G12" s="46"/>
      <c r="H12" s="46"/>
      <c r="I12" s="46"/>
      <c r="J12" s="47"/>
    </row>
    <row r="13" ht="60">
      <c r="A13" s="37" t="s">
        <v>202</v>
      </c>
      <c r="B13" s="45"/>
      <c r="C13" s="46"/>
      <c r="D13" s="46"/>
      <c r="E13" s="39" t="s">
        <v>2533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2534</v>
      </c>
      <c r="D14" s="37" t="s">
        <v>232</v>
      </c>
      <c r="E14" s="39" t="s">
        <v>2535</v>
      </c>
      <c r="F14" s="40" t="s">
        <v>234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2536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2528</v>
      </c>
      <c r="F16" s="46"/>
      <c r="G16" s="46"/>
      <c r="H16" s="46"/>
      <c r="I16" s="46"/>
      <c r="J16" s="47"/>
    </row>
    <row r="17" ht="60">
      <c r="A17" s="37" t="s">
        <v>202</v>
      </c>
      <c r="B17" s="45"/>
      <c r="C17" s="46"/>
      <c r="D17" s="46"/>
      <c r="E17" s="39" t="s">
        <v>2533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894</v>
      </c>
      <c r="D18" s="34"/>
      <c r="E18" s="31" t="s">
        <v>895</v>
      </c>
      <c r="F18" s="34"/>
      <c r="G18" s="34"/>
      <c r="H18" s="34"/>
      <c r="I18" s="35">
        <f>SUMIFS(I19:I46,A19:A46,"P")</f>
        <v>0</v>
      </c>
      <c r="J18" s="36"/>
    </row>
    <row r="19" ht="30">
      <c r="A19" s="37" t="s">
        <v>193</v>
      </c>
      <c r="B19" s="37">
        <v>3</v>
      </c>
      <c r="C19" s="38" t="s">
        <v>1028</v>
      </c>
      <c r="D19" s="37" t="s">
        <v>232</v>
      </c>
      <c r="E19" s="39" t="s">
        <v>1029</v>
      </c>
      <c r="F19" s="40" t="s">
        <v>213</v>
      </c>
      <c r="G19" s="41">
        <v>9.2400000000000002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2654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2655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1027</v>
      </c>
      <c r="F22" s="46"/>
      <c r="G22" s="46"/>
      <c r="H22" s="46"/>
      <c r="I22" s="46"/>
      <c r="J22" s="47"/>
    </row>
    <row r="23" ht="30">
      <c r="A23" s="37" t="s">
        <v>193</v>
      </c>
      <c r="B23" s="37">
        <v>4</v>
      </c>
      <c r="C23" s="38" t="s">
        <v>2656</v>
      </c>
      <c r="D23" s="37" t="s">
        <v>232</v>
      </c>
      <c r="E23" s="39" t="s">
        <v>2657</v>
      </c>
      <c r="F23" s="40" t="s">
        <v>213</v>
      </c>
      <c r="G23" s="41">
        <v>9.2400000000000002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45">
      <c r="A24" s="37" t="s">
        <v>198</v>
      </c>
      <c r="B24" s="45"/>
      <c r="C24" s="46"/>
      <c r="D24" s="46"/>
      <c r="E24" s="39" t="s">
        <v>2658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2659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1027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666</v>
      </c>
      <c r="D27" s="37" t="s">
        <v>232</v>
      </c>
      <c r="E27" s="39" t="s">
        <v>667</v>
      </c>
      <c r="F27" s="40" t="s">
        <v>213</v>
      </c>
      <c r="G27" s="41">
        <v>60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2660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2661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1027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1032</v>
      </c>
      <c r="D31" s="37" t="s">
        <v>232</v>
      </c>
      <c r="E31" s="39" t="s">
        <v>1033</v>
      </c>
      <c r="F31" s="40" t="s">
        <v>213</v>
      </c>
      <c r="G31" s="41">
        <v>60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75">
      <c r="A32" s="37" t="s">
        <v>198</v>
      </c>
      <c r="B32" s="45"/>
      <c r="C32" s="46"/>
      <c r="D32" s="46"/>
      <c r="E32" s="39" t="s">
        <v>2662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2663</v>
      </c>
      <c r="F33" s="46"/>
      <c r="G33" s="46"/>
      <c r="H33" s="46"/>
      <c r="I33" s="46"/>
      <c r="J33" s="47"/>
    </row>
    <row r="34">
      <c r="A34" s="37" t="s">
        <v>202</v>
      </c>
      <c r="B34" s="45"/>
      <c r="C34" s="46"/>
      <c r="D34" s="46"/>
      <c r="E34" s="39" t="s">
        <v>1027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682</v>
      </c>
      <c r="D35" s="37" t="s">
        <v>232</v>
      </c>
      <c r="E35" s="39" t="s">
        <v>683</v>
      </c>
      <c r="F35" s="40" t="s">
        <v>213</v>
      </c>
      <c r="G35" s="41">
        <v>60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2664</v>
      </c>
      <c r="F36" s="46"/>
      <c r="G36" s="46"/>
      <c r="H36" s="46"/>
      <c r="I36" s="46"/>
      <c r="J36" s="47"/>
    </row>
    <row r="37" ht="30">
      <c r="A37" s="37" t="s">
        <v>200</v>
      </c>
      <c r="B37" s="45"/>
      <c r="C37" s="46"/>
      <c r="D37" s="46"/>
      <c r="E37" s="48" t="s">
        <v>2665</v>
      </c>
      <c r="F37" s="46"/>
      <c r="G37" s="46"/>
      <c r="H37" s="46"/>
      <c r="I37" s="46"/>
      <c r="J37" s="47"/>
    </row>
    <row r="38">
      <c r="A38" s="37" t="s">
        <v>202</v>
      </c>
      <c r="B38" s="45"/>
      <c r="C38" s="46"/>
      <c r="D38" s="46"/>
      <c r="E38" s="39" t="s">
        <v>1027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685</v>
      </c>
      <c r="D39" s="37" t="s">
        <v>232</v>
      </c>
      <c r="E39" s="39" t="s">
        <v>686</v>
      </c>
      <c r="F39" s="40" t="s">
        <v>213</v>
      </c>
      <c r="G39" s="41">
        <v>60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165">
      <c r="A40" s="37" t="s">
        <v>198</v>
      </c>
      <c r="B40" s="45"/>
      <c r="C40" s="46"/>
      <c r="D40" s="46"/>
      <c r="E40" s="39" t="s">
        <v>2666</v>
      </c>
      <c r="F40" s="46"/>
      <c r="G40" s="46"/>
      <c r="H40" s="46"/>
      <c r="I40" s="46"/>
      <c r="J40" s="47"/>
    </row>
    <row r="41" ht="30">
      <c r="A41" s="37" t="s">
        <v>200</v>
      </c>
      <c r="B41" s="45"/>
      <c r="C41" s="46"/>
      <c r="D41" s="46"/>
      <c r="E41" s="48" t="s">
        <v>2661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1027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224</v>
      </c>
      <c r="D43" s="37" t="s">
        <v>232</v>
      </c>
      <c r="E43" s="39" t="s">
        <v>225</v>
      </c>
      <c r="F43" s="40" t="s">
        <v>226</v>
      </c>
      <c r="G43" s="41">
        <v>61.600000000000001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2667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2668</v>
      </c>
      <c r="F45" s="46"/>
      <c r="G45" s="46"/>
      <c r="H45" s="46"/>
      <c r="I45" s="46"/>
      <c r="J45" s="47"/>
    </row>
    <row r="46">
      <c r="A46" s="37" t="s">
        <v>202</v>
      </c>
      <c r="B46" s="45"/>
      <c r="C46" s="46"/>
      <c r="D46" s="46"/>
      <c r="E46" s="39" t="s">
        <v>1027</v>
      </c>
      <c r="F46" s="46"/>
      <c r="G46" s="46"/>
      <c r="H46" s="46"/>
      <c r="I46" s="46"/>
      <c r="J46" s="47"/>
    </row>
    <row r="47">
      <c r="A47" s="31" t="s">
        <v>190</v>
      </c>
      <c r="B47" s="32"/>
      <c r="C47" s="33" t="s">
        <v>191</v>
      </c>
      <c r="D47" s="34"/>
      <c r="E47" s="31" t="s">
        <v>1611</v>
      </c>
      <c r="F47" s="34"/>
      <c r="G47" s="34"/>
      <c r="H47" s="34"/>
      <c r="I47" s="35">
        <f>SUMIFS(I48:I55,A48:A55,"P")</f>
        <v>0</v>
      </c>
      <c r="J47" s="36"/>
    </row>
    <row r="48">
      <c r="A48" s="37" t="s">
        <v>193</v>
      </c>
      <c r="B48" s="37">
        <v>10</v>
      </c>
      <c r="C48" s="38" t="s">
        <v>2669</v>
      </c>
      <c r="D48" s="37" t="s">
        <v>232</v>
      </c>
      <c r="E48" s="39" t="s">
        <v>2670</v>
      </c>
      <c r="F48" s="40" t="s">
        <v>226</v>
      </c>
      <c r="G48" s="41">
        <v>61.600000000000001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198</v>
      </c>
      <c r="B49" s="45"/>
      <c r="C49" s="46"/>
      <c r="D49" s="46"/>
      <c r="E49" s="39" t="s">
        <v>2671</v>
      </c>
      <c r="F49" s="46"/>
      <c r="G49" s="46"/>
      <c r="H49" s="46"/>
      <c r="I49" s="46"/>
      <c r="J49" s="47"/>
    </row>
    <row r="50">
      <c r="A50" s="37" t="s">
        <v>200</v>
      </c>
      <c r="B50" s="45"/>
      <c r="C50" s="46"/>
      <c r="D50" s="46"/>
      <c r="E50" s="48" t="s">
        <v>2672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1027</v>
      </c>
      <c r="F51" s="46"/>
      <c r="G51" s="46"/>
      <c r="H51" s="46"/>
      <c r="I51" s="46"/>
      <c r="J51" s="47"/>
    </row>
    <row r="52">
      <c r="A52" s="37" t="s">
        <v>193</v>
      </c>
      <c r="B52" s="37">
        <v>11</v>
      </c>
      <c r="C52" s="38" t="s">
        <v>2673</v>
      </c>
      <c r="D52" s="37" t="s">
        <v>232</v>
      </c>
      <c r="E52" s="39" t="s">
        <v>2674</v>
      </c>
      <c r="F52" s="40" t="s">
        <v>213</v>
      </c>
      <c r="G52" s="41">
        <v>9.2400000000000002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60">
      <c r="A53" s="37" t="s">
        <v>198</v>
      </c>
      <c r="B53" s="45"/>
      <c r="C53" s="46"/>
      <c r="D53" s="46"/>
      <c r="E53" s="39" t="s">
        <v>2675</v>
      </c>
      <c r="F53" s="46"/>
      <c r="G53" s="46"/>
      <c r="H53" s="46"/>
      <c r="I53" s="46"/>
      <c r="J53" s="47"/>
    </row>
    <row r="54">
      <c r="A54" s="37" t="s">
        <v>200</v>
      </c>
      <c r="B54" s="45"/>
      <c r="C54" s="46"/>
      <c r="D54" s="46"/>
      <c r="E54" s="48" t="s">
        <v>2676</v>
      </c>
      <c r="F54" s="46"/>
      <c r="G54" s="46"/>
      <c r="H54" s="46"/>
      <c r="I54" s="46"/>
      <c r="J54" s="47"/>
    </row>
    <row r="55" ht="225">
      <c r="A55" s="37" t="s">
        <v>202</v>
      </c>
      <c r="B55" s="49"/>
      <c r="C55" s="50"/>
      <c r="D55" s="50"/>
      <c r="E55" s="39" t="s">
        <v>2677</v>
      </c>
      <c r="F55" s="50"/>
      <c r="G55" s="50"/>
      <c r="H55" s="50"/>
      <c r="I55" s="50"/>
      <c r="J55" s="51"/>
    </row>
  </sheetData>
  <sheetProtection sheet="1" objects="1" scenarios="1" spinCount="100000" saltValue="YUXiMYa63f6+A5Ha0uF2N3tzl4JEIEIgHx6KQOANrN1u1jrFIBDLLP9eRPi1GMbnogZ25Jc2KmaZkhqBFhs0aQ==" hashValue="/EqLuE6911xwgKB7YbgIKjAmiyG6AP02IfWGhlbV5E6RUQUMlnA/Bb4nh1DYuqzgoBQxZviDnf3br3i60xbaZ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2678</v>
      </c>
      <c r="I3" s="25">
        <f>SUMIFS(I9:I108,A9:A108,"SD")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2678</v>
      </c>
      <c r="D5" s="22"/>
      <c r="E5" s="23" t="s">
        <v>92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2257</v>
      </c>
      <c r="F9" s="34"/>
      <c r="G9" s="34"/>
      <c r="H9" s="34"/>
      <c r="I9" s="35">
        <f>SUMIFS(I10:I108,A10:A108,"P")</f>
        <v>0</v>
      </c>
      <c r="J9" s="36"/>
    </row>
    <row r="10">
      <c r="A10" s="37" t="s">
        <v>193</v>
      </c>
      <c r="B10" s="37">
        <v>1</v>
      </c>
      <c r="C10" s="38" t="s">
        <v>2679</v>
      </c>
      <c r="D10" s="37" t="s">
        <v>232</v>
      </c>
      <c r="E10" s="39" t="s">
        <v>2680</v>
      </c>
      <c r="F10" s="40" t="s">
        <v>197</v>
      </c>
      <c r="G10" s="41">
        <v>50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2680</v>
      </c>
      <c r="F11" s="46"/>
      <c r="G11" s="46"/>
      <c r="H11" s="46"/>
      <c r="I11" s="46"/>
      <c r="J11" s="47"/>
    </row>
    <row r="12">
      <c r="A12" s="37" t="s">
        <v>202</v>
      </c>
      <c r="B12" s="45"/>
      <c r="C12" s="46"/>
      <c r="D12" s="46"/>
      <c r="E12" s="39" t="s">
        <v>1027</v>
      </c>
      <c r="F12" s="46"/>
      <c r="G12" s="46"/>
      <c r="H12" s="46"/>
      <c r="I12" s="46"/>
      <c r="J12" s="47"/>
    </row>
    <row r="13" ht="30">
      <c r="A13" s="37" t="s">
        <v>193</v>
      </c>
      <c r="B13" s="37">
        <v>2</v>
      </c>
      <c r="C13" s="38" t="s">
        <v>2681</v>
      </c>
      <c r="D13" s="37" t="s">
        <v>232</v>
      </c>
      <c r="E13" s="39" t="s">
        <v>2682</v>
      </c>
      <c r="F13" s="40" t="s">
        <v>1381</v>
      </c>
      <c r="G13" s="41">
        <v>240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2682</v>
      </c>
      <c r="F14" s="46"/>
      <c r="G14" s="46"/>
      <c r="H14" s="46"/>
      <c r="I14" s="46"/>
      <c r="J14" s="47"/>
    </row>
    <row r="15">
      <c r="A15" s="37" t="s">
        <v>202</v>
      </c>
      <c r="B15" s="45"/>
      <c r="C15" s="46"/>
      <c r="D15" s="46"/>
      <c r="E15" s="39" t="s">
        <v>1027</v>
      </c>
      <c r="F15" s="46"/>
      <c r="G15" s="46"/>
      <c r="H15" s="46"/>
      <c r="I15" s="46"/>
      <c r="J15" s="47"/>
    </row>
    <row r="16" ht="30">
      <c r="A16" s="37" t="s">
        <v>193</v>
      </c>
      <c r="B16" s="37">
        <v>3</v>
      </c>
      <c r="C16" s="38" t="s">
        <v>2683</v>
      </c>
      <c r="D16" s="37" t="s">
        <v>232</v>
      </c>
      <c r="E16" s="39" t="s">
        <v>2684</v>
      </c>
      <c r="F16" s="40" t="s">
        <v>213</v>
      </c>
      <c r="G16" s="41">
        <v>3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30">
      <c r="A17" s="37" t="s">
        <v>198</v>
      </c>
      <c r="B17" s="45"/>
      <c r="C17" s="46"/>
      <c r="D17" s="46"/>
      <c r="E17" s="39" t="s">
        <v>2684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1027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2685</v>
      </c>
      <c r="D19" s="37" t="s">
        <v>232</v>
      </c>
      <c r="E19" s="39" t="s">
        <v>2686</v>
      </c>
      <c r="F19" s="40" t="s">
        <v>213</v>
      </c>
      <c r="G19" s="41">
        <v>50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2686</v>
      </c>
      <c r="F20" s="46"/>
      <c r="G20" s="46"/>
      <c r="H20" s="46"/>
      <c r="I20" s="46"/>
      <c r="J20" s="47"/>
    </row>
    <row r="21">
      <c r="A21" s="37" t="s">
        <v>202</v>
      </c>
      <c r="B21" s="45"/>
      <c r="C21" s="46"/>
      <c r="D21" s="46"/>
      <c r="E21" s="39" t="s">
        <v>1027</v>
      </c>
      <c r="F21" s="46"/>
      <c r="G21" s="46"/>
      <c r="H21" s="46"/>
      <c r="I21" s="46"/>
      <c r="J21" s="47"/>
    </row>
    <row r="22">
      <c r="A22" s="37" t="s">
        <v>193</v>
      </c>
      <c r="B22" s="37">
        <v>5</v>
      </c>
      <c r="C22" s="38" t="s">
        <v>2687</v>
      </c>
      <c r="D22" s="37" t="s">
        <v>232</v>
      </c>
      <c r="E22" s="39" t="s">
        <v>2688</v>
      </c>
      <c r="F22" s="40" t="s">
        <v>226</v>
      </c>
      <c r="G22" s="41">
        <v>80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2688</v>
      </c>
      <c r="F23" s="46"/>
      <c r="G23" s="46"/>
      <c r="H23" s="46"/>
      <c r="I23" s="46"/>
      <c r="J23" s="47"/>
    </row>
    <row r="24">
      <c r="A24" s="37" t="s">
        <v>202</v>
      </c>
      <c r="B24" s="45"/>
      <c r="C24" s="46"/>
      <c r="D24" s="46"/>
      <c r="E24" s="39" t="s">
        <v>1027</v>
      </c>
      <c r="F24" s="46"/>
      <c r="G24" s="46"/>
      <c r="H24" s="46"/>
      <c r="I24" s="46"/>
      <c r="J24" s="47"/>
    </row>
    <row r="25">
      <c r="A25" s="37" t="s">
        <v>193</v>
      </c>
      <c r="B25" s="37">
        <v>6</v>
      </c>
      <c r="C25" s="38" t="s">
        <v>2689</v>
      </c>
      <c r="D25" s="37" t="s">
        <v>232</v>
      </c>
      <c r="E25" s="39" t="s">
        <v>2690</v>
      </c>
      <c r="F25" s="40" t="s">
        <v>226</v>
      </c>
      <c r="G25" s="41">
        <v>80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2690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1027</v>
      </c>
      <c r="F27" s="46"/>
      <c r="G27" s="46"/>
      <c r="H27" s="46"/>
      <c r="I27" s="46"/>
      <c r="J27" s="47"/>
    </row>
    <row r="28" ht="30">
      <c r="A28" s="37" t="s">
        <v>193</v>
      </c>
      <c r="B28" s="37">
        <v>7</v>
      </c>
      <c r="C28" s="38" t="s">
        <v>2274</v>
      </c>
      <c r="D28" s="37" t="s">
        <v>232</v>
      </c>
      <c r="E28" s="39" t="s">
        <v>2691</v>
      </c>
      <c r="F28" s="40" t="s">
        <v>213</v>
      </c>
      <c r="G28" s="41">
        <v>24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2691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1027</v>
      </c>
      <c r="F30" s="46"/>
      <c r="G30" s="46"/>
      <c r="H30" s="46"/>
      <c r="I30" s="46"/>
      <c r="J30" s="47"/>
    </row>
    <row r="31" ht="30">
      <c r="A31" s="37" t="s">
        <v>193</v>
      </c>
      <c r="B31" s="37">
        <v>8</v>
      </c>
      <c r="C31" s="38" t="s">
        <v>2276</v>
      </c>
      <c r="D31" s="37" t="s">
        <v>232</v>
      </c>
      <c r="E31" s="39" t="s">
        <v>2692</v>
      </c>
      <c r="F31" s="40" t="s">
        <v>213</v>
      </c>
      <c r="G31" s="41">
        <v>34.018000000000001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2692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1027</v>
      </c>
      <c r="F33" s="46"/>
      <c r="G33" s="46"/>
      <c r="H33" s="46"/>
      <c r="I33" s="46"/>
      <c r="J33" s="47"/>
    </row>
    <row r="34">
      <c r="A34" s="37" t="s">
        <v>193</v>
      </c>
      <c r="B34" s="37">
        <v>10</v>
      </c>
      <c r="C34" s="38" t="s">
        <v>2278</v>
      </c>
      <c r="D34" s="37" t="s">
        <v>232</v>
      </c>
      <c r="E34" s="39" t="s">
        <v>2279</v>
      </c>
      <c r="F34" s="40" t="s">
        <v>213</v>
      </c>
      <c r="G34" s="41">
        <v>34.18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2279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1027</v>
      </c>
      <c r="F36" s="46"/>
      <c r="G36" s="46"/>
      <c r="H36" s="46"/>
      <c r="I36" s="46"/>
      <c r="J36" s="47"/>
    </row>
    <row r="37">
      <c r="A37" s="37" t="s">
        <v>193</v>
      </c>
      <c r="B37" s="37">
        <v>11</v>
      </c>
      <c r="C37" s="38" t="s">
        <v>2281</v>
      </c>
      <c r="D37" s="37" t="s">
        <v>232</v>
      </c>
      <c r="E37" s="39" t="s">
        <v>2282</v>
      </c>
      <c r="F37" s="40" t="s">
        <v>213</v>
      </c>
      <c r="G37" s="41">
        <v>15.82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2282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1027</v>
      </c>
      <c r="F39" s="46"/>
      <c r="G39" s="46"/>
      <c r="H39" s="46"/>
      <c r="I39" s="46"/>
      <c r="J39" s="47"/>
    </row>
    <row r="40">
      <c r="A40" s="37" t="s">
        <v>193</v>
      </c>
      <c r="B40" s="37">
        <v>12</v>
      </c>
      <c r="C40" s="38" t="s">
        <v>2283</v>
      </c>
      <c r="D40" s="37" t="s">
        <v>232</v>
      </c>
      <c r="E40" s="39" t="s">
        <v>2284</v>
      </c>
      <c r="F40" s="40" t="s">
        <v>213</v>
      </c>
      <c r="G40" s="41">
        <v>24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2284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1027</v>
      </c>
      <c r="F42" s="46"/>
      <c r="G42" s="46"/>
      <c r="H42" s="46"/>
      <c r="I42" s="46"/>
      <c r="J42" s="47"/>
    </row>
    <row r="43">
      <c r="A43" s="37" t="s">
        <v>193</v>
      </c>
      <c r="B43" s="37">
        <v>13</v>
      </c>
      <c r="C43" s="38" t="s">
        <v>2693</v>
      </c>
      <c r="D43" s="37" t="s">
        <v>232</v>
      </c>
      <c r="E43" s="39" t="s">
        <v>2694</v>
      </c>
      <c r="F43" s="40" t="s">
        <v>197</v>
      </c>
      <c r="G43" s="41">
        <v>50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2694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1027</v>
      </c>
      <c r="F45" s="46"/>
      <c r="G45" s="46"/>
      <c r="H45" s="46"/>
      <c r="I45" s="46"/>
      <c r="J45" s="47"/>
    </row>
    <row r="46">
      <c r="A46" s="37" t="s">
        <v>193</v>
      </c>
      <c r="B46" s="37">
        <v>14</v>
      </c>
      <c r="C46" s="38" t="s">
        <v>2695</v>
      </c>
      <c r="D46" s="37" t="s">
        <v>232</v>
      </c>
      <c r="E46" s="39" t="s">
        <v>2696</v>
      </c>
      <c r="F46" s="40" t="s">
        <v>197</v>
      </c>
      <c r="G46" s="41">
        <v>84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2696</v>
      </c>
      <c r="F47" s="46"/>
      <c r="G47" s="46"/>
      <c r="H47" s="46"/>
      <c r="I47" s="46"/>
      <c r="J47" s="47"/>
    </row>
    <row r="48">
      <c r="A48" s="37" t="s">
        <v>202</v>
      </c>
      <c r="B48" s="45"/>
      <c r="C48" s="46"/>
      <c r="D48" s="46"/>
      <c r="E48" s="39" t="s">
        <v>1027</v>
      </c>
      <c r="F48" s="46"/>
      <c r="G48" s="46"/>
      <c r="H48" s="46"/>
      <c r="I48" s="46"/>
      <c r="J48" s="47"/>
    </row>
    <row r="49">
      <c r="A49" s="37" t="s">
        <v>193</v>
      </c>
      <c r="B49" s="37">
        <v>15</v>
      </c>
      <c r="C49" s="38" t="s">
        <v>2353</v>
      </c>
      <c r="D49" s="37" t="s">
        <v>232</v>
      </c>
      <c r="E49" s="39" t="s">
        <v>2354</v>
      </c>
      <c r="F49" s="40" t="s">
        <v>213</v>
      </c>
      <c r="G49" s="41">
        <v>1.8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2354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1027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16</v>
      </c>
      <c r="C52" s="38" t="s">
        <v>2697</v>
      </c>
      <c r="D52" s="37" t="s">
        <v>232</v>
      </c>
      <c r="E52" s="39" t="s">
        <v>2698</v>
      </c>
      <c r="F52" s="40" t="s">
        <v>292</v>
      </c>
      <c r="G52" s="41">
        <v>2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2698</v>
      </c>
      <c r="F53" s="46"/>
      <c r="G53" s="46"/>
      <c r="H53" s="46"/>
      <c r="I53" s="46"/>
      <c r="J53" s="47"/>
    </row>
    <row r="54">
      <c r="A54" s="37" t="s">
        <v>202</v>
      </c>
      <c r="B54" s="45"/>
      <c r="C54" s="46"/>
      <c r="D54" s="46"/>
      <c r="E54" s="39" t="s">
        <v>1027</v>
      </c>
      <c r="F54" s="46"/>
      <c r="G54" s="46"/>
      <c r="H54" s="46"/>
      <c r="I54" s="46"/>
      <c r="J54" s="47"/>
    </row>
    <row r="55">
      <c r="A55" s="37" t="s">
        <v>193</v>
      </c>
      <c r="B55" s="37">
        <v>17</v>
      </c>
      <c r="C55" s="38" t="s">
        <v>2401</v>
      </c>
      <c r="D55" s="37" t="s">
        <v>232</v>
      </c>
      <c r="E55" s="39" t="s">
        <v>2402</v>
      </c>
      <c r="F55" s="40" t="s">
        <v>286</v>
      </c>
      <c r="G55" s="41">
        <v>48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2402</v>
      </c>
      <c r="F56" s="46"/>
      <c r="G56" s="46"/>
      <c r="H56" s="46"/>
      <c r="I56" s="46"/>
      <c r="J56" s="47"/>
    </row>
    <row r="57">
      <c r="A57" s="37" t="s">
        <v>202</v>
      </c>
      <c r="B57" s="45"/>
      <c r="C57" s="46"/>
      <c r="D57" s="46"/>
      <c r="E57" s="39" t="s">
        <v>1027</v>
      </c>
      <c r="F57" s="46"/>
      <c r="G57" s="46"/>
      <c r="H57" s="46"/>
      <c r="I57" s="46"/>
      <c r="J57" s="47"/>
    </row>
    <row r="58">
      <c r="A58" s="37" t="s">
        <v>193</v>
      </c>
      <c r="B58" s="37">
        <v>18</v>
      </c>
      <c r="C58" s="38" t="s">
        <v>2699</v>
      </c>
      <c r="D58" s="37" t="s">
        <v>232</v>
      </c>
      <c r="E58" s="39" t="s">
        <v>2700</v>
      </c>
      <c r="F58" s="40" t="s">
        <v>197</v>
      </c>
      <c r="G58" s="41">
        <v>8.0800000000000001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2700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1027</v>
      </c>
      <c r="F60" s="46"/>
      <c r="G60" s="46"/>
      <c r="H60" s="46"/>
      <c r="I60" s="46"/>
      <c r="J60" s="47"/>
    </row>
    <row r="61">
      <c r="A61" s="37" t="s">
        <v>193</v>
      </c>
      <c r="B61" s="37">
        <v>19</v>
      </c>
      <c r="C61" s="38" t="s">
        <v>2701</v>
      </c>
      <c r="D61" s="37" t="s">
        <v>232</v>
      </c>
      <c r="E61" s="39" t="s">
        <v>2702</v>
      </c>
      <c r="F61" s="40" t="s">
        <v>292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2702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1027</v>
      </c>
      <c r="F63" s="46"/>
      <c r="G63" s="46"/>
      <c r="H63" s="46"/>
      <c r="I63" s="46"/>
      <c r="J63" s="47"/>
    </row>
    <row r="64">
      <c r="A64" s="37" t="s">
        <v>193</v>
      </c>
      <c r="B64" s="37">
        <v>20</v>
      </c>
      <c r="C64" s="38" t="s">
        <v>2703</v>
      </c>
      <c r="D64" s="37" t="s">
        <v>232</v>
      </c>
      <c r="E64" s="39" t="s">
        <v>2704</v>
      </c>
      <c r="F64" s="40" t="s">
        <v>292</v>
      </c>
      <c r="G64" s="41">
        <v>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2704</v>
      </c>
      <c r="F65" s="46"/>
      <c r="G65" s="46"/>
      <c r="H65" s="46"/>
      <c r="I65" s="46"/>
      <c r="J65" s="47"/>
    </row>
    <row r="66">
      <c r="A66" s="37" t="s">
        <v>202</v>
      </c>
      <c r="B66" s="45"/>
      <c r="C66" s="46"/>
      <c r="D66" s="46"/>
      <c r="E66" s="39" t="s">
        <v>1027</v>
      </c>
      <c r="F66" s="46"/>
      <c r="G66" s="46"/>
      <c r="H66" s="46"/>
      <c r="I66" s="46"/>
      <c r="J66" s="47"/>
    </row>
    <row r="67" ht="30">
      <c r="A67" s="37" t="s">
        <v>193</v>
      </c>
      <c r="B67" s="37">
        <v>21</v>
      </c>
      <c r="C67" s="38" t="s">
        <v>2705</v>
      </c>
      <c r="D67" s="37" t="s">
        <v>232</v>
      </c>
      <c r="E67" s="39" t="s">
        <v>2706</v>
      </c>
      <c r="F67" s="40" t="s">
        <v>292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2706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1027</v>
      </c>
      <c r="F69" s="46"/>
      <c r="G69" s="46"/>
      <c r="H69" s="46"/>
      <c r="I69" s="46"/>
      <c r="J69" s="47"/>
    </row>
    <row r="70">
      <c r="A70" s="37" t="s">
        <v>193</v>
      </c>
      <c r="B70" s="37">
        <v>22</v>
      </c>
      <c r="C70" s="38" t="s">
        <v>2707</v>
      </c>
      <c r="D70" s="37" t="s">
        <v>232</v>
      </c>
      <c r="E70" s="39" t="s">
        <v>2708</v>
      </c>
      <c r="F70" s="40" t="s">
        <v>292</v>
      </c>
      <c r="G70" s="41">
        <v>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2708</v>
      </c>
      <c r="F71" s="46"/>
      <c r="G71" s="46"/>
      <c r="H71" s="46"/>
      <c r="I71" s="46"/>
      <c r="J71" s="47"/>
    </row>
    <row r="72">
      <c r="A72" s="37" t="s">
        <v>202</v>
      </c>
      <c r="B72" s="45"/>
      <c r="C72" s="46"/>
      <c r="D72" s="46"/>
      <c r="E72" s="39" t="s">
        <v>1027</v>
      </c>
      <c r="F72" s="46"/>
      <c r="G72" s="46"/>
      <c r="H72" s="46"/>
      <c r="I72" s="46"/>
      <c r="J72" s="47"/>
    </row>
    <row r="73" ht="30">
      <c r="A73" s="37" t="s">
        <v>193</v>
      </c>
      <c r="B73" s="37">
        <v>23</v>
      </c>
      <c r="C73" s="38" t="s">
        <v>2709</v>
      </c>
      <c r="D73" s="37" t="s">
        <v>232</v>
      </c>
      <c r="E73" s="39" t="s">
        <v>2710</v>
      </c>
      <c r="F73" s="40" t="s">
        <v>197</v>
      </c>
      <c r="G73" s="41">
        <v>8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2710</v>
      </c>
      <c r="F74" s="46"/>
      <c r="G74" s="46"/>
      <c r="H74" s="46"/>
      <c r="I74" s="46"/>
      <c r="J74" s="47"/>
    </row>
    <row r="75">
      <c r="A75" s="37" t="s">
        <v>202</v>
      </c>
      <c r="B75" s="45"/>
      <c r="C75" s="46"/>
      <c r="D75" s="46"/>
      <c r="E75" s="39" t="s">
        <v>1027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2711</v>
      </c>
      <c r="D76" s="37" t="s">
        <v>232</v>
      </c>
      <c r="E76" s="39" t="s">
        <v>2712</v>
      </c>
      <c r="F76" s="40" t="s">
        <v>2713</v>
      </c>
      <c r="G76" s="41">
        <v>4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2712</v>
      </c>
      <c r="F77" s="46"/>
      <c r="G77" s="46"/>
      <c r="H77" s="46"/>
      <c r="I77" s="46"/>
      <c r="J77" s="47"/>
    </row>
    <row r="78">
      <c r="A78" s="37" t="s">
        <v>202</v>
      </c>
      <c r="B78" s="45"/>
      <c r="C78" s="46"/>
      <c r="D78" s="46"/>
      <c r="E78" s="39" t="s">
        <v>1027</v>
      </c>
      <c r="F78" s="46"/>
      <c r="G78" s="46"/>
      <c r="H78" s="46"/>
      <c r="I78" s="46"/>
      <c r="J78" s="47"/>
    </row>
    <row r="79" ht="30">
      <c r="A79" s="37" t="s">
        <v>193</v>
      </c>
      <c r="B79" s="37">
        <v>25</v>
      </c>
      <c r="C79" s="38" t="s">
        <v>2714</v>
      </c>
      <c r="D79" s="37" t="s">
        <v>232</v>
      </c>
      <c r="E79" s="39" t="s">
        <v>2715</v>
      </c>
      <c r="F79" s="40" t="s">
        <v>197</v>
      </c>
      <c r="G79" s="41">
        <v>41.299999999999997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2715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1027</v>
      </c>
      <c r="F81" s="46"/>
      <c r="G81" s="46"/>
      <c r="H81" s="46"/>
      <c r="I81" s="46"/>
      <c r="J81" s="47"/>
    </row>
    <row r="82" ht="30">
      <c r="A82" s="37" t="s">
        <v>193</v>
      </c>
      <c r="B82" s="37">
        <v>26</v>
      </c>
      <c r="C82" s="38" t="s">
        <v>2716</v>
      </c>
      <c r="D82" s="37" t="s">
        <v>232</v>
      </c>
      <c r="E82" s="39" t="s">
        <v>2717</v>
      </c>
      <c r="F82" s="40" t="s">
        <v>292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2717</v>
      </c>
      <c r="F83" s="46"/>
      <c r="G83" s="46"/>
      <c r="H83" s="46"/>
      <c r="I83" s="46"/>
      <c r="J83" s="47"/>
    </row>
    <row r="84">
      <c r="A84" s="37" t="s">
        <v>202</v>
      </c>
      <c r="B84" s="45"/>
      <c r="C84" s="46"/>
      <c r="D84" s="46"/>
      <c r="E84" s="39" t="s">
        <v>1027</v>
      </c>
      <c r="F84" s="46"/>
      <c r="G84" s="46"/>
      <c r="H84" s="46"/>
      <c r="I84" s="46"/>
      <c r="J84" s="47"/>
    </row>
    <row r="85" ht="30">
      <c r="A85" s="37" t="s">
        <v>193</v>
      </c>
      <c r="B85" s="37">
        <v>27</v>
      </c>
      <c r="C85" s="38" t="s">
        <v>2718</v>
      </c>
      <c r="D85" s="37" t="s">
        <v>232</v>
      </c>
      <c r="E85" s="39" t="s">
        <v>2719</v>
      </c>
      <c r="F85" s="40" t="s">
        <v>292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198</v>
      </c>
      <c r="B86" s="45"/>
      <c r="C86" s="46"/>
      <c r="D86" s="46"/>
      <c r="E86" s="39" t="s">
        <v>2719</v>
      </c>
      <c r="F86" s="46"/>
      <c r="G86" s="46"/>
      <c r="H86" s="46"/>
      <c r="I86" s="46"/>
      <c r="J86" s="47"/>
    </row>
    <row r="87">
      <c r="A87" s="37" t="s">
        <v>202</v>
      </c>
      <c r="B87" s="45"/>
      <c r="C87" s="46"/>
      <c r="D87" s="46"/>
      <c r="E87" s="39" t="s">
        <v>1027</v>
      </c>
      <c r="F87" s="46"/>
      <c r="G87" s="46"/>
      <c r="H87" s="46"/>
      <c r="I87" s="46"/>
      <c r="J87" s="47"/>
    </row>
    <row r="88" ht="30">
      <c r="A88" s="37" t="s">
        <v>193</v>
      </c>
      <c r="B88" s="37">
        <v>28</v>
      </c>
      <c r="C88" s="38" t="s">
        <v>2720</v>
      </c>
      <c r="D88" s="37" t="s">
        <v>232</v>
      </c>
      <c r="E88" s="39" t="s">
        <v>2721</v>
      </c>
      <c r="F88" s="40" t="s">
        <v>292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30">
      <c r="A89" s="37" t="s">
        <v>198</v>
      </c>
      <c r="B89" s="45"/>
      <c r="C89" s="46"/>
      <c r="D89" s="46"/>
      <c r="E89" s="39" t="s">
        <v>2721</v>
      </c>
      <c r="F89" s="46"/>
      <c r="G89" s="46"/>
      <c r="H89" s="46"/>
      <c r="I89" s="46"/>
      <c r="J89" s="47"/>
    </row>
    <row r="90">
      <c r="A90" s="37" t="s">
        <v>202</v>
      </c>
      <c r="B90" s="45"/>
      <c r="C90" s="46"/>
      <c r="D90" s="46"/>
      <c r="E90" s="39" t="s">
        <v>1027</v>
      </c>
      <c r="F90" s="46"/>
      <c r="G90" s="46"/>
      <c r="H90" s="46"/>
      <c r="I90" s="46"/>
      <c r="J90" s="47"/>
    </row>
    <row r="91">
      <c r="A91" s="37" t="s">
        <v>193</v>
      </c>
      <c r="B91" s="37">
        <v>29</v>
      </c>
      <c r="C91" s="38" t="s">
        <v>2722</v>
      </c>
      <c r="D91" s="37" t="s">
        <v>232</v>
      </c>
      <c r="E91" s="39" t="s">
        <v>2723</v>
      </c>
      <c r="F91" s="40" t="s">
        <v>292</v>
      </c>
      <c r="G91" s="41">
        <v>2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2723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1027</v>
      </c>
      <c r="F93" s="46"/>
      <c r="G93" s="46"/>
      <c r="H93" s="46"/>
      <c r="I93" s="46"/>
      <c r="J93" s="47"/>
    </row>
    <row r="94" ht="30">
      <c r="A94" s="37" t="s">
        <v>193</v>
      </c>
      <c r="B94" s="37">
        <v>30</v>
      </c>
      <c r="C94" s="38" t="s">
        <v>2481</v>
      </c>
      <c r="D94" s="37" t="s">
        <v>232</v>
      </c>
      <c r="E94" s="39" t="s">
        <v>2724</v>
      </c>
      <c r="F94" s="40" t="s">
        <v>292</v>
      </c>
      <c r="G94" s="41">
        <v>2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2724</v>
      </c>
      <c r="F95" s="46"/>
      <c r="G95" s="46"/>
      <c r="H95" s="46"/>
      <c r="I95" s="46"/>
      <c r="J95" s="47"/>
    </row>
    <row r="96">
      <c r="A96" s="37" t="s">
        <v>202</v>
      </c>
      <c r="B96" s="45"/>
      <c r="C96" s="46"/>
      <c r="D96" s="46"/>
      <c r="E96" s="39" t="s">
        <v>1027</v>
      </c>
      <c r="F96" s="46"/>
      <c r="G96" s="46"/>
      <c r="H96" s="46"/>
      <c r="I96" s="46"/>
      <c r="J96" s="47"/>
    </row>
    <row r="97" ht="30">
      <c r="A97" s="37" t="s">
        <v>193</v>
      </c>
      <c r="B97" s="37">
        <v>31</v>
      </c>
      <c r="C97" s="38" t="s">
        <v>2725</v>
      </c>
      <c r="D97" s="37" t="s">
        <v>232</v>
      </c>
      <c r="E97" s="39" t="s">
        <v>2726</v>
      </c>
      <c r="F97" s="40" t="s">
        <v>286</v>
      </c>
      <c r="G97" s="41">
        <v>6.9000000000000004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198</v>
      </c>
      <c r="B98" s="45"/>
      <c r="C98" s="46"/>
      <c r="D98" s="46"/>
      <c r="E98" s="39" t="s">
        <v>2726</v>
      </c>
      <c r="F98" s="46"/>
      <c r="G98" s="46"/>
      <c r="H98" s="46"/>
      <c r="I98" s="46"/>
      <c r="J98" s="47"/>
    </row>
    <row r="99">
      <c r="A99" s="37" t="s">
        <v>202</v>
      </c>
      <c r="B99" s="45"/>
      <c r="C99" s="46"/>
      <c r="D99" s="46"/>
      <c r="E99" s="39" t="s">
        <v>1027</v>
      </c>
      <c r="F99" s="46"/>
      <c r="G99" s="46"/>
      <c r="H99" s="46"/>
      <c r="I99" s="46"/>
      <c r="J99" s="47"/>
    </row>
    <row r="100" ht="30">
      <c r="A100" s="37" t="s">
        <v>193</v>
      </c>
      <c r="B100" s="37">
        <v>33</v>
      </c>
      <c r="C100" s="38" t="s">
        <v>2727</v>
      </c>
      <c r="D100" s="37" t="s">
        <v>232</v>
      </c>
      <c r="E100" s="39" t="s">
        <v>2728</v>
      </c>
      <c r="F100" s="40" t="s">
        <v>286</v>
      </c>
      <c r="G100" s="41">
        <v>43.609000000000002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 ht="30">
      <c r="A101" s="37" t="s">
        <v>198</v>
      </c>
      <c r="B101" s="45"/>
      <c r="C101" s="46"/>
      <c r="D101" s="46"/>
      <c r="E101" s="39" t="s">
        <v>2728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1027</v>
      </c>
      <c r="F102" s="46"/>
      <c r="G102" s="46"/>
      <c r="H102" s="46"/>
      <c r="I102" s="46"/>
      <c r="J102" s="47"/>
    </row>
    <row r="103" ht="45">
      <c r="A103" s="37" t="s">
        <v>193</v>
      </c>
      <c r="B103" s="37">
        <v>9</v>
      </c>
      <c r="C103" s="38" t="s">
        <v>580</v>
      </c>
      <c r="D103" s="37" t="s">
        <v>581</v>
      </c>
      <c r="E103" s="39" t="s">
        <v>582</v>
      </c>
      <c r="F103" s="40" t="s">
        <v>286</v>
      </c>
      <c r="G103" s="41">
        <v>68.359999999999999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578</v>
      </c>
      <c r="F104" s="46"/>
      <c r="G104" s="46"/>
      <c r="H104" s="46"/>
      <c r="I104" s="46"/>
      <c r="J104" s="47"/>
    </row>
    <row r="105" ht="210">
      <c r="A105" s="37" t="s">
        <v>202</v>
      </c>
      <c r="B105" s="45"/>
      <c r="C105" s="46"/>
      <c r="D105" s="46"/>
      <c r="E105" s="39" t="s">
        <v>579</v>
      </c>
      <c r="F105" s="46"/>
      <c r="G105" s="46"/>
      <c r="H105" s="46"/>
      <c r="I105" s="46"/>
      <c r="J105" s="47"/>
    </row>
    <row r="106" ht="45">
      <c r="A106" s="37" t="s">
        <v>193</v>
      </c>
      <c r="B106" s="37">
        <v>32</v>
      </c>
      <c r="C106" s="38" t="s">
        <v>874</v>
      </c>
      <c r="D106" s="37" t="s">
        <v>875</v>
      </c>
      <c r="E106" s="39" t="s">
        <v>876</v>
      </c>
      <c r="F106" s="40" t="s">
        <v>286</v>
      </c>
      <c r="G106" s="41">
        <v>6.9000000000000004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 ht="30">
      <c r="A107" s="37" t="s">
        <v>198</v>
      </c>
      <c r="B107" s="45"/>
      <c r="C107" s="46"/>
      <c r="D107" s="46"/>
      <c r="E107" s="39" t="s">
        <v>578</v>
      </c>
      <c r="F107" s="46"/>
      <c r="G107" s="46"/>
      <c r="H107" s="46"/>
      <c r="I107" s="46"/>
      <c r="J107" s="47"/>
    </row>
    <row r="108" ht="210">
      <c r="A108" s="37" t="s">
        <v>202</v>
      </c>
      <c r="B108" s="49"/>
      <c r="C108" s="50"/>
      <c r="D108" s="50"/>
      <c r="E108" s="39" t="s">
        <v>579</v>
      </c>
      <c r="F108" s="50"/>
      <c r="G108" s="50"/>
      <c r="H108" s="50"/>
      <c r="I108" s="50"/>
      <c r="J108" s="51"/>
    </row>
  </sheetData>
  <sheetProtection sheet="1" objects="1" scenarios="1" spinCount="100000" saltValue="9Ds+d9lhRCr31jF/Lw0W6w8FItb+Hvmwk2a5eEyQENHCw5EJoM3D8gW/MRhbBd4lu0F8m9WV8EG1o+B6jhzeVg==" hashValue="kcnAp2Dju6UCdE0tczZ9tmbF12gprrv7+V65vJQB8vrYJ6pmonf4e0RjNV1ec2RixTIz7Q/LMhxG+iaoTcXZt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2729</v>
      </c>
      <c r="I3" s="25">
        <f>SUMIFS(I9:I34,A9:A34,"SD")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2729</v>
      </c>
      <c r="D5" s="22"/>
      <c r="E5" s="23" t="s">
        <v>94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2530</v>
      </c>
      <c r="D10" s="37" t="s">
        <v>232</v>
      </c>
      <c r="E10" s="39" t="s">
        <v>2531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2730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2528</v>
      </c>
      <c r="F12" s="46"/>
      <c r="G12" s="46"/>
      <c r="H12" s="46"/>
      <c r="I12" s="46"/>
      <c r="J12" s="47"/>
    </row>
    <row r="13" ht="60">
      <c r="A13" s="37" t="s">
        <v>202</v>
      </c>
      <c r="B13" s="45"/>
      <c r="C13" s="46"/>
      <c r="D13" s="46"/>
      <c r="E13" s="39" t="s">
        <v>2533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2534</v>
      </c>
      <c r="D14" s="37" t="s">
        <v>232</v>
      </c>
      <c r="E14" s="39" t="s">
        <v>2535</v>
      </c>
      <c r="F14" s="40" t="s">
        <v>234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2536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2528</v>
      </c>
      <c r="F16" s="46"/>
      <c r="G16" s="46"/>
      <c r="H16" s="46"/>
      <c r="I16" s="46"/>
      <c r="J16" s="47"/>
    </row>
    <row r="17" ht="60">
      <c r="A17" s="37" t="s">
        <v>202</v>
      </c>
      <c r="B17" s="45"/>
      <c r="C17" s="46"/>
      <c r="D17" s="46"/>
      <c r="E17" s="39" t="s">
        <v>2533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894</v>
      </c>
      <c r="D18" s="34"/>
      <c r="E18" s="31" t="s">
        <v>895</v>
      </c>
      <c r="F18" s="34"/>
      <c r="G18" s="34"/>
      <c r="H18" s="34"/>
      <c r="I18" s="35">
        <f>SUMIFS(I19:I34,A19:A34,"P")</f>
        <v>0</v>
      </c>
      <c r="J18" s="36"/>
    </row>
    <row r="19">
      <c r="A19" s="37" t="s">
        <v>193</v>
      </c>
      <c r="B19" s="37">
        <v>3</v>
      </c>
      <c r="C19" s="38" t="s">
        <v>666</v>
      </c>
      <c r="D19" s="37" t="s">
        <v>232</v>
      </c>
      <c r="E19" s="39" t="s">
        <v>667</v>
      </c>
      <c r="F19" s="40" t="s">
        <v>213</v>
      </c>
      <c r="G19" s="41">
        <v>50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2660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2731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1027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1032</v>
      </c>
      <c r="D23" s="37" t="s">
        <v>232</v>
      </c>
      <c r="E23" s="39" t="s">
        <v>1033</v>
      </c>
      <c r="F23" s="40" t="s">
        <v>213</v>
      </c>
      <c r="G23" s="41">
        <v>50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75">
      <c r="A24" s="37" t="s">
        <v>198</v>
      </c>
      <c r="B24" s="45"/>
      <c r="C24" s="46"/>
      <c r="D24" s="46"/>
      <c r="E24" s="39" t="s">
        <v>2732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2733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1027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682</v>
      </c>
      <c r="D27" s="37" t="s">
        <v>232</v>
      </c>
      <c r="E27" s="39" t="s">
        <v>683</v>
      </c>
      <c r="F27" s="40" t="s">
        <v>213</v>
      </c>
      <c r="G27" s="41">
        <v>50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2664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2734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1027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685</v>
      </c>
      <c r="D31" s="37" t="s">
        <v>232</v>
      </c>
      <c r="E31" s="39" t="s">
        <v>686</v>
      </c>
      <c r="F31" s="40" t="s">
        <v>213</v>
      </c>
      <c r="G31" s="41">
        <v>50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165">
      <c r="A32" s="37" t="s">
        <v>198</v>
      </c>
      <c r="B32" s="45"/>
      <c r="C32" s="46"/>
      <c r="D32" s="46"/>
      <c r="E32" s="39" t="s">
        <v>2666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48" t="s">
        <v>2731</v>
      </c>
      <c r="F33" s="46"/>
      <c r="G33" s="46"/>
      <c r="H33" s="46"/>
      <c r="I33" s="46"/>
      <c r="J33" s="47"/>
    </row>
    <row r="34">
      <c r="A34" s="37" t="s">
        <v>202</v>
      </c>
      <c r="B34" s="49"/>
      <c r="C34" s="50"/>
      <c r="D34" s="50"/>
      <c r="E34" s="39" t="s">
        <v>1027</v>
      </c>
      <c r="F34" s="50"/>
      <c r="G34" s="50"/>
      <c r="H34" s="50"/>
      <c r="I34" s="50"/>
      <c r="J34" s="51"/>
    </row>
  </sheetData>
  <sheetProtection sheet="1" objects="1" scenarios="1" spinCount="100000" saltValue="ushe+4gJI+Jb1DabX3HdOtcZ1Jz9s4QvAR6sHlhuL9u09Sg0xl2+UGx+kQZ87v9lvQrDZUenzrWZOvOCdNXlQA==" hashValue="dYRa5Fe2RkCS25gI57zF17wjhQ7L2BAgdMk9+kuDDydmHuye8A4R1fU92zxOjPf8gpbD8mHZLKmJUWrdvJ8gG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2735</v>
      </c>
      <c r="I3" s="25">
        <f>SUMIFS(I9:I39,A9:A39,"SD")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83</v>
      </c>
      <c r="D4" s="22"/>
      <c r="E4" s="23" t="s">
        <v>84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2735</v>
      </c>
      <c r="D5" s="22"/>
      <c r="E5" s="23" t="s">
        <v>96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SUMIFS(I10:I17,A10:A17,"P")</f>
        <v>0</v>
      </c>
      <c r="J9" s="36"/>
    </row>
    <row r="10">
      <c r="A10" s="37" t="s">
        <v>193</v>
      </c>
      <c r="B10" s="37">
        <v>1</v>
      </c>
      <c r="C10" s="38" t="s">
        <v>2530</v>
      </c>
      <c r="D10" s="37" t="s">
        <v>232</v>
      </c>
      <c r="E10" s="39" t="s">
        <v>2531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2736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2528</v>
      </c>
      <c r="F12" s="46"/>
      <c r="G12" s="46"/>
      <c r="H12" s="46"/>
      <c r="I12" s="46"/>
      <c r="J12" s="47"/>
    </row>
    <row r="13" ht="60">
      <c r="A13" s="37" t="s">
        <v>202</v>
      </c>
      <c r="B13" s="45"/>
      <c r="C13" s="46"/>
      <c r="D13" s="46"/>
      <c r="E13" s="39" t="s">
        <v>2533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2534</v>
      </c>
      <c r="D14" s="37" t="s">
        <v>232</v>
      </c>
      <c r="E14" s="39" t="s">
        <v>2535</v>
      </c>
      <c r="F14" s="40" t="s">
        <v>234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2536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2528</v>
      </c>
      <c r="F16" s="46"/>
      <c r="G16" s="46"/>
      <c r="H16" s="46"/>
      <c r="I16" s="46"/>
      <c r="J16" s="47"/>
    </row>
    <row r="17" ht="60">
      <c r="A17" s="37" t="s">
        <v>202</v>
      </c>
      <c r="B17" s="45"/>
      <c r="C17" s="46"/>
      <c r="D17" s="46"/>
      <c r="E17" s="39" t="s">
        <v>2533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894</v>
      </c>
      <c r="D18" s="34"/>
      <c r="E18" s="31" t="s">
        <v>895</v>
      </c>
      <c r="F18" s="34"/>
      <c r="G18" s="34"/>
      <c r="H18" s="34"/>
      <c r="I18" s="35">
        <f>SUMIFS(I19:I34,A19:A34,"P")</f>
        <v>0</v>
      </c>
      <c r="J18" s="36"/>
    </row>
    <row r="19">
      <c r="A19" s="37" t="s">
        <v>193</v>
      </c>
      <c r="B19" s="37">
        <v>3</v>
      </c>
      <c r="C19" s="38" t="s">
        <v>666</v>
      </c>
      <c r="D19" s="37" t="s">
        <v>232</v>
      </c>
      <c r="E19" s="39" t="s">
        <v>667</v>
      </c>
      <c r="F19" s="40" t="s">
        <v>213</v>
      </c>
      <c r="G19" s="41">
        <v>60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2660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2661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1027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1032</v>
      </c>
      <c r="D23" s="37" t="s">
        <v>232</v>
      </c>
      <c r="E23" s="39" t="s">
        <v>1033</v>
      </c>
      <c r="F23" s="40" t="s">
        <v>213</v>
      </c>
      <c r="G23" s="41">
        <v>60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90">
      <c r="A24" s="37" t="s">
        <v>198</v>
      </c>
      <c r="B24" s="45"/>
      <c r="C24" s="46"/>
      <c r="D24" s="46"/>
      <c r="E24" s="39" t="s">
        <v>2737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2663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1027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682</v>
      </c>
      <c r="D27" s="37" t="s">
        <v>232</v>
      </c>
      <c r="E27" s="39" t="s">
        <v>683</v>
      </c>
      <c r="F27" s="40" t="s">
        <v>213</v>
      </c>
      <c r="G27" s="41">
        <v>60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2664</v>
      </c>
      <c r="F28" s="46"/>
      <c r="G28" s="46"/>
      <c r="H28" s="46"/>
      <c r="I28" s="46"/>
      <c r="J28" s="47"/>
    </row>
    <row r="29" ht="30">
      <c r="A29" s="37" t="s">
        <v>200</v>
      </c>
      <c r="B29" s="45"/>
      <c r="C29" s="46"/>
      <c r="D29" s="46"/>
      <c r="E29" s="48" t="s">
        <v>2738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1027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685</v>
      </c>
      <c r="D31" s="37" t="s">
        <v>232</v>
      </c>
      <c r="E31" s="39" t="s">
        <v>686</v>
      </c>
      <c r="F31" s="40" t="s">
        <v>213</v>
      </c>
      <c r="G31" s="41">
        <v>60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165">
      <c r="A32" s="37" t="s">
        <v>198</v>
      </c>
      <c r="B32" s="45"/>
      <c r="C32" s="46"/>
      <c r="D32" s="46"/>
      <c r="E32" s="39" t="s">
        <v>2666</v>
      </c>
      <c r="F32" s="46"/>
      <c r="G32" s="46"/>
      <c r="H32" s="46"/>
      <c r="I32" s="46"/>
      <c r="J32" s="47"/>
    </row>
    <row r="33" ht="30">
      <c r="A33" s="37" t="s">
        <v>200</v>
      </c>
      <c r="B33" s="45"/>
      <c r="C33" s="46"/>
      <c r="D33" s="46"/>
      <c r="E33" s="48" t="s">
        <v>2661</v>
      </c>
      <c r="F33" s="46"/>
      <c r="G33" s="46"/>
      <c r="H33" s="46"/>
      <c r="I33" s="46"/>
      <c r="J33" s="47"/>
    </row>
    <row r="34">
      <c r="A34" s="37" t="s">
        <v>202</v>
      </c>
      <c r="B34" s="45"/>
      <c r="C34" s="46"/>
      <c r="D34" s="46"/>
      <c r="E34" s="39" t="s">
        <v>1027</v>
      </c>
      <c r="F34" s="46"/>
      <c r="G34" s="46"/>
      <c r="H34" s="46"/>
      <c r="I34" s="46"/>
      <c r="J34" s="47"/>
    </row>
    <row r="35">
      <c r="A35" s="31" t="s">
        <v>190</v>
      </c>
      <c r="B35" s="32"/>
      <c r="C35" s="33" t="s">
        <v>1267</v>
      </c>
      <c r="D35" s="34"/>
      <c r="E35" s="31" t="s">
        <v>1268</v>
      </c>
      <c r="F35" s="34"/>
      <c r="G35" s="34"/>
      <c r="H35" s="34"/>
      <c r="I35" s="35">
        <f>SUMIFS(I36:I39,A36:A39,"P")</f>
        <v>0</v>
      </c>
      <c r="J35" s="36"/>
    </row>
    <row r="36">
      <c r="A36" s="37" t="s">
        <v>193</v>
      </c>
      <c r="B36" s="37">
        <v>7</v>
      </c>
      <c r="C36" s="38" t="s">
        <v>2739</v>
      </c>
      <c r="D36" s="37" t="s">
        <v>232</v>
      </c>
      <c r="E36" s="39" t="s">
        <v>2740</v>
      </c>
      <c r="F36" s="40" t="s">
        <v>292</v>
      </c>
      <c r="G36" s="41">
        <v>4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2741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2742</v>
      </c>
      <c r="F38" s="46"/>
      <c r="G38" s="46"/>
      <c r="H38" s="46"/>
      <c r="I38" s="46"/>
      <c r="J38" s="47"/>
    </row>
    <row r="39">
      <c r="A39" s="37" t="s">
        <v>202</v>
      </c>
      <c r="B39" s="49"/>
      <c r="C39" s="50"/>
      <c r="D39" s="50"/>
      <c r="E39" s="39" t="s">
        <v>1027</v>
      </c>
      <c r="F39" s="50"/>
      <c r="G39" s="50"/>
      <c r="H39" s="50"/>
      <c r="I39" s="50"/>
      <c r="J39" s="51"/>
    </row>
  </sheetData>
  <sheetProtection sheet="1" objects="1" scenarios="1" spinCount="100000" saltValue="Rz08K+dznRXAtpkV0MF+/1dp35ta5cH0B2NpYJE5nI9czDzV30HDhrPeiH/aAxnNOO46LJW2RQ1VGf31YP5J1A==" hashValue="sAo+tXfTgr8rZwvW3U3LaGYlkvWpY5I8yIxcKiZwnaTAEJUxzyPYeRj6+eXSlO967zOE7NvJ72Ml/ODb0N60z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2743</v>
      </c>
      <c r="I3" s="25">
        <f>SUMIFS(I9:I172,A9:A172,"SD")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2743</v>
      </c>
      <c r="D5" s="22"/>
      <c r="E5" s="23" t="s">
        <v>100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SUMIFS(I10:I28,A10:A28,"P")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2402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2744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579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1373</v>
      </c>
      <c r="D14" s="37" t="s">
        <v>1374</v>
      </c>
      <c r="E14" s="39" t="s">
        <v>2745</v>
      </c>
      <c r="F14" s="40" t="s">
        <v>286</v>
      </c>
      <c r="G14" s="41">
        <v>1.8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2746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579</v>
      </c>
      <c r="F17" s="46"/>
      <c r="G17" s="46"/>
      <c r="H17" s="46"/>
      <c r="I17" s="46"/>
      <c r="J17" s="47"/>
    </row>
    <row r="18" ht="45">
      <c r="A18" s="37" t="s">
        <v>193</v>
      </c>
      <c r="B18" s="37">
        <v>3</v>
      </c>
      <c r="C18" s="38" t="s">
        <v>586</v>
      </c>
      <c r="D18" s="37" t="s">
        <v>587</v>
      </c>
      <c r="E18" s="39" t="s">
        <v>588</v>
      </c>
      <c r="F18" s="40" t="s">
        <v>286</v>
      </c>
      <c r="G18" s="41">
        <v>8.125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578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2747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579</v>
      </c>
      <c r="F21" s="46"/>
      <c r="G21" s="46"/>
      <c r="H21" s="46"/>
      <c r="I21" s="46"/>
      <c r="J21" s="47"/>
    </row>
    <row r="22" ht="45">
      <c r="A22" s="37" t="s">
        <v>193</v>
      </c>
      <c r="B22" s="37">
        <v>4</v>
      </c>
      <c r="C22" s="38" t="s">
        <v>874</v>
      </c>
      <c r="D22" s="37" t="s">
        <v>875</v>
      </c>
      <c r="E22" s="39" t="s">
        <v>876</v>
      </c>
      <c r="F22" s="40" t="s">
        <v>286</v>
      </c>
      <c r="G22" s="41">
        <v>90.353999999999999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578</v>
      </c>
      <c r="F23" s="46"/>
      <c r="G23" s="46"/>
      <c r="H23" s="46"/>
      <c r="I23" s="46"/>
      <c r="J23" s="47"/>
    </row>
    <row r="24" ht="210">
      <c r="A24" s="37" t="s">
        <v>202</v>
      </c>
      <c r="B24" s="45"/>
      <c r="C24" s="46"/>
      <c r="D24" s="46"/>
      <c r="E24" s="39" t="s">
        <v>579</v>
      </c>
      <c r="F24" s="46"/>
      <c r="G24" s="46"/>
      <c r="H24" s="46"/>
      <c r="I24" s="46"/>
      <c r="J24" s="47"/>
    </row>
    <row r="25" ht="30">
      <c r="A25" s="37" t="s">
        <v>193</v>
      </c>
      <c r="B25" s="37">
        <v>5</v>
      </c>
      <c r="C25" s="38" t="s">
        <v>1081</v>
      </c>
      <c r="D25" s="37" t="s">
        <v>1082</v>
      </c>
      <c r="E25" s="39" t="s">
        <v>1083</v>
      </c>
      <c r="F25" s="40" t="s">
        <v>286</v>
      </c>
      <c r="G25" s="41">
        <v>44.840000000000003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578</v>
      </c>
      <c r="F26" s="46"/>
      <c r="G26" s="46"/>
      <c r="H26" s="46"/>
      <c r="I26" s="46"/>
      <c r="J26" s="47"/>
    </row>
    <row r="27" ht="30">
      <c r="A27" s="37" t="s">
        <v>200</v>
      </c>
      <c r="B27" s="45"/>
      <c r="C27" s="46"/>
      <c r="D27" s="46"/>
      <c r="E27" s="48" t="s">
        <v>2748</v>
      </c>
      <c r="F27" s="46"/>
      <c r="G27" s="46"/>
      <c r="H27" s="46"/>
      <c r="I27" s="46"/>
      <c r="J27" s="47"/>
    </row>
    <row r="28" ht="210">
      <c r="A28" s="37" t="s">
        <v>202</v>
      </c>
      <c r="B28" s="45"/>
      <c r="C28" s="46"/>
      <c r="D28" s="46"/>
      <c r="E28" s="39" t="s">
        <v>579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894</v>
      </c>
      <c r="D29" s="34"/>
      <c r="E29" s="31" t="s">
        <v>895</v>
      </c>
      <c r="F29" s="34"/>
      <c r="G29" s="34"/>
      <c r="H29" s="34"/>
      <c r="I29" s="35">
        <f>SUMIFS(I30:I80,A30:A80,"P")</f>
        <v>0</v>
      </c>
      <c r="J29" s="36"/>
    </row>
    <row r="30" ht="30">
      <c r="A30" s="37" t="s">
        <v>193</v>
      </c>
      <c r="B30" s="37">
        <v>6</v>
      </c>
      <c r="C30" s="38" t="s">
        <v>211</v>
      </c>
      <c r="D30" s="37" t="s">
        <v>232</v>
      </c>
      <c r="E30" s="39" t="s">
        <v>212</v>
      </c>
      <c r="F30" s="40" t="s">
        <v>213</v>
      </c>
      <c r="G30" s="41">
        <v>3.25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212</v>
      </c>
      <c r="F31" s="46"/>
      <c r="G31" s="46"/>
      <c r="H31" s="46"/>
      <c r="I31" s="46"/>
      <c r="J31" s="47"/>
    </row>
    <row r="32" ht="30">
      <c r="A32" s="37" t="s">
        <v>200</v>
      </c>
      <c r="B32" s="45"/>
      <c r="C32" s="46"/>
      <c r="D32" s="46"/>
      <c r="E32" s="48" t="s">
        <v>2749</v>
      </c>
      <c r="F32" s="46"/>
      <c r="G32" s="46"/>
      <c r="H32" s="46"/>
      <c r="I32" s="46"/>
      <c r="J32" s="47"/>
    </row>
    <row r="33" ht="135">
      <c r="A33" s="37" t="s">
        <v>202</v>
      </c>
      <c r="B33" s="45"/>
      <c r="C33" s="46"/>
      <c r="D33" s="46"/>
      <c r="E33" s="39" t="s">
        <v>2750</v>
      </c>
      <c r="F33" s="46"/>
      <c r="G33" s="46"/>
      <c r="H33" s="46"/>
      <c r="I33" s="46"/>
      <c r="J33" s="47"/>
    </row>
    <row r="34" ht="30">
      <c r="A34" s="37" t="s">
        <v>193</v>
      </c>
      <c r="B34" s="37">
        <v>7</v>
      </c>
      <c r="C34" s="38" t="s">
        <v>2751</v>
      </c>
      <c r="D34" s="37" t="s">
        <v>232</v>
      </c>
      <c r="E34" s="39" t="s">
        <v>2752</v>
      </c>
      <c r="F34" s="40" t="s">
        <v>213</v>
      </c>
      <c r="G34" s="41">
        <v>29.52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2752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2753</v>
      </c>
      <c r="F36" s="46"/>
      <c r="G36" s="46"/>
      <c r="H36" s="46"/>
      <c r="I36" s="46"/>
      <c r="J36" s="47"/>
    </row>
    <row r="37" ht="135">
      <c r="A37" s="37" t="s">
        <v>202</v>
      </c>
      <c r="B37" s="45"/>
      <c r="C37" s="46"/>
      <c r="D37" s="46"/>
      <c r="E37" s="39" t="s">
        <v>2750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2754</v>
      </c>
      <c r="D38" s="37" t="s">
        <v>232</v>
      </c>
      <c r="E38" s="39" t="s">
        <v>2755</v>
      </c>
      <c r="F38" s="40" t="s">
        <v>213</v>
      </c>
      <c r="G38" s="41">
        <v>3.1800000000000002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2755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2756</v>
      </c>
      <c r="F40" s="46"/>
      <c r="G40" s="46"/>
      <c r="H40" s="46"/>
      <c r="I40" s="46"/>
      <c r="J40" s="47"/>
    </row>
    <row r="41" ht="135">
      <c r="A41" s="37" t="s">
        <v>202</v>
      </c>
      <c r="B41" s="45"/>
      <c r="C41" s="46"/>
      <c r="D41" s="46"/>
      <c r="E41" s="39" t="s">
        <v>2750</v>
      </c>
      <c r="F41" s="46"/>
      <c r="G41" s="46"/>
      <c r="H41" s="46"/>
      <c r="I41" s="46"/>
      <c r="J41" s="47"/>
    </row>
    <row r="42" ht="30">
      <c r="A42" s="37" t="s">
        <v>193</v>
      </c>
      <c r="B42" s="37">
        <v>9</v>
      </c>
      <c r="C42" s="38" t="s">
        <v>2757</v>
      </c>
      <c r="D42" s="37" t="s">
        <v>232</v>
      </c>
      <c r="E42" s="39" t="s">
        <v>2758</v>
      </c>
      <c r="F42" s="40" t="s">
        <v>213</v>
      </c>
      <c r="G42" s="41">
        <v>23.600000000000001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2758</v>
      </c>
      <c r="F43" s="46"/>
      <c r="G43" s="46"/>
      <c r="H43" s="46"/>
      <c r="I43" s="46"/>
      <c r="J43" s="47"/>
    </row>
    <row r="44" ht="135">
      <c r="A44" s="37" t="s">
        <v>202</v>
      </c>
      <c r="B44" s="45"/>
      <c r="C44" s="46"/>
      <c r="D44" s="46"/>
      <c r="E44" s="39" t="s">
        <v>2750</v>
      </c>
      <c r="F44" s="46"/>
      <c r="G44" s="46"/>
      <c r="H44" s="46"/>
      <c r="I44" s="46"/>
      <c r="J44" s="47"/>
    </row>
    <row r="45">
      <c r="A45" s="37" t="s">
        <v>193</v>
      </c>
      <c r="B45" s="37">
        <v>10</v>
      </c>
      <c r="C45" s="38" t="s">
        <v>2759</v>
      </c>
      <c r="D45" s="37" t="s">
        <v>232</v>
      </c>
      <c r="E45" s="39" t="s">
        <v>2760</v>
      </c>
      <c r="F45" s="40" t="s">
        <v>197</v>
      </c>
      <c r="G45" s="41">
        <v>66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2760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2761</v>
      </c>
      <c r="F47" s="46"/>
      <c r="G47" s="46"/>
      <c r="H47" s="46"/>
      <c r="I47" s="46"/>
      <c r="J47" s="47"/>
    </row>
    <row r="48" ht="135">
      <c r="A48" s="37" t="s">
        <v>202</v>
      </c>
      <c r="B48" s="45"/>
      <c r="C48" s="46"/>
      <c r="D48" s="46"/>
      <c r="E48" s="39" t="s">
        <v>2750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11</v>
      </c>
      <c r="C49" s="38" t="s">
        <v>2762</v>
      </c>
      <c r="D49" s="37" t="s">
        <v>232</v>
      </c>
      <c r="E49" s="39" t="s">
        <v>2763</v>
      </c>
      <c r="F49" s="40" t="s">
        <v>197</v>
      </c>
      <c r="G49" s="41">
        <v>66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2763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2761</v>
      </c>
      <c r="F51" s="46"/>
      <c r="G51" s="46"/>
      <c r="H51" s="46"/>
      <c r="I51" s="46"/>
      <c r="J51" s="47"/>
    </row>
    <row r="52" ht="135">
      <c r="A52" s="37" t="s">
        <v>202</v>
      </c>
      <c r="B52" s="45"/>
      <c r="C52" s="46"/>
      <c r="D52" s="46"/>
      <c r="E52" s="39" t="s">
        <v>2750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218</v>
      </c>
      <c r="D53" s="37" t="s">
        <v>232</v>
      </c>
      <c r="E53" s="39" t="s">
        <v>219</v>
      </c>
      <c r="F53" s="40" t="s">
        <v>213</v>
      </c>
      <c r="G53" s="41">
        <v>1201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219</v>
      </c>
      <c r="F54" s="46"/>
      <c r="G54" s="46"/>
      <c r="H54" s="46"/>
      <c r="I54" s="46"/>
      <c r="J54" s="47"/>
    </row>
    <row r="55" ht="30">
      <c r="A55" s="37" t="s">
        <v>200</v>
      </c>
      <c r="B55" s="45"/>
      <c r="C55" s="46"/>
      <c r="D55" s="46"/>
      <c r="E55" s="48" t="s">
        <v>2764</v>
      </c>
      <c r="F55" s="46"/>
      <c r="G55" s="46"/>
      <c r="H55" s="46"/>
      <c r="I55" s="46"/>
      <c r="J55" s="47"/>
    </row>
    <row r="56" ht="409.5">
      <c r="A56" s="37" t="s">
        <v>202</v>
      </c>
      <c r="B56" s="45"/>
      <c r="C56" s="46"/>
      <c r="D56" s="46"/>
      <c r="E56" s="39" t="s">
        <v>2765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2766</v>
      </c>
      <c r="D57" s="37" t="s">
        <v>232</v>
      </c>
      <c r="E57" s="39" t="s">
        <v>2767</v>
      </c>
      <c r="F57" s="40" t="s">
        <v>213</v>
      </c>
      <c r="G57" s="41">
        <v>413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2768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2769</v>
      </c>
      <c r="F59" s="46"/>
      <c r="G59" s="46"/>
      <c r="H59" s="46"/>
      <c r="I59" s="46"/>
      <c r="J59" s="47"/>
    </row>
    <row r="60" ht="405">
      <c r="A60" s="37" t="s">
        <v>202</v>
      </c>
      <c r="B60" s="45"/>
      <c r="C60" s="46"/>
      <c r="D60" s="46"/>
      <c r="E60" s="39" t="s">
        <v>2770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2771</v>
      </c>
      <c r="D61" s="37" t="s">
        <v>232</v>
      </c>
      <c r="E61" s="39" t="s">
        <v>2772</v>
      </c>
      <c r="F61" s="40" t="s">
        <v>213</v>
      </c>
      <c r="G61" s="41">
        <v>17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2772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2773</v>
      </c>
      <c r="F63" s="46"/>
      <c r="G63" s="46"/>
      <c r="H63" s="46"/>
      <c r="I63" s="46"/>
      <c r="J63" s="47"/>
    </row>
    <row r="64" ht="405">
      <c r="A64" s="37" t="s">
        <v>202</v>
      </c>
      <c r="B64" s="45"/>
      <c r="C64" s="46"/>
      <c r="D64" s="46"/>
      <c r="E64" s="39" t="s">
        <v>2770</v>
      </c>
      <c r="F64" s="46"/>
      <c r="G64" s="46"/>
      <c r="H64" s="46"/>
      <c r="I64" s="46"/>
      <c r="J64" s="47"/>
    </row>
    <row r="65">
      <c r="A65" s="37" t="s">
        <v>193</v>
      </c>
      <c r="B65" s="37">
        <v>15</v>
      </c>
      <c r="C65" s="38" t="s">
        <v>224</v>
      </c>
      <c r="D65" s="37" t="s">
        <v>232</v>
      </c>
      <c r="E65" s="39" t="s">
        <v>225</v>
      </c>
      <c r="F65" s="40" t="s">
        <v>226</v>
      </c>
      <c r="G65" s="41">
        <v>830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225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48" t="s">
        <v>2774</v>
      </c>
      <c r="F67" s="46"/>
      <c r="G67" s="46"/>
      <c r="H67" s="46"/>
      <c r="I67" s="46"/>
      <c r="J67" s="47"/>
    </row>
    <row r="68" ht="30">
      <c r="A68" s="37" t="s">
        <v>202</v>
      </c>
      <c r="B68" s="45"/>
      <c r="C68" s="46"/>
      <c r="D68" s="46"/>
      <c r="E68" s="39" t="s">
        <v>1942</v>
      </c>
      <c r="F68" s="46"/>
      <c r="G68" s="46"/>
      <c r="H68" s="46"/>
      <c r="I68" s="46"/>
      <c r="J68" s="47"/>
    </row>
    <row r="69">
      <c r="A69" s="37" t="s">
        <v>193</v>
      </c>
      <c r="B69" s="37">
        <v>16</v>
      </c>
      <c r="C69" s="38" t="s">
        <v>2003</v>
      </c>
      <c r="D69" s="37" t="s">
        <v>232</v>
      </c>
      <c r="E69" s="39" t="s">
        <v>2004</v>
      </c>
      <c r="F69" s="40" t="s">
        <v>213</v>
      </c>
      <c r="G69" s="41">
        <v>22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2004</v>
      </c>
      <c r="F70" s="46"/>
      <c r="G70" s="46"/>
      <c r="H70" s="46"/>
      <c r="I70" s="46"/>
      <c r="J70" s="47"/>
    </row>
    <row r="71">
      <c r="A71" s="37" t="s">
        <v>200</v>
      </c>
      <c r="B71" s="45"/>
      <c r="C71" s="46"/>
      <c r="D71" s="46"/>
      <c r="E71" s="48" t="s">
        <v>2775</v>
      </c>
      <c r="F71" s="46"/>
      <c r="G71" s="46"/>
      <c r="H71" s="46"/>
      <c r="I71" s="46"/>
      <c r="J71" s="47"/>
    </row>
    <row r="72" ht="75">
      <c r="A72" s="37" t="s">
        <v>202</v>
      </c>
      <c r="B72" s="45"/>
      <c r="C72" s="46"/>
      <c r="D72" s="46"/>
      <c r="E72" s="39" t="s">
        <v>2006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1424</v>
      </c>
      <c r="D73" s="37" t="s">
        <v>232</v>
      </c>
      <c r="E73" s="39" t="s">
        <v>1425</v>
      </c>
      <c r="F73" s="40" t="s">
        <v>226</v>
      </c>
      <c r="G73" s="41">
        <v>133.33000000000001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1425</v>
      </c>
      <c r="F74" s="46"/>
      <c r="G74" s="46"/>
      <c r="H74" s="46"/>
      <c r="I74" s="46"/>
      <c r="J74" s="47"/>
    </row>
    <row r="75" ht="30">
      <c r="A75" s="37" t="s">
        <v>200</v>
      </c>
      <c r="B75" s="45"/>
      <c r="C75" s="46"/>
      <c r="D75" s="46"/>
      <c r="E75" s="48" t="s">
        <v>2776</v>
      </c>
      <c r="F75" s="46"/>
      <c r="G75" s="46"/>
      <c r="H75" s="46"/>
      <c r="I75" s="46"/>
      <c r="J75" s="47"/>
    </row>
    <row r="76" ht="30">
      <c r="A76" s="37" t="s">
        <v>202</v>
      </c>
      <c r="B76" s="45"/>
      <c r="C76" s="46"/>
      <c r="D76" s="46"/>
      <c r="E76" s="39" t="s">
        <v>2777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2570</v>
      </c>
      <c r="D77" s="37" t="s">
        <v>232</v>
      </c>
      <c r="E77" s="39" t="s">
        <v>2571</v>
      </c>
      <c r="F77" s="40" t="s">
        <v>226</v>
      </c>
      <c r="G77" s="41">
        <v>399.99000000000001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2571</v>
      </c>
      <c r="F78" s="46"/>
      <c r="G78" s="46"/>
      <c r="H78" s="46"/>
      <c r="I78" s="46"/>
      <c r="J78" s="47"/>
    </row>
    <row r="79" ht="30">
      <c r="A79" s="37" t="s">
        <v>200</v>
      </c>
      <c r="B79" s="45"/>
      <c r="C79" s="46"/>
      <c r="D79" s="46"/>
      <c r="E79" s="48" t="s">
        <v>2778</v>
      </c>
      <c r="F79" s="46"/>
      <c r="G79" s="46"/>
      <c r="H79" s="46"/>
      <c r="I79" s="46"/>
      <c r="J79" s="47"/>
    </row>
    <row r="80" ht="45">
      <c r="A80" s="37" t="s">
        <v>202</v>
      </c>
      <c r="B80" s="45"/>
      <c r="C80" s="46"/>
      <c r="D80" s="46"/>
      <c r="E80" s="39" t="s">
        <v>2779</v>
      </c>
      <c r="F80" s="46"/>
      <c r="G80" s="46"/>
      <c r="H80" s="46"/>
      <c r="I80" s="46"/>
      <c r="J80" s="47"/>
    </row>
    <row r="81">
      <c r="A81" s="31" t="s">
        <v>190</v>
      </c>
      <c r="B81" s="32"/>
      <c r="C81" s="33" t="s">
        <v>229</v>
      </c>
      <c r="D81" s="34"/>
      <c r="E81" s="31" t="s">
        <v>902</v>
      </c>
      <c r="F81" s="34"/>
      <c r="G81" s="34"/>
      <c r="H81" s="34"/>
      <c r="I81" s="35">
        <f>SUMIFS(I82:I97,A82:A97,"P")</f>
        <v>0</v>
      </c>
      <c r="J81" s="36"/>
    </row>
    <row r="82">
      <c r="A82" s="37" t="s">
        <v>193</v>
      </c>
      <c r="B82" s="37">
        <v>19</v>
      </c>
      <c r="C82" s="38" t="s">
        <v>2780</v>
      </c>
      <c r="D82" s="37" t="s">
        <v>232</v>
      </c>
      <c r="E82" s="39" t="s">
        <v>2781</v>
      </c>
      <c r="F82" s="40" t="s">
        <v>213</v>
      </c>
      <c r="G82" s="41">
        <v>11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2781</v>
      </c>
      <c r="F83" s="46"/>
      <c r="G83" s="46"/>
      <c r="H83" s="46"/>
      <c r="I83" s="46"/>
      <c r="J83" s="47"/>
    </row>
    <row r="84" ht="30">
      <c r="A84" s="37" t="s">
        <v>200</v>
      </c>
      <c r="B84" s="45"/>
      <c r="C84" s="46"/>
      <c r="D84" s="46"/>
      <c r="E84" s="48" t="s">
        <v>2782</v>
      </c>
      <c r="F84" s="46"/>
      <c r="G84" s="46"/>
      <c r="H84" s="46"/>
      <c r="I84" s="46"/>
      <c r="J84" s="47"/>
    </row>
    <row r="85" ht="45">
      <c r="A85" s="37" t="s">
        <v>202</v>
      </c>
      <c r="B85" s="45"/>
      <c r="C85" s="46"/>
      <c r="D85" s="46"/>
      <c r="E85" s="39" t="s">
        <v>2783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2784</v>
      </c>
      <c r="D86" s="37" t="s">
        <v>232</v>
      </c>
      <c r="E86" s="39" t="s">
        <v>2785</v>
      </c>
      <c r="F86" s="40" t="s">
        <v>213</v>
      </c>
      <c r="G86" s="41">
        <v>6.5999999999999996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2785</v>
      </c>
      <c r="F87" s="46"/>
      <c r="G87" s="46"/>
      <c r="H87" s="46"/>
      <c r="I87" s="46"/>
      <c r="J87" s="47"/>
    </row>
    <row r="88" ht="30">
      <c r="A88" s="37" t="s">
        <v>200</v>
      </c>
      <c r="B88" s="45"/>
      <c r="C88" s="46"/>
      <c r="D88" s="46"/>
      <c r="E88" s="48" t="s">
        <v>2786</v>
      </c>
      <c r="F88" s="46"/>
      <c r="G88" s="46"/>
      <c r="H88" s="46"/>
      <c r="I88" s="46"/>
      <c r="J88" s="47"/>
    </row>
    <row r="89" ht="45">
      <c r="A89" s="37" t="s">
        <v>202</v>
      </c>
      <c r="B89" s="45"/>
      <c r="C89" s="46"/>
      <c r="D89" s="46"/>
      <c r="E89" s="39" t="s">
        <v>2783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700</v>
      </c>
      <c r="D90" s="37" t="s">
        <v>232</v>
      </c>
      <c r="E90" s="39" t="s">
        <v>701</v>
      </c>
      <c r="F90" s="40" t="s">
        <v>226</v>
      </c>
      <c r="G90" s="41">
        <v>110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701</v>
      </c>
      <c r="F91" s="46"/>
      <c r="G91" s="46"/>
      <c r="H91" s="46"/>
      <c r="I91" s="46"/>
      <c r="J91" s="47"/>
    </row>
    <row r="92">
      <c r="A92" s="37" t="s">
        <v>200</v>
      </c>
      <c r="B92" s="45"/>
      <c r="C92" s="46"/>
      <c r="D92" s="46"/>
      <c r="E92" s="48" t="s">
        <v>2787</v>
      </c>
      <c r="F92" s="46"/>
      <c r="G92" s="46"/>
      <c r="H92" s="46"/>
      <c r="I92" s="46"/>
      <c r="J92" s="47"/>
    </row>
    <row r="93" ht="45">
      <c r="A93" s="37" t="s">
        <v>202</v>
      </c>
      <c r="B93" s="45"/>
      <c r="C93" s="46"/>
      <c r="D93" s="46"/>
      <c r="E93" s="39" t="s">
        <v>2788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2789</v>
      </c>
      <c r="D94" s="37" t="s">
        <v>232</v>
      </c>
      <c r="E94" s="39" t="s">
        <v>2790</v>
      </c>
      <c r="F94" s="40" t="s">
        <v>197</v>
      </c>
      <c r="G94" s="41">
        <v>28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2791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48" t="s">
        <v>2792</v>
      </c>
      <c r="F96" s="46"/>
      <c r="G96" s="46"/>
      <c r="H96" s="46"/>
      <c r="I96" s="46"/>
      <c r="J96" s="47"/>
    </row>
    <row r="97" ht="195">
      <c r="A97" s="37" t="s">
        <v>202</v>
      </c>
      <c r="B97" s="45"/>
      <c r="C97" s="46"/>
      <c r="D97" s="46"/>
      <c r="E97" s="39" t="s">
        <v>2793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1145</v>
      </c>
      <c r="D98" s="34"/>
      <c r="E98" s="31" t="s">
        <v>1146</v>
      </c>
      <c r="F98" s="34"/>
      <c r="G98" s="34"/>
      <c r="H98" s="34"/>
      <c r="I98" s="35">
        <f>SUMIFS(I99:I102,A99:A102,"P")</f>
        <v>0</v>
      </c>
      <c r="J98" s="36"/>
    </row>
    <row r="99">
      <c r="A99" s="37" t="s">
        <v>193</v>
      </c>
      <c r="B99" s="37">
        <v>23</v>
      </c>
      <c r="C99" s="38" t="s">
        <v>751</v>
      </c>
      <c r="D99" s="37" t="s">
        <v>232</v>
      </c>
      <c r="E99" s="39" t="s">
        <v>752</v>
      </c>
      <c r="F99" s="40" t="s">
        <v>226</v>
      </c>
      <c r="G99" s="41">
        <v>110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752</v>
      </c>
      <c r="F100" s="46"/>
      <c r="G100" s="46"/>
      <c r="H100" s="46"/>
      <c r="I100" s="46"/>
      <c r="J100" s="47"/>
    </row>
    <row r="101">
      <c r="A101" s="37" t="s">
        <v>200</v>
      </c>
      <c r="B101" s="45"/>
      <c r="C101" s="46"/>
      <c r="D101" s="46"/>
      <c r="E101" s="48" t="s">
        <v>2794</v>
      </c>
      <c r="F101" s="46"/>
      <c r="G101" s="46"/>
      <c r="H101" s="46"/>
      <c r="I101" s="46"/>
      <c r="J101" s="47"/>
    </row>
    <row r="102" ht="180">
      <c r="A102" s="37" t="s">
        <v>202</v>
      </c>
      <c r="B102" s="45"/>
      <c r="C102" s="46"/>
      <c r="D102" s="46"/>
      <c r="E102" s="39" t="s">
        <v>2795</v>
      </c>
      <c r="F102" s="46"/>
      <c r="G102" s="46"/>
      <c r="H102" s="46"/>
      <c r="I102" s="46"/>
      <c r="J102" s="47"/>
    </row>
    <row r="103">
      <c r="A103" s="31" t="s">
        <v>190</v>
      </c>
      <c r="B103" s="32"/>
      <c r="C103" s="33" t="s">
        <v>191</v>
      </c>
      <c r="D103" s="34"/>
      <c r="E103" s="31" t="s">
        <v>1611</v>
      </c>
      <c r="F103" s="34"/>
      <c r="G103" s="34"/>
      <c r="H103" s="34"/>
      <c r="I103" s="35">
        <f>SUMIFS(I104:I147,A104:A147,"P")</f>
        <v>0</v>
      </c>
      <c r="J103" s="36"/>
    </row>
    <row r="104" ht="30">
      <c r="A104" s="37" t="s">
        <v>193</v>
      </c>
      <c r="B104" s="37">
        <v>24</v>
      </c>
      <c r="C104" s="38" t="s">
        <v>1049</v>
      </c>
      <c r="D104" s="37" t="s">
        <v>232</v>
      </c>
      <c r="E104" s="39" t="s">
        <v>1050</v>
      </c>
      <c r="F104" s="40" t="s">
        <v>226</v>
      </c>
      <c r="G104" s="41">
        <v>714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 ht="30">
      <c r="A105" s="37" t="s">
        <v>198</v>
      </c>
      <c r="B105" s="45"/>
      <c r="C105" s="46"/>
      <c r="D105" s="46"/>
      <c r="E105" s="39" t="s">
        <v>1050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48" t="s">
        <v>2796</v>
      </c>
      <c r="F106" s="46"/>
      <c r="G106" s="46"/>
      <c r="H106" s="46"/>
      <c r="I106" s="46"/>
      <c r="J106" s="47"/>
    </row>
    <row r="107" ht="60">
      <c r="A107" s="37" t="s">
        <v>202</v>
      </c>
      <c r="B107" s="45"/>
      <c r="C107" s="46"/>
      <c r="D107" s="46"/>
      <c r="E107" s="39" t="s">
        <v>2797</v>
      </c>
      <c r="F107" s="46"/>
      <c r="G107" s="46"/>
      <c r="H107" s="46"/>
      <c r="I107" s="46"/>
      <c r="J107" s="47"/>
    </row>
    <row r="108">
      <c r="A108" s="37" t="s">
        <v>193</v>
      </c>
      <c r="B108" s="37">
        <v>25</v>
      </c>
      <c r="C108" s="38" t="s">
        <v>2798</v>
      </c>
      <c r="D108" s="37" t="s">
        <v>232</v>
      </c>
      <c r="E108" s="39" t="s">
        <v>2799</v>
      </c>
      <c r="F108" s="40" t="s">
        <v>213</v>
      </c>
      <c r="G108" s="41">
        <v>245.5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2799</v>
      </c>
      <c r="F109" s="46"/>
      <c r="G109" s="46"/>
      <c r="H109" s="46"/>
      <c r="I109" s="46"/>
      <c r="J109" s="47"/>
    </row>
    <row r="110" ht="30">
      <c r="A110" s="37" t="s">
        <v>200</v>
      </c>
      <c r="B110" s="45"/>
      <c r="C110" s="46"/>
      <c r="D110" s="46"/>
      <c r="E110" s="48" t="s">
        <v>2800</v>
      </c>
      <c r="F110" s="46"/>
      <c r="G110" s="46"/>
      <c r="H110" s="46"/>
      <c r="I110" s="46"/>
      <c r="J110" s="47"/>
    </row>
    <row r="111" ht="60">
      <c r="A111" s="37" t="s">
        <v>202</v>
      </c>
      <c r="B111" s="45"/>
      <c r="C111" s="46"/>
      <c r="D111" s="46"/>
      <c r="E111" s="39" t="s">
        <v>2797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26</v>
      </c>
      <c r="C112" s="38" t="s">
        <v>2801</v>
      </c>
      <c r="D112" s="37" t="s">
        <v>232</v>
      </c>
      <c r="E112" s="39" t="s">
        <v>2802</v>
      </c>
      <c r="F112" s="40" t="s">
        <v>213</v>
      </c>
      <c r="G112" s="41">
        <v>11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2802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48" t="s">
        <v>2803</v>
      </c>
      <c r="F114" s="46"/>
      <c r="G114" s="46"/>
      <c r="H114" s="46"/>
      <c r="I114" s="46"/>
      <c r="J114" s="47"/>
    </row>
    <row r="115" ht="45">
      <c r="A115" s="37" t="s">
        <v>202</v>
      </c>
      <c r="B115" s="45"/>
      <c r="C115" s="46"/>
      <c r="D115" s="46"/>
      <c r="E115" s="39" t="s">
        <v>2804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1054</v>
      </c>
      <c r="D116" s="37" t="s">
        <v>232</v>
      </c>
      <c r="E116" s="39" t="s">
        <v>1055</v>
      </c>
      <c r="F116" s="40" t="s">
        <v>226</v>
      </c>
      <c r="G116" s="41">
        <v>662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2805</v>
      </c>
      <c r="F117" s="46"/>
      <c r="G117" s="46"/>
      <c r="H117" s="46"/>
      <c r="I117" s="46"/>
      <c r="J117" s="47"/>
    </row>
    <row r="118" ht="30">
      <c r="A118" s="37" t="s">
        <v>200</v>
      </c>
      <c r="B118" s="45"/>
      <c r="C118" s="46"/>
      <c r="D118" s="46"/>
      <c r="E118" s="48" t="s">
        <v>2806</v>
      </c>
      <c r="F118" s="46"/>
      <c r="G118" s="46"/>
      <c r="H118" s="46"/>
      <c r="I118" s="46"/>
      <c r="J118" s="47"/>
    </row>
    <row r="119" ht="75">
      <c r="A119" s="37" t="s">
        <v>202</v>
      </c>
      <c r="B119" s="45"/>
      <c r="C119" s="46"/>
      <c r="D119" s="46"/>
      <c r="E119" s="39" t="s">
        <v>2807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2808</v>
      </c>
      <c r="D120" s="37" t="s">
        <v>232</v>
      </c>
      <c r="E120" s="39" t="s">
        <v>2809</v>
      </c>
      <c r="F120" s="40" t="s">
        <v>226</v>
      </c>
      <c r="G120" s="41">
        <v>661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2810</v>
      </c>
      <c r="F121" s="46"/>
      <c r="G121" s="46"/>
      <c r="H121" s="46"/>
      <c r="I121" s="46"/>
      <c r="J121" s="47"/>
    </row>
    <row r="122">
      <c r="A122" s="37" t="s">
        <v>200</v>
      </c>
      <c r="B122" s="45"/>
      <c r="C122" s="46"/>
      <c r="D122" s="46"/>
      <c r="E122" s="48" t="s">
        <v>2811</v>
      </c>
      <c r="F122" s="46"/>
      <c r="G122" s="46"/>
      <c r="H122" s="46"/>
      <c r="I122" s="46"/>
      <c r="J122" s="47"/>
    </row>
    <row r="123" ht="75">
      <c r="A123" s="37" t="s">
        <v>202</v>
      </c>
      <c r="B123" s="45"/>
      <c r="C123" s="46"/>
      <c r="D123" s="46"/>
      <c r="E123" s="39" t="s">
        <v>2807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444</v>
      </c>
      <c r="D124" s="37" t="s">
        <v>232</v>
      </c>
      <c r="E124" s="39" t="s">
        <v>445</v>
      </c>
      <c r="F124" s="40" t="s">
        <v>226</v>
      </c>
      <c r="G124" s="41">
        <v>661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445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48" t="s">
        <v>2811</v>
      </c>
      <c r="F126" s="46"/>
      <c r="G126" s="46"/>
      <c r="H126" s="46"/>
      <c r="I126" s="46"/>
      <c r="J126" s="47"/>
    </row>
    <row r="127" ht="165">
      <c r="A127" s="37" t="s">
        <v>202</v>
      </c>
      <c r="B127" s="45"/>
      <c r="C127" s="46"/>
      <c r="D127" s="46"/>
      <c r="E127" s="39" t="s">
        <v>2812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1058</v>
      </c>
      <c r="D128" s="37" t="s">
        <v>232</v>
      </c>
      <c r="E128" s="39" t="s">
        <v>1059</v>
      </c>
      <c r="F128" s="40" t="s">
        <v>226</v>
      </c>
      <c r="G128" s="41">
        <v>662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2813</v>
      </c>
      <c r="F129" s="46"/>
      <c r="G129" s="46"/>
      <c r="H129" s="46"/>
      <c r="I129" s="46"/>
      <c r="J129" s="47"/>
    </row>
    <row r="130">
      <c r="A130" s="37" t="s">
        <v>200</v>
      </c>
      <c r="B130" s="45"/>
      <c r="C130" s="46"/>
      <c r="D130" s="46"/>
      <c r="E130" s="48" t="s">
        <v>2814</v>
      </c>
      <c r="F130" s="46"/>
      <c r="G130" s="46"/>
      <c r="H130" s="46"/>
      <c r="I130" s="46"/>
      <c r="J130" s="47"/>
    </row>
    <row r="131" ht="165">
      <c r="A131" s="37" t="s">
        <v>202</v>
      </c>
      <c r="B131" s="45"/>
      <c r="C131" s="46"/>
      <c r="D131" s="46"/>
      <c r="E131" s="39" t="s">
        <v>2812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1060</v>
      </c>
      <c r="D132" s="37" t="s">
        <v>232</v>
      </c>
      <c r="E132" s="39" t="s">
        <v>1061</v>
      </c>
      <c r="F132" s="40" t="s">
        <v>226</v>
      </c>
      <c r="G132" s="41">
        <v>662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2815</v>
      </c>
      <c r="F133" s="46"/>
      <c r="G133" s="46"/>
      <c r="H133" s="46"/>
      <c r="I133" s="46"/>
      <c r="J133" s="47"/>
    </row>
    <row r="134" ht="30">
      <c r="A134" s="37" t="s">
        <v>200</v>
      </c>
      <c r="B134" s="45"/>
      <c r="C134" s="46"/>
      <c r="D134" s="46"/>
      <c r="E134" s="48" t="s">
        <v>2816</v>
      </c>
      <c r="F134" s="46"/>
      <c r="G134" s="46"/>
      <c r="H134" s="46"/>
      <c r="I134" s="46"/>
      <c r="J134" s="47"/>
    </row>
    <row r="135" ht="30">
      <c r="A135" s="37" t="s">
        <v>202</v>
      </c>
      <c r="B135" s="45"/>
      <c r="C135" s="46"/>
      <c r="D135" s="46"/>
      <c r="E135" s="39" t="s">
        <v>2817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2818</v>
      </c>
      <c r="D136" s="37" t="s">
        <v>232</v>
      </c>
      <c r="E136" s="39" t="s">
        <v>2819</v>
      </c>
      <c r="F136" s="40" t="s">
        <v>226</v>
      </c>
      <c r="G136" s="41">
        <v>12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2819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48" t="s">
        <v>2820</v>
      </c>
      <c r="F138" s="46"/>
      <c r="G138" s="46"/>
      <c r="H138" s="46"/>
      <c r="I138" s="46"/>
      <c r="J138" s="47"/>
    </row>
    <row r="139" ht="195">
      <c r="A139" s="37" t="s">
        <v>202</v>
      </c>
      <c r="B139" s="45"/>
      <c r="C139" s="46"/>
      <c r="D139" s="46"/>
      <c r="E139" s="39" t="s">
        <v>2821</v>
      </c>
      <c r="F139" s="46"/>
      <c r="G139" s="46"/>
      <c r="H139" s="46"/>
      <c r="I139" s="46"/>
      <c r="J139" s="47"/>
    </row>
    <row r="140" ht="30">
      <c r="A140" s="37" t="s">
        <v>193</v>
      </c>
      <c r="B140" s="37">
        <v>33</v>
      </c>
      <c r="C140" s="38" t="s">
        <v>2822</v>
      </c>
      <c r="D140" s="37" t="s">
        <v>232</v>
      </c>
      <c r="E140" s="39" t="s">
        <v>2823</v>
      </c>
      <c r="F140" s="40" t="s">
        <v>226</v>
      </c>
      <c r="G140" s="41">
        <v>18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 ht="30">
      <c r="A141" s="37" t="s">
        <v>198</v>
      </c>
      <c r="B141" s="45"/>
      <c r="C141" s="46"/>
      <c r="D141" s="46"/>
      <c r="E141" s="39" t="s">
        <v>2823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48" t="s">
        <v>2824</v>
      </c>
      <c r="F142" s="46"/>
      <c r="G142" s="46"/>
      <c r="H142" s="46"/>
      <c r="I142" s="46"/>
      <c r="J142" s="47"/>
    </row>
    <row r="143" ht="195">
      <c r="A143" s="37" t="s">
        <v>202</v>
      </c>
      <c r="B143" s="45"/>
      <c r="C143" s="46"/>
      <c r="D143" s="46"/>
      <c r="E143" s="39" t="s">
        <v>2821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1624</v>
      </c>
      <c r="D144" s="37" t="s">
        <v>232</v>
      </c>
      <c r="E144" s="39" t="s">
        <v>1625</v>
      </c>
      <c r="F144" s="40" t="s">
        <v>197</v>
      </c>
      <c r="G144" s="41">
        <v>63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1625</v>
      </c>
      <c r="F145" s="46"/>
      <c r="G145" s="46"/>
      <c r="H145" s="46"/>
      <c r="I145" s="46"/>
      <c r="J145" s="47"/>
    </row>
    <row r="146">
      <c r="A146" s="37" t="s">
        <v>200</v>
      </c>
      <c r="B146" s="45"/>
      <c r="C146" s="46"/>
      <c r="D146" s="46"/>
      <c r="E146" s="48" t="s">
        <v>2825</v>
      </c>
      <c r="F146" s="46"/>
      <c r="G146" s="46"/>
      <c r="H146" s="46"/>
      <c r="I146" s="46"/>
      <c r="J146" s="47"/>
    </row>
    <row r="147" ht="45">
      <c r="A147" s="37" t="s">
        <v>202</v>
      </c>
      <c r="B147" s="45"/>
      <c r="C147" s="46"/>
      <c r="D147" s="46"/>
      <c r="E147" s="39" t="s">
        <v>2826</v>
      </c>
      <c r="F147" s="46"/>
      <c r="G147" s="46"/>
      <c r="H147" s="46"/>
      <c r="I147" s="46"/>
      <c r="J147" s="47"/>
    </row>
    <row r="148">
      <c r="A148" s="31" t="s">
        <v>190</v>
      </c>
      <c r="B148" s="32"/>
      <c r="C148" s="33" t="s">
        <v>1167</v>
      </c>
      <c r="D148" s="34"/>
      <c r="E148" s="31" t="s">
        <v>1168</v>
      </c>
      <c r="F148" s="34"/>
      <c r="G148" s="34"/>
      <c r="H148" s="34"/>
      <c r="I148" s="35">
        <f>SUMIFS(I149:I172,A149:A172,"P")</f>
        <v>0</v>
      </c>
      <c r="J148" s="36"/>
    </row>
    <row r="149">
      <c r="A149" s="37" t="s">
        <v>193</v>
      </c>
      <c r="B149" s="37">
        <v>35</v>
      </c>
      <c r="C149" s="38" t="s">
        <v>1792</v>
      </c>
      <c r="D149" s="37" t="s">
        <v>232</v>
      </c>
      <c r="E149" s="39" t="s">
        <v>1793</v>
      </c>
      <c r="F149" s="40" t="s">
        <v>197</v>
      </c>
      <c r="G149" s="41">
        <v>27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1793</v>
      </c>
      <c r="F150" s="46"/>
      <c r="G150" s="46"/>
      <c r="H150" s="46"/>
      <c r="I150" s="46"/>
      <c r="J150" s="47"/>
    </row>
    <row r="151">
      <c r="A151" s="37" t="s">
        <v>200</v>
      </c>
      <c r="B151" s="45"/>
      <c r="C151" s="46"/>
      <c r="D151" s="46"/>
      <c r="E151" s="48" t="s">
        <v>2827</v>
      </c>
      <c r="F151" s="46"/>
      <c r="G151" s="46"/>
      <c r="H151" s="46"/>
      <c r="I151" s="46"/>
      <c r="J151" s="47"/>
    </row>
    <row r="152" ht="60">
      <c r="A152" s="37" t="s">
        <v>202</v>
      </c>
      <c r="B152" s="45"/>
      <c r="C152" s="46"/>
      <c r="D152" s="46"/>
      <c r="E152" s="39" t="s">
        <v>2828</v>
      </c>
      <c r="F152" s="46"/>
      <c r="G152" s="46"/>
      <c r="H152" s="46"/>
      <c r="I152" s="46"/>
      <c r="J152" s="47"/>
    </row>
    <row r="153" ht="30">
      <c r="A153" s="37" t="s">
        <v>193</v>
      </c>
      <c r="B153" s="37">
        <v>36</v>
      </c>
      <c r="C153" s="38" t="s">
        <v>1062</v>
      </c>
      <c r="D153" s="37" t="s">
        <v>232</v>
      </c>
      <c r="E153" s="39" t="s">
        <v>1063</v>
      </c>
      <c r="F153" s="40" t="s">
        <v>197</v>
      </c>
      <c r="G153" s="41">
        <v>28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198</v>
      </c>
      <c r="B154" s="45"/>
      <c r="C154" s="46"/>
      <c r="D154" s="46"/>
      <c r="E154" s="39" t="s">
        <v>1063</v>
      </c>
      <c r="F154" s="46"/>
      <c r="G154" s="46"/>
      <c r="H154" s="46"/>
      <c r="I154" s="46"/>
      <c r="J154" s="47"/>
    </row>
    <row r="155">
      <c r="A155" s="37" t="s">
        <v>200</v>
      </c>
      <c r="B155" s="45"/>
      <c r="C155" s="46"/>
      <c r="D155" s="46"/>
      <c r="E155" s="48" t="s">
        <v>2792</v>
      </c>
      <c r="F155" s="46"/>
      <c r="G155" s="46"/>
      <c r="H155" s="46"/>
      <c r="I155" s="46"/>
      <c r="J155" s="47"/>
    </row>
    <row r="156" ht="60">
      <c r="A156" s="37" t="s">
        <v>202</v>
      </c>
      <c r="B156" s="45"/>
      <c r="C156" s="46"/>
      <c r="D156" s="46"/>
      <c r="E156" s="39" t="s">
        <v>2828</v>
      </c>
      <c r="F156" s="46"/>
      <c r="G156" s="46"/>
      <c r="H156" s="46"/>
      <c r="I156" s="46"/>
      <c r="J156" s="47"/>
    </row>
    <row r="157">
      <c r="A157" s="37" t="s">
        <v>193</v>
      </c>
      <c r="B157" s="37">
        <v>37</v>
      </c>
      <c r="C157" s="38" t="s">
        <v>2829</v>
      </c>
      <c r="D157" s="37" t="s">
        <v>232</v>
      </c>
      <c r="E157" s="39" t="s">
        <v>2830</v>
      </c>
      <c r="F157" s="40" t="s">
        <v>197</v>
      </c>
      <c r="G157" s="41">
        <v>63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39" t="s">
        <v>2830</v>
      </c>
      <c r="F158" s="46"/>
      <c r="G158" s="46"/>
      <c r="H158" s="46"/>
      <c r="I158" s="46"/>
      <c r="J158" s="47"/>
    </row>
    <row r="159">
      <c r="A159" s="37" t="s">
        <v>200</v>
      </c>
      <c r="B159" s="45"/>
      <c r="C159" s="46"/>
      <c r="D159" s="46"/>
      <c r="E159" s="48" t="s">
        <v>2831</v>
      </c>
      <c r="F159" s="46"/>
      <c r="G159" s="46"/>
      <c r="H159" s="46"/>
      <c r="I159" s="46"/>
      <c r="J159" s="47"/>
    </row>
    <row r="160" ht="30">
      <c r="A160" s="37" t="s">
        <v>202</v>
      </c>
      <c r="B160" s="45"/>
      <c r="C160" s="46"/>
      <c r="D160" s="46"/>
      <c r="E160" s="39" t="s">
        <v>2832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38</v>
      </c>
      <c r="C161" s="38" t="s">
        <v>2833</v>
      </c>
      <c r="D161" s="37" t="s">
        <v>232</v>
      </c>
      <c r="E161" s="39" t="s">
        <v>2834</v>
      </c>
      <c r="F161" s="40" t="s">
        <v>213</v>
      </c>
      <c r="G161" s="41">
        <v>1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198</v>
      </c>
      <c r="B162" s="45"/>
      <c r="C162" s="46"/>
      <c r="D162" s="46"/>
      <c r="E162" s="39" t="s">
        <v>2834</v>
      </c>
      <c r="F162" s="46"/>
      <c r="G162" s="46"/>
      <c r="H162" s="46"/>
      <c r="I162" s="46"/>
      <c r="J162" s="47"/>
    </row>
    <row r="163">
      <c r="A163" s="37" t="s">
        <v>200</v>
      </c>
      <c r="B163" s="45"/>
      <c r="C163" s="46"/>
      <c r="D163" s="46"/>
      <c r="E163" s="48" t="s">
        <v>2835</v>
      </c>
      <c r="F163" s="46"/>
      <c r="G163" s="46"/>
      <c r="H163" s="46"/>
      <c r="I163" s="46"/>
      <c r="J163" s="47"/>
    </row>
    <row r="164" ht="195">
      <c r="A164" s="37" t="s">
        <v>202</v>
      </c>
      <c r="B164" s="45"/>
      <c r="C164" s="46"/>
      <c r="D164" s="46"/>
      <c r="E164" s="39" t="s">
        <v>2836</v>
      </c>
      <c r="F164" s="46"/>
      <c r="G164" s="46"/>
      <c r="H164" s="46"/>
      <c r="I164" s="46"/>
      <c r="J164" s="47"/>
    </row>
    <row r="165">
      <c r="A165" s="37" t="s">
        <v>193</v>
      </c>
      <c r="B165" s="37">
        <v>39</v>
      </c>
      <c r="C165" s="38" t="s">
        <v>2837</v>
      </c>
      <c r="D165" s="37" t="s">
        <v>232</v>
      </c>
      <c r="E165" s="39" t="s">
        <v>2838</v>
      </c>
      <c r="F165" s="40" t="s">
        <v>197</v>
      </c>
      <c r="G165" s="41">
        <v>4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198</v>
      </c>
      <c r="B166" s="45"/>
      <c r="C166" s="46"/>
      <c r="D166" s="46"/>
      <c r="E166" s="39" t="s">
        <v>2838</v>
      </c>
      <c r="F166" s="46"/>
      <c r="G166" s="46"/>
      <c r="H166" s="46"/>
      <c r="I166" s="46"/>
      <c r="J166" s="47"/>
    </row>
    <row r="167">
      <c r="A167" s="37" t="s">
        <v>200</v>
      </c>
      <c r="B167" s="45"/>
      <c r="C167" s="46"/>
      <c r="D167" s="46"/>
      <c r="E167" s="48" t="s">
        <v>2839</v>
      </c>
      <c r="F167" s="46"/>
      <c r="G167" s="46"/>
      <c r="H167" s="46"/>
      <c r="I167" s="46"/>
      <c r="J167" s="47"/>
    </row>
    <row r="168" ht="180">
      <c r="A168" s="37" t="s">
        <v>202</v>
      </c>
      <c r="B168" s="45"/>
      <c r="C168" s="46"/>
      <c r="D168" s="46"/>
      <c r="E168" s="39" t="s">
        <v>2840</v>
      </c>
      <c r="F168" s="46"/>
      <c r="G168" s="46"/>
      <c r="H168" s="46"/>
      <c r="I168" s="46"/>
      <c r="J168" s="47"/>
    </row>
    <row r="169">
      <c r="A169" s="37" t="s">
        <v>193</v>
      </c>
      <c r="B169" s="37">
        <v>40</v>
      </c>
      <c r="C169" s="38" t="s">
        <v>1970</v>
      </c>
      <c r="D169" s="37" t="s">
        <v>232</v>
      </c>
      <c r="E169" s="39" t="s">
        <v>1971</v>
      </c>
      <c r="F169" s="40" t="s">
        <v>1972</v>
      </c>
      <c r="G169" s="41">
        <v>111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1971</v>
      </c>
      <c r="F170" s="46"/>
      <c r="G170" s="46"/>
      <c r="H170" s="46"/>
      <c r="I170" s="46"/>
      <c r="J170" s="47"/>
    </row>
    <row r="171">
      <c r="A171" s="37" t="s">
        <v>200</v>
      </c>
      <c r="B171" s="45"/>
      <c r="C171" s="46"/>
      <c r="D171" s="46"/>
      <c r="E171" s="48" t="s">
        <v>2841</v>
      </c>
      <c r="F171" s="46"/>
      <c r="G171" s="46"/>
      <c r="H171" s="46"/>
      <c r="I171" s="46"/>
      <c r="J171" s="47"/>
    </row>
    <row r="172" ht="270">
      <c r="A172" s="37" t="s">
        <v>202</v>
      </c>
      <c r="B172" s="49"/>
      <c r="C172" s="50"/>
      <c r="D172" s="50"/>
      <c r="E172" s="39" t="s">
        <v>1975</v>
      </c>
      <c r="F172" s="50"/>
      <c r="G172" s="50"/>
      <c r="H172" s="50"/>
      <c r="I172" s="50"/>
      <c r="J172" s="51"/>
    </row>
  </sheetData>
  <sheetProtection sheet="1" objects="1" scenarios="1" spinCount="100000" saltValue="Gka68/adEzcwVGudPhfCJbc/n1xe7Yb/2s2ZBEdycu28CHWfe+/v0bNrMCpfFoEldGJ1fnarPXaTaheesWU3rg==" hashValue="25t82LYgdiamBcVgvXn1VUlXvsMhVEZo3Ldq9mH/GyyUrKc94+lIk7hUrhN1WWONbNs+SGgEZk4FXaaDn+3qV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2842</v>
      </c>
      <c r="I3" s="25">
        <f>SUMIFS(I9:I33,A9:A33,"SD")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2842</v>
      </c>
      <c r="D5" s="22"/>
      <c r="E5" s="23" t="s">
        <v>102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2843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90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579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672</v>
      </c>
      <c r="D13" s="34"/>
      <c r="E13" s="31" t="s">
        <v>673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2844</v>
      </c>
      <c r="D14" s="37" t="s">
        <v>232</v>
      </c>
      <c r="E14" s="39" t="s">
        <v>2845</v>
      </c>
      <c r="F14" s="40" t="s">
        <v>213</v>
      </c>
      <c r="G14" s="41">
        <v>45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2845</v>
      </c>
      <c r="F15" s="46"/>
      <c r="G15" s="46"/>
      <c r="H15" s="46"/>
      <c r="I15" s="46"/>
      <c r="J15" s="47"/>
    </row>
    <row r="16">
      <c r="A16" s="37" t="s">
        <v>202</v>
      </c>
      <c r="B16" s="45"/>
      <c r="C16" s="46"/>
      <c r="D16" s="46"/>
      <c r="E16" s="39" t="s">
        <v>1027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222</v>
      </c>
      <c r="D17" s="34"/>
      <c r="E17" s="31" t="s">
        <v>693</v>
      </c>
      <c r="F17" s="34"/>
      <c r="G17" s="34"/>
      <c r="H17" s="34"/>
      <c r="I17" s="35">
        <f>SUMIFS(I18:I26,A18:A26,"P")</f>
        <v>0</v>
      </c>
      <c r="J17" s="36"/>
    </row>
    <row r="18">
      <c r="A18" s="37" t="s">
        <v>193</v>
      </c>
      <c r="B18" s="37">
        <v>3</v>
      </c>
      <c r="C18" s="38" t="s">
        <v>224</v>
      </c>
      <c r="D18" s="37" t="s">
        <v>232</v>
      </c>
      <c r="E18" s="39" t="s">
        <v>225</v>
      </c>
      <c r="F18" s="40" t="s">
        <v>226</v>
      </c>
      <c r="G18" s="41">
        <v>180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225</v>
      </c>
      <c r="F19" s="46"/>
      <c r="G19" s="46"/>
      <c r="H19" s="46"/>
      <c r="I19" s="46"/>
      <c r="J19" s="47"/>
    </row>
    <row r="20">
      <c r="A20" s="37" t="s">
        <v>202</v>
      </c>
      <c r="B20" s="45"/>
      <c r="C20" s="46"/>
      <c r="D20" s="46"/>
      <c r="E20" s="39" t="s">
        <v>1027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2846</v>
      </c>
      <c r="D21" s="37" t="s">
        <v>232</v>
      </c>
      <c r="E21" s="39" t="s">
        <v>2847</v>
      </c>
      <c r="F21" s="40" t="s">
        <v>226</v>
      </c>
      <c r="G21" s="41">
        <v>90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2847</v>
      </c>
      <c r="F22" s="46"/>
      <c r="G22" s="46"/>
      <c r="H22" s="46"/>
      <c r="I22" s="46"/>
      <c r="J22" s="47"/>
    </row>
    <row r="23">
      <c r="A23" s="37" t="s">
        <v>202</v>
      </c>
      <c r="B23" s="45"/>
      <c r="C23" s="46"/>
      <c r="D23" s="46"/>
      <c r="E23" s="39" t="s">
        <v>1027</v>
      </c>
      <c r="F23" s="46"/>
      <c r="G23" s="46"/>
      <c r="H23" s="46"/>
      <c r="I23" s="46"/>
      <c r="J23" s="47"/>
    </row>
    <row r="24">
      <c r="A24" s="37" t="s">
        <v>193</v>
      </c>
      <c r="B24" s="37">
        <v>5</v>
      </c>
      <c r="C24" s="38" t="s">
        <v>988</v>
      </c>
      <c r="D24" s="37" t="s">
        <v>232</v>
      </c>
      <c r="E24" s="39" t="s">
        <v>989</v>
      </c>
      <c r="F24" s="40" t="s">
        <v>226</v>
      </c>
      <c r="G24" s="41">
        <v>180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989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1027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698</v>
      </c>
      <c r="D27" s="34"/>
      <c r="E27" s="31" t="s">
        <v>699</v>
      </c>
      <c r="F27" s="34"/>
      <c r="G27" s="34"/>
      <c r="H27" s="34"/>
      <c r="I27" s="35">
        <f>SUMIFS(I28:I33,A28:A33,"P")</f>
        <v>0</v>
      </c>
      <c r="J27" s="36"/>
    </row>
    <row r="28">
      <c r="A28" s="37" t="s">
        <v>193</v>
      </c>
      <c r="B28" s="37">
        <v>6</v>
      </c>
      <c r="C28" s="38" t="s">
        <v>2780</v>
      </c>
      <c r="D28" s="37" t="s">
        <v>232</v>
      </c>
      <c r="E28" s="39" t="s">
        <v>2848</v>
      </c>
      <c r="F28" s="40" t="s">
        <v>213</v>
      </c>
      <c r="G28" s="41">
        <v>45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2848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1027</v>
      </c>
      <c r="F30" s="46"/>
      <c r="G30" s="46"/>
      <c r="H30" s="46"/>
      <c r="I30" s="46"/>
      <c r="J30" s="47"/>
    </row>
    <row r="31">
      <c r="A31" s="37" t="s">
        <v>193</v>
      </c>
      <c r="B31" s="37">
        <v>7</v>
      </c>
      <c r="C31" s="38" t="s">
        <v>1472</v>
      </c>
      <c r="D31" s="37" t="s">
        <v>232</v>
      </c>
      <c r="E31" s="39" t="s">
        <v>1473</v>
      </c>
      <c r="F31" s="40" t="s">
        <v>226</v>
      </c>
      <c r="G31" s="41">
        <v>155.25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1473</v>
      </c>
      <c r="F32" s="46"/>
      <c r="G32" s="46"/>
      <c r="H32" s="46"/>
      <c r="I32" s="46"/>
      <c r="J32" s="47"/>
    </row>
    <row r="33">
      <c r="A33" s="37" t="s">
        <v>202</v>
      </c>
      <c r="B33" s="49"/>
      <c r="C33" s="50"/>
      <c r="D33" s="50"/>
      <c r="E33" s="39" t="s">
        <v>1027</v>
      </c>
      <c r="F33" s="50"/>
      <c r="G33" s="50"/>
      <c r="H33" s="50"/>
      <c r="I33" s="50"/>
      <c r="J33" s="51"/>
    </row>
  </sheetData>
  <sheetProtection sheet="1" objects="1" scenarios="1" spinCount="100000" saltValue="dmyj+MBsTUekuMmNavgYyjQQyV/BUUtNCM0T2agVbCpvgONVGwcYCBLGhlKNzUR2KBzMKEx7iUMtVhG+byNo7Q==" hashValue="GxB6OGEggoDf0n6hG8+JA6T65rtmtHFIodD6ZjYJnrINeKq04klqfF17gTQ1/lD8O2dsyIOjiwkoePrMac11J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2849</v>
      </c>
      <c r="I3" s="25">
        <f>SUMIFS(I9:I225,A9:A225,"SD")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2849</v>
      </c>
      <c r="D5" s="22"/>
      <c r="E5" s="23" t="s">
        <v>104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SUMIFS(I10:I17,A10:A17,"P")</f>
        <v>0</v>
      </c>
      <c r="J9" s="36"/>
    </row>
    <row r="10" ht="30">
      <c r="A10" s="37" t="s">
        <v>193</v>
      </c>
      <c r="B10" s="37">
        <v>1</v>
      </c>
      <c r="C10" s="38" t="s">
        <v>2850</v>
      </c>
      <c r="D10" s="37" t="s">
        <v>232</v>
      </c>
      <c r="E10" s="39" t="s">
        <v>2851</v>
      </c>
      <c r="F10" s="40" t="s">
        <v>286</v>
      </c>
      <c r="G10" s="41">
        <v>7291.1999999999998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60">
      <c r="A11" s="37" t="s">
        <v>198</v>
      </c>
      <c r="B11" s="45"/>
      <c r="C11" s="46"/>
      <c r="D11" s="46"/>
      <c r="E11" s="39" t="s">
        <v>2852</v>
      </c>
      <c r="F11" s="46"/>
      <c r="G11" s="46"/>
      <c r="H11" s="46"/>
      <c r="I11" s="46"/>
      <c r="J11" s="47"/>
    </row>
    <row r="12" ht="90">
      <c r="A12" s="37" t="s">
        <v>200</v>
      </c>
      <c r="B12" s="45"/>
      <c r="C12" s="46"/>
      <c r="D12" s="46"/>
      <c r="E12" s="48" t="s">
        <v>2853</v>
      </c>
      <c r="F12" s="46"/>
      <c r="G12" s="46"/>
      <c r="H12" s="46"/>
      <c r="I12" s="46"/>
      <c r="J12" s="47"/>
    </row>
    <row r="13" ht="360">
      <c r="A13" s="37" t="s">
        <v>202</v>
      </c>
      <c r="B13" s="45"/>
      <c r="C13" s="46"/>
      <c r="D13" s="46"/>
      <c r="E13" s="39" t="s">
        <v>2854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2855</v>
      </c>
      <c r="D14" s="37" t="s">
        <v>232</v>
      </c>
      <c r="E14" s="39" t="s">
        <v>2856</v>
      </c>
      <c r="F14" s="40" t="s">
        <v>213</v>
      </c>
      <c r="G14" s="41">
        <v>717.29999999999995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2857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2858</v>
      </c>
      <c r="F16" s="46"/>
      <c r="G16" s="46"/>
      <c r="H16" s="46"/>
      <c r="I16" s="46"/>
      <c r="J16" s="47"/>
    </row>
    <row r="17" ht="75">
      <c r="A17" s="37" t="s">
        <v>202</v>
      </c>
      <c r="B17" s="45"/>
      <c r="C17" s="46"/>
      <c r="D17" s="46"/>
      <c r="E17" s="39" t="s">
        <v>2859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894</v>
      </c>
      <c r="D18" s="34"/>
      <c r="E18" s="31" t="s">
        <v>895</v>
      </c>
      <c r="F18" s="34"/>
      <c r="G18" s="34"/>
      <c r="H18" s="34"/>
      <c r="I18" s="35">
        <f>SUMIFS(I19:I106,A19:A106,"P")</f>
        <v>0</v>
      </c>
      <c r="J18" s="36"/>
    </row>
    <row r="19">
      <c r="A19" s="37" t="s">
        <v>193</v>
      </c>
      <c r="B19" s="37">
        <v>3</v>
      </c>
      <c r="C19" s="38" t="s">
        <v>1992</v>
      </c>
      <c r="D19" s="37" t="s">
        <v>232</v>
      </c>
      <c r="E19" s="39" t="s">
        <v>1993</v>
      </c>
      <c r="F19" s="40" t="s">
        <v>226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2860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2861</v>
      </c>
      <c r="F21" s="46"/>
      <c r="G21" s="46"/>
      <c r="H21" s="46"/>
      <c r="I21" s="46"/>
      <c r="J21" s="47"/>
    </row>
    <row r="22" ht="90">
      <c r="A22" s="37" t="s">
        <v>202</v>
      </c>
      <c r="B22" s="45"/>
      <c r="C22" s="46"/>
      <c r="D22" s="46"/>
      <c r="E22" s="39" t="s">
        <v>1995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2862</v>
      </c>
      <c r="D23" s="37" t="s">
        <v>232</v>
      </c>
      <c r="E23" s="39" t="s">
        <v>2863</v>
      </c>
      <c r="F23" s="40" t="s">
        <v>226</v>
      </c>
      <c r="G23" s="41">
        <v>1070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2864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2865</v>
      </c>
      <c r="F25" s="46"/>
      <c r="G25" s="46"/>
      <c r="H25" s="46"/>
      <c r="I25" s="46"/>
      <c r="J25" s="47"/>
    </row>
    <row r="26" ht="60">
      <c r="A26" s="37" t="s">
        <v>202</v>
      </c>
      <c r="B26" s="45"/>
      <c r="C26" s="46"/>
      <c r="D26" s="46"/>
      <c r="E26" s="39" t="s">
        <v>2866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2867</v>
      </c>
      <c r="D27" s="37" t="s">
        <v>232</v>
      </c>
      <c r="E27" s="39" t="s">
        <v>2868</v>
      </c>
      <c r="F27" s="40" t="s">
        <v>292</v>
      </c>
      <c r="G27" s="41">
        <v>4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2869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1584</v>
      </c>
      <c r="F29" s="46"/>
      <c r="G29" s="46"/>
      <c r="H29" s="46"/>
      <c r="I29" s="46"/>
      <c r="J29" s="47"/>
    </row>
    <row r="30" ht="225">
      <c r="A30" s="37" t="s">
        <v>202</v>
      </c>
      <c r="B30" s="45"/>
      <c r="C30" s="46"/>
      <c r="D30" s="46"/>
      <c r="E30" s="39" t="s">
        <v>2870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2871</v>
      </c>
      <c r="D31" s="37" t="s">
        <v>232</v>
      </c>
      <c r="E31" s="39" t="s">
        <v>2872</v>
      </c>
      <c r="F31" s="40" t="s">
        <v>213</v>
      </c>
      <c r="G31" s="41">
        <v>7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2873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2874</v>
      </c>
      <c r="F33" s="46"/>
      <c r="G33" s="46"/>
      <c r="H33" s="46"/>
      <c r="I33" s="46"/>
      <c r="J33" s="47"/>
    </row>
    <row r="34" ht="135">
      <c r="A34" s="37" t="s">
        <v>202</v>
      </c>
      <c r="B34" s="45"/>
      <c r="C34" s="46"/>
      <c r="D34" s="46"/>
      <c r="E34" s="39" t="s">
        <v>655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2875</v>
      </c>
      <c r="D35" s="37" t="s">
        <v>894</v>
      </c>
      <c r="E35" s="39" t="s">
        <v>2876</v>
      </c>
      <c r="F35" s="40" t="s">
        <v>213</v>
      </c>
      <c r="G35" s="41">
        <v>2.2999999999999998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198</v>
      </c>
      <c r="B36" s="45"/>
      <c r="C36" s="46"/>
      <c r="D36" s="46"/>
      <c r="E36" s="39" t="s">
        <v>2877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2878</v>
      </c>
      <c r="F37" s="46"/>
      <c r="G37" s="46"/>
      <c r="H37" s="46"/>
      <c r="I37" s="46"/>
      <c r="J37" s="47"/>
    </row>
    <row r="38" ht="135">
      <c r="A38" s="37" t="s">
        <v>202</v>
      </c>
      <c r="B38" s="45"/>
      <c r="C38" s="46"/>
      <c r="D38" s="46"/>
      <c r="E38" s="39" t="s">
        <v>655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2875</v>
      </c>
      <c r="D39" s="37" t="s">
        <v>229</v>
      </c>
      <c r="E39" s="39" t="s">
        <v>2876</v>
      </c>
      <c r="F39" s="40" t="s">
        <v>213</v>
      </c>
      <c r="G39" s="41">
        <v>473.30000000000001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2879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2880</v>
      </c>
      <c r="F41" s="46"/>
      <c r="G41" s="46"/>
      <c r="H41" s="46"/>
      <c r="I41" s="46"/>
      <c r="J41" s="47"/>
    </row>
    <row r="42" ht="135">
      <c r="A42" s="37" t="s">
        <v>202</v>
      </c>
      <c r="B42" s="45"/>
      <c r="C42" s="46"/>
      <c r="D42" s="46"/>
      <c r="E42" s="39" t="s">
        <v>655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2875</v>
      </c>
      <c r="D43" s="37" t="s">
        <v>922</v>
      </c>
      <c r="E43" s="39" t="s">
        <v>2876</v>
      </c>
      <c r="F43" s="40" t="s">
        <v>213</v>
      </c>
      <c r="G43" s="41">
        <v>28.640000000000001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2881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2882</v>
      </c>
      <c r="F45" s="46"/>
      <c r="G45" s="46"/>
      <c r="H45" s="46"/>
      <c r="I45" s="46"/>
      <c r="J45" s="47"/>
    </row>
    <row r="46" ht="135">
      <c r="A46" s="37" t="s">
        <v>202</v>
      </c>
      <c r="B46" s="45"/>
      <c r="C46" s="46"/>
      <c r="D46" s="46"/>
      <c r="E46" s="39" t="s">
        <v>655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653</v>
      </c>
      <c r="D47" s="37" t="s">
        <v>232</v>
      </c>
      <c r="E47" s="39" t="s">
        <v>654</v>
      </c>
      <c r="F47" s="40" t="s">
        <v>213</v>
      </c>
      <c r="G47" s="41">
        <v>8.8800000000000008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198</v>
      </c>
      <c r="B48" s="45"/>
      <c r="C48" s="46"/>
      <c r="D48" s="46"/>
      <c r="E48" s="39" t="s">
        <v>2883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2884</v>
      </c>
      <c r="F49" s="46"/>
      <c r="G49" s="46"/>
      <c r="H49" s="46"/>
      <c r="I49" s="46"/>
      <c r="J49" s="47"/>
    </row>
    <row r="50" ht="135">
      <c r="A50" s="37" t="s">
        <v>202</v>
      </c>
      <c r="B50" s="45"/>
      <c r="C50" s="46"/>
      <c r="D50" s="46"/>
      <c r="E50" s="39" t="s">
        <v>655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11</v>
      </c>
      <c r="C51" s="38" t="s">
        <v>1028</v>
      </c>
      <c r="D51" s="37" t="s">
        <v>894</v>
      </c>
      <c r="E51" s="39" t="s">
        <v>1029</v>
      </c>
      <c r="F51" s="40" t="s">
        <v>213</v>
      </c>
      <c r="G51" s="41">
        <v>2298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198</v>
      </c>
      <c r="B52" s="45"/>
      <c r="C52" s="46"/>
      <c r="D52" s="46"/>
      <c r="E52" s="39" t="s">
        <v>2885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2886</v>
      </c>
      <c r="F53" s="46"/>
      <c r="G53" s="46"/>
      <c r="H53" s="46"/>
      <c r="I53" s="46"/>
      <c r="J53" s="47"/>
    </row>
    <row r="54" ht="120">
      <c r="A54" s="37" t="s">
        <v>202</v>
      </c>
      <c r="B54" s="45"/>
      <c r="C54" s="46"/>
      <c r="D54" s="46"/>
      <c r="E54" s="39" t="s">
        <v>658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12</v>
      </c>
      <c r="C55" s="38" t="s">
        <v>1028</v>
      </c>
      <c r="D55" s="37" t="s">
        <v>229</v>
      </c>
      <c r="E55" s="39" t="s">
        <v>1029</v>
      </c>
      <c r="F55" s="40" t="s">
        <v>213</v>
      </c>
      <c r="G55" s="41">
        <v>22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2887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48" t="s">
        <v>2888</v>
      </c>
      <c r="F57" s="46"/>
      <c r="G57" s="46"/>
      <c r="H57" s="46"/>
      <c r="I57" s="46"/>
      <c r="J57" s="47"/>
    </row>
    <row r="58" ht="120">
      <c r="A58" s="37" t="s">
        <v>202</v>
      </c>
      <c r="B58" s="45"/>
      <c r="C58" s="46"/>
      <c r="D58" s="46"/>
      <c r="E58" s="39" t="s">
        <v>658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2889</v>
      </c>
      <c r="D59" s="37" t="s">
        <v>232</v>
      </c>
      <c r="E59" s="39" t="s">
        <v>2890</v>
      </c>
      <c r="F59" s="40" t="s">
        <v>213</v>
      </c>
      <c r="G59" s="41">
        <v>2.2999999999999998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 ht="30">
      <c r="A60" s="37" t="s">
        <v>198</v>
      </c>
      <c r="B60" s="45"/>
      <c r="C60" s="46"/>
      <c r="D60" s="46"/>
      <c r="E60" s="39" t="s">
        <v>2891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48" t="s">
        <v>2892</v>
      </c>
      <c r="F61" s="46"/>
      <c r="G61" s="46"/>
      <c r="H61" s="46"/>
      <c r="I61" s="46"/>
      <c r="J61" s="47"/>
    </row>
    <row r="62" ht="120">
      <c r="A62" s="37" t="s">
        <v>202</v>
      </c>
      <c r="B62" s="45"/>
      <c r="C62" s="46"/>
      <c r="D62" s="46"/>
      <c r="E62" s="39" t="s">
        <v>658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2893</v>
      </c>
      <c r="D63" s="37" t="s">
        <v>232</v>
      </c>
      <c r="E63" s="39" t="s">
        <v>2894</v>
      </c>
      <c r="F63" s="40" t="s">
        <v>197</v>
      </c>
      <c r="G63" s="41">
        <v>14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30">
      <c r="A64" s="37" t="s">
        <v>198</v>
      </c>
      <c r="B64" s="45"/>
      <c r="C64" s="46"/>
      <c r="D64" s="46"/>
      <c r="E64" s="39" t="s">
        <v>2895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48" t="s">
        <v>2896</v>
      </c>
      <c r="F65" s="46"/>
      <c r="G65" s="46"/>
      <c r="H65" s="46"/>
      <c r="I65" s="46"/>
      <c r="J65" s="47"/>
    </row>
    <row r="66" ht="120">
      <c r="A66" s="37" t="s">
        <v>202</v>
      </c>
      <c r="B66" s="45"/>
      <c r="C66" s="46"/>
      <c r="D66" s="46"/>
      <c r="E66" s="39" t="s">
        <v>658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2897</v>
      </c>
      <c r="D67" s="37" t="s">
        <v>232</v>
      </c>
      <c r="E67" s="39" t="s">
        <v>2898</v>
      </c>
      <c r="F67" s="40" t="s">
        <v>197</v>
      </c>
      <c r="G67" s="41">
        <v>116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2899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48" t="s">
        <v>2900</v>
      </c>
      <c r="F69" s="46"/>
      <c r="G69" s="46"/>
      <c r="H69" s="46"/>
      <c r="I69" s="46"/>
      <c r="J69" s="47"/>
    </row>
    <row r="70" ht="120">
      <c r="A70" s="37" t="s">
        <v>202</v>
      </c>
      <c r="B70" s="45"/>
      <c r="C70" s="46"/>
      <c r="D70" s="46"/>
      <c r="E70" s="39" t="s">
        <v>658</v>
      </c>
      <c r="F70" s="46"/>
      <c r="G70" s="46"/>
      <c r="H70" s="46"/>
      <c r="I70" s="46"/>
      <c r="J70" s="47"/>
    </row>
    <row r="71">
      <c r="A71" s="37" t="s">
        <v>193</v>
      </c>
      <c r="B71" s="37">
        <v>16</v>
      </c>
      <c r="C71" s="38" t="s">
        <v>2901</v>
      </c>
      <c r="D71" s="37" t="s">
        <v>232</v>
      </c>
      <c r="E71" s="39" t="s">
        <v>2902</v>
      </c>
      <c r="F71" s="40" t="s">
        <v>213</v>
      </c>
      <c r="G71" s="41">
        <v>199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 ht="45">
      <c r="A72" s="37" t="s">
        <v>198</v>
      </c>
      <c r="B72" s="45"/>
      <c r="C72" s="46"/>
      <c r="D72" s="46"/>
      <c r="E72" s="39" t="s">
        <v>2903</v>
      </c>
      <c r="F72" s="46"/>
      <c r="G72" s="46"/>
      <c r="H72" s="46"/>
      <c r="I72" s="46"/>
      <c r="J72" s="47"/>
    </row>
    <row r="73">
      <c r="A73" s="37" t="s">
        <v>200</v>
      </c>
      <c r="B73" s="45"/>
      <c r="C73" s="46"/>
      <c r="D73" s="46"/>
      <c r="E73" s="48" t="s">
        <v>2904</v>
      </c>
      <c r="F73" s="46"/>
      <c r="G73" s="46"/>
      <c r="H73" s="46"/>
      <c r="I73" s="46"/>
      <c r="J73" s="47"/>
    </row>
    <row r="74" ht="120">
      <c r="A74" s="37" t="s">
        <v>202</v>
      </c>
      <c r="B74" s="45"/>
      <c r="C74" s="46"/>
      <c r="D74" s="46"/>
      <c r="E74" s="39" t="s">
        <v>658</v>
      </c>
      <c r="F74" s="46"/>
      <c r="G74" s="46"/>
      <c r="H74" s="46"/>
      <c r="I74" s="46"/>
      <c r="J74" s="47"/>
    </row>
    <row r="75">
      <c r="A75" s="37" t="s">
        <v>193</v>
      </c>
      <c r="B75" s="37">
        <v>17</v>
      </c>
      <c r="C75" s="38" t="s">
        <v>2905</v>
      </c>
      <c r="D75" s="37" t="s">
        <v>232</v>
      </c>
      <c r="E75" s="39" t="s">
        <v>2906</v>
      </c>
      <c r="F75" s="40" t="s">
        <v>197</v>
      </c>
      <c r="G75" s="41">
        <v>52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 ht="45">
      <c r="A76" s="37" t="s">
        <v>198</v>
      </c>
      <c r="B76" s="45"/>
      <c r="C76" s="46"/>
      <c r="D76" s="46"/>
      <c r="E76" s="39" t="s">
        <v>2907</v>
      </c>
      <c r="F76" s="46"/>
      <c r="G76" s="46"/>
      <c r="H76" s="46"/>
      <c r="I76" s="46"/>
      <c r="J76" s="47"/>
    </row>
    <row r="77">
      <c r="A77" s="37" t="s">
        <v>200</v>
      </c>
      <c r="B77" s="45"/>
      <c r="C77" s="46"/>
      <c r="D77" s="46"/>
      <c r="E77" s="48" t="s">
        <v>2908</v>
      </c>
      <c r="F77" s="46"/>
      <c r="G77" s="46"/>
      <c r="H77" s="46"/>
      <c r="I77" s="46"/>
      <c r="J77" s="47"/>
    </row>
    <row r="78" ht="75">
      <c r="A78" s="37" t="s">
        <v>202</v>
      </c>
      <c r="B78" s="45"/>
      <c r="C78" s="46"/>
      <c r="D78" s="46"/>
      <c r="E78" s="39" t="s">
        <v>2909</v>
      </c>
      <c r="F78" s="46"/>
      <c r="G78" s="46"/>
      <c r="H78" s="46"/>
      <c r="I78" s="46"/>
      <c r="J78" s="47"/>
    </row>
    <row r="79">
      <c r="A79" s="37" t="s">
        <v>193</v>
      </c>
      <c r="B79" s="37">
        <v>18</v>
      </c>
      <c r="C79" s="38" t="s">
        <v>660</v>
      </c>
      <c r="D79" s="37" t="s">
        <v>232</v>
      </c>
      <c r="E79" s="39" t="s">
        <v>661</v>
      </c>
      <c r="F79" s="40" t="s">
        <v>213</v>
      </c>
      <c r="G79" s="41">
        <v>113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2910</v>
      </c>
      <c r="F80" s="46"/>
      <c r="G80" s="46"/>
      <c r="H80" s="46"/>
      <c r="I80" s="46"/>
      <c r="J80" s="47"/>
    </row>
    <row r="81">
      <c r="A81" s="37" t="s">
        <v>200</v>
      </c>
      <c r="B81" s="45"/>
      <c r="C81" s="46"/>
      <c r="D81" s="46"/>
      <c r="E81" s="48" t="s">
        <v>2911</v>
      </c>
      <c r="F81" s="46"/>
      <c r="G81" s="46"/>
      <c r="H81" s="46"/>
      <c r="I81" s="46"/>
      <c r="J81" s="47"/>
    </row>
    <row r="82" ht="409.5">
      <c r="A82" s="37" t="s">
        <v>202</v>
      </c>
      <c r="B82" s="45"/>
      <c r="C82" s="46"/>
      <c r="D82" s="46"/>
      <c r="E82" s="39" t="s">
        <v>662</v>
      </c>
      <c r="F82" s="46"/>
      <c r="G82" s="46"/>
      <c r="H82" s="46"/>
      <c r="I82" s="46"/>
      <c r="J82" s="47"/>
    </row>
    <row r="83">
      <c r="A83" s="37" t="s">
        <v>193</v>
      </c>
      <c r="B83" s="37">
        <v>19</v>
      </c>
      <c r="C83" s="38" t="s">
        <v>663</v>
      </c>
      <c r="D83" s="37" t="s">
        <v>232</v>
      </c>
      <c r="E83" s="39" t="s">
        <v>664</v>
      </c>
      <c r="F83" s="40" t="s">
        <v>213</v>
      </c>
      <c r="G83" s="41">
        <v>825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 ht="30">
      <c r="A84" s="37" t="s">
        <v>198</v>
      </c>
      <c r="B84" s="45"/>
      <c r="C84" s="46"/>
      <c r="D84" s="46"/>
      <c r="E84" s="39" t="s">
        <v>2912</v>
      </c>
      <c r="F84" s="46"/>
      <c r="G84" s="46"/>
      <c r="H84" s="46"/>
      <c r="I84" s="46"/>
      <c r="J84" s="47"/>
    </row>
    <row r="85">
      <c r="A85" s="37" t="s">
        <v>200</v>
      </c>
      <c r="B85" s="45"/>
      <c r="C85" s="46"/>
      <c r="D85" s="46"/>
      <c r="E85" s="48" t="s">
        <v>2913</v>
      </c>
      <c r="F85" s="46"/>
      <c r="G85" s="46"/>
      <c r="H85" s="46"/>
      <c r="I85" s="46"/>
      <c r="J85" s="47"/>
    </row>
    <row r="86" ht="409.5">
      <c r="A86" s="37" t="s">
        <v>202</v>
      </c>
      <c r="B86" s="45"/>
      <c r="C86" s="46"/>
      <c r="D86" s="46"/>
      <c r="E86" s="39" t="s">
        <v>662</v>
      </c>
      <c r="F86" s="46"/>
      <c r="G86" s="46"/>
      <c r="H86" s="46"/>
      <c r="I86" s="46"/>
      <c r="J86" s="47"/>
    </row>
    <row r="87">
      <c r="A87" s="37" t="s">
        <v>193</v>
      </c>
      <c r="B87" s="37">
        <v>20</v>
      </c>
      <c r="C87" s="38" t="s">
        <v>1035</v>
      </c>
      <c r="D87" s="37" t="s">
        <v>894</v>
      </c>
      <c r="E87" s="39" t="s">
        <v>1036</v>
      </c>
      <c r="F87" s="40" t="s">
        <v>213</v>
      </c>
      <c r="G87" s="41">
        <v>1371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198</v>
      </c>
      <c r="B88" s="45"/>
      <c r="C88" s="46"/>
      <c r="D88" s="46"/>
      <c r="E88" s="39" t="s">
        <v>2914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48" t="s">
        <v>2915</v>
      </c>
      <c r="F89" s="46"/>
      <c r="G89" s="46"/>
      <c r="H89" s="46"/>
      <c r="I89" s="46"/>
      <c r="J89" s="47"/>
    </row>
    <row r="90" ht="405">
      <c r="A90" s="37" t="s">
        <v>202</v>
      </c>
      <c r="B90" s="45"/>
      <c r="C90" s="46"/>
      <c r="D90" s="46"/>
      <c r="E90" s="39" t="s">
        <v>1395</v>
      </c>
      <c r="F90" s="46"/>
      <c r="G90" s="46"/>
      <c r="H90" s="46"/>
      <c r="I90" s="46"/>
      <c r="J90" s="47"/>
    </row>
    <row r="91">
      <c r="A91" s="37" t="s">
        <v>193</v>
      </c>
      <c r="B91" s="37">
        <v>21</v>
      </c>
      <c r="C91" s="38" t="s">
        <v>1035</v>
      </c>
      <c r="D91" s="37" t="s">
        <v>229</v>
      </c>
      <c r="E91" s="39" t="s">
        <v>1036</v>
      </c>
      <c r="F91" s="40" t="s">
        <v>213</v>
      </c>
      <c r="G91" s="41">
        <v>2530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2916</v>
      </c>
      <c r="F92" s="46"/>
      <c r="G92" s="46"/>
      <c r="H92" s="46"/>
      <c r="I92" s="46"/>
      <c r="J92" s="47"/>
    </row>
    <row r="93">
      <c r="A93" s="37" t="s">
        <v>200</v>
      </c>
      <c r="B93" s="45"/>
      <c r="C93" s="46"/>
      <c r="D93" s="46"/>
      <c r="E93" s="48" t="s">
        <v>2917</v>
      </c>
      <c r="F93" s="46"/>
      <c r="G93" s="46"/>
      <c r="H93" s="46"/>
      <c r="I93" s="46"/>
      <c r="J93" s="47"/>
    </row>
    <row r="94" ht="405">
      <c r="A94" s="37" t="s">
        <v>202</v>
      </c>
      <c r="B94" s="45"/>
      <c r="C94" s="46"/>
      <c r="D94" s="46"/>
      <c r="E94" s="39" t="s">
        <v>1395</v>
      </c>
      <c r="F94" s="46"/>
      <c r="G94" s="46"/>
      <c r="H94" s="46"/>
      <c r="I94" s="46"/>
      <c r="J94" s="47"/>
    </row>
    <row r="95">
      <c r="A95" s="37" t="s">
        <v>193</v>
      </c>
      <c r="B95" s="37">
        <v>22</v>
      </c>
      <c r="C95" s="38" t="s">
        <v>1035</v>
      </c>
      <c r="D95" s="37" t="s">
        <v>922</v>
      </c>
      <c r="E95" s="39" t="s">
        <v>1036</v>
      </c>
      <c r="F95" s="40" t="s">
        <v>213</v>
      </c>
      <c r="G95" s="41">
        <v>281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2918</v>
      </c>
      <c r="F96" s="46"/>
      <c r="G96" s="46"/>
      <c r="H96" s="46"/>
      <c r="I96" s="46"/>
      <c r="J96" s="47"/>
    </row>
    <row r="97">
      <c r="A97" s="37" t="s">
        <v>200</v>
      </c>
      <c r="B97" s="45"/>
      <c r="C97" s="46"/>
      <c r="D97" s="46"/>
      <c r="E97" s="48" t="s">
        <v>2919</v>
      </c>
      <c r="F97" s="46"/>
      <c r="G97" s="46"/>
      <c r="H97" s="46"/>
      <c r="I97" s="46"/>
      <c r="J97" s="47"/>
    </row>
    <row r="98" ht="405">
      <c r="A98" s="37" t="s">
        <v>202</v>
      </c>
      <c r="B98" s="45"/>
      <c r="C98" s="46"/>
      <c r="D98" s="46"/>
      <c r="E98" s="39" t="s">
        <v>1395</v>
      </c>
      <c r="F98" s="46"/>
      <c r="G98" s="46"/>
      <c r="H98" s="46"/>
      <c r="I98" s="46"/>
      <c r="J98" s="47"/>
    </row>
    <row r="99">
      <c r="A99" s="37" t="s">
        <v>193</v>
      </c>
      <c r="B99" s="37">
        <v>23</v>
      </c>
      <c r="C99" s="38" t="s">
        <v>2846</v>
      </c>
      <c r="D99" s="37" t="s">
        <v>232</v>
      </c>
      <c r="E99" s="39" t="s">
        <v>2847</v>
      </c>
      <c r="F99" s="40" t="s">
        <v>226</v>
      </c>
      <c r="G99" s="41">
        <v>4782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2920</v>
      </c>
      <c r="F100" s="46"/>
      <c r="G100" s="46"/>
      <c r="H100" s="46"/>
      <c r="I100" s="46"/>
      <c r="J100" s="47"/>
    </row>
    <row r="101">
      <c r="A101" s="37" t="s">
        <v>200</v>
      </c>
      <c r="B101" s="45"/>
      <c r="C101" s="46"/>
      <c r="D101" s="46"/>
      <c r="E101" s="48" t="s">
        <v>2921</v>
      </c>
      <c r="F101" s="46"/>
      <c r="G101" s="46"/>
      <c r="H101" s="46"/>
      <c r="I101" s="46"/>
      <c r="J101" s="47"/>
    </row>
    <row r="102" ht="75">
      <c r="A102" s="37" t="s">
        <v>202</v>
      </c>
      <c r="B102" s="45"/>
      <c r="C102" s="46"/>
      <c r="D102" s="46"/>
      <c r="E102" s="39" t="s">
        <v>1420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24</v>
      </c>
      <c r="C103" s="38" t="s">
        <v>988</v>
      </c>
      <c r="D103" s="37" t="s">
        <v>232</v>
      </c>
      <c r="E103" s="39" t="s">
        <v>989</v>
      </c>
      <c r="F103" s="40" t="s">
        <v>226</v>
      </c>
      <c r="G103" s="41">
        <v>4782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2922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48" t="s">
        <v>2921</v>
      </c>
      <c r="F105" s="46"/>
      <c r="G105" s="46"/>
      <c r="H105" s="46"/>
      <c r="I105" s="46"/>
      <c r="J105" s="47"/>
    </row>
    <row r="106" ht="75">
      <c r="A106" s="37" t="s">
        <v>202</v>
      </c>
      <c r="B106" s="45"/>
      <c r="C106" s="46"/>
      <c r="D106" s="46"/>
      <c r="E106" s="39" t="s">
        <v>2923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229</v>
      </c>
      <c r="D107" s="34"/>
      <c r="E107" s="31" t="s">
        <v>902</v>
      </c>
      <c r="F107" s="34"/>
      <c r="G107" s="34"/>
      <c r="H107" s="34"/>
      <c r="I107" s="35">
        <f>SUMIFS(I108:I115,A108:A115,"P")</f>
        <v>0</v>
      </c>
      <c r="J107" s="36"/>
    </row>
    <row r="108">
      <c r="A108" s="37" t="s">
        <v>193</v>
      </c>
      <c r="B108" s="37">
        <v>25</v>
      </c>
      <c r="C108" s="38" t="s">
        <v>2789</v>
      </c>
      <c r="D108" s="37" t="s">
        <v>232</v>
      </c>
      <c r="E108" s="39" t="s">
        <v>2924</v>
      </c>
      <c r="F108" s="40" t="s">
        <v>197</v>
      </c>
      <c r="G108" s="41">
        <v>445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2925</v>
      </c>
      <c r="F109" s="46"/>
      <c r="G109" s="46"/>
      <c r="H109" s="46"/>
      <c r="I109" s="46"/>
      <c r="J109" s="47"/>
    </row>
    <row r="110">
      <c r="A110" s="37" t="s">
        <v>200</v>
      </c>
      <c r="B110" s="45"/>
      <c r="C110" s="46"/>
      <c r="D110" s="46"/>
      <c r="E110" s="48" t="s">
        <v>2926</v>
      </c>
      <c r="F110" s="46"/>
      <c r="G110" s="46"/>
      <c r="H110" s="46"/>
      <c r="I110" s="46"/>
      <c r="J110" s="47"/>
    </row>
    <row r="111" ht="225">
      <c r="A111" s="37" t="s">
        <v>202</v>
      </c>
      <c r="B111" s="45"/>
      <c r="C111" s="46"/>
      <c r="D111" s="46"/>
      <c r="E111" s="39" t="s">
        <v>706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26</v>
      </c>
      <c r="C112" s="38" t="s">
        <v>2927</v>
      </c>
      <c r="D112" s="37" t="s">
        <v>232</v>
      </c>
      <c r="E112" s="39" t="s">
        <v>2928</v>
      </c>
      <c r="F112" s="40" t="s">
        <v>226</v>
      </c>
      <c r="G112" s="41">
        <v>445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2929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48" t="s">
        <v>2926</v>
      </c>
      <c r="F114" s="46"/>
      <c r="G114" s="46"/>
      <c r="H114" s="46"/>
      <c r="I114" s="46"/>
      <c r="J114" s="47"/>
    </row>
    <row r="115" ht="180">
      <c r="A115" s="37" t="s">
        <v>202</v>
      </c>
      <c r="B115" s="45"/>
      <c r="C115" s="46"/>
      <c r="D115" s="46"/>
      <c r="E115" s="39" t="s">
        <v>2930</v>
      </c>
      <c r="F115" s="46"/>
      <c r="G115" s="46"/>
      <c r="H115" s="46"/>
      <c r="I115" s="46"/>
      <c r="J115" s="47"/>
    </row>
    <row r="116">
      <c r="A116" s="31" t="s">
        <v>190</v>
      </c>
      <c r="B116" s="32"/>
      <c r="C116" s="33" t="s">
        <v>191</v>
      </c>
      <c r="D116" s="34"/>
      <c r="E116" s="31" t="s">
        <v>1611</v>
      </c>
      <c r="F116" s="34"/>
      <c r="G116" s="34"/>
      <c r="H116" s="34"/>
      <c r="I116" s="35">
        <f>SUMIFS(I117:I168,A117:A168,"P")</f>
        <v>0</v>
      </c>
      <c r="J116" s="36"/>
    </row>
    <row r="117">
      <c r="A117" s="37" t="s">
        <v>193</v>
      </c>
      <c r="B117" s="37">
        <v>27</v>
      </c>
      <c r="C117" s="38" t="s">
        <v>2931</v>
      </c>
      <c r="D117" s="37" t="s">
        <v>232</v>
      </c>
      <c r="E117" s="39" t="s">
        <v>2932</v>
      </c>
      <c r="F117" s="40" t="s">
        <v>213</v>
      </c>
      <c r="G117" s="41">
        <v>396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2933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48" t="s">
        <v>2934</v>
      </c>
      <c r="F119" s="46"/>
      <c r="G119" s="46"/>
      <c r="H119" s="46"/>
      <c r="I119" s="46"/>
      <c r="J119" s="47"/>
    </row>
    <row r="120" ht="90">
      <c r="A120" s="37" t="s">
        <v>202</v>
      </c>
      <c r="B120" s="45"/>
      <c r="C120" s="46"/>
      <c r="D120" s="46"/>
      <c r="E120" s="39" t="s">
        <v>781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28</v>
      </c>
      <c r="C121" s="38" t="s">
        <v>2798</v>
      </c>
      <c r="D121" s="37" t="s">
        <v>894</v>
      </c>
      <c r="E121" s="39" t="s">
        <v>2799</v>
      </c>
      <c r="F121" s="40" t="s">
        <v>213</v>
      </c>
      <c r="G121" s="41">
        <v>526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2935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48" t="s">
        <v>2936</v>
      </c>
      <c r="F123" s="46"/>
      <c r="G123" s="46"/>
      <c r="H123" s="46"/>
      <c r="I123" s="46"/>
      <c r="J123" s="47"/>
    </row>
    <row r="124" ht="90">
      <c r="A124" s="37" t="s">
        <v>202</v>
      </c>
      <c r="B124" s="45"/>
      <c r="C124" s="46"/>
      <c r="D124" s="46"/>
      <c r="E124" s="39" t="s">
        <v>781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29</v>
      </c>
      <c r="C125" s="38" t="s">
        <v>2798</v>
      </c>
      <c r="D125" s="37" t="s">
        <v>229</v>
      </c>
      <c r="E125" s="39" t="s">
        <v>2799</v>
      </c>
      <c r="F125" s="40" t="s">
        <v>213</v>
      </c>
      <c r="G125" s="41">
        <v>92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2937</v>
      </c>
      <c r="F126" s="46"/>
      <c r="G126" s="46"/>
      <c r="H126" s="46"/>
      <c r="I126" s="46"/>
      <c r="J126" s="47"/>
    </row>
    <row r="127">
      <c r="A127" s="37" t="s">
        <v>200</v>
      </c>
      <c r="B127" s="45"/>
      <c r="C127" s="46"/>
      <c r="D127" s="46"/>
      <c r="E127" s="48" t="s">
        <v>2938</v>
      </c>
      <c r="F127" s="46"/>
      <c r="G127" s="46"/>
      <c r="H127" s="46"/>
      <c r="I127" s="46"/>
      <c r="J127" s="47"/>
    </row>
    <row r="128" ht="90">
      <c r="A128" s="37" t="s">
        <v>202</v>
      </c>
      <c r="B128" s="45"/>
      <c r="C128" s="46"/>
      <c r="D128" s="46"/>
      <c r="E128" s="39" t="s">
        <v>781</v>
      </c>
      <c r="F128" s="46"/>
      <c r="G128" s="46"/>
      <c r="H128" s="46"/>
      <c r="I128" s="46"/>
      <c r="J128" s="47"/>
    </row>
    <row r="129">
      <c r="A129" s="37" t="s">
        <v>193</v>
      </c>
      <c r="B129" s="37">
        <v>30</v>
      </c>
      <c r="C129" s="38" t="s">
        <v>2798</v>
      </c>
      <c r="D129" s="37" t="s">
        <v>922</v>
      </c>
      <c r="E129" s="39" t="s">
        <v>2799</v>
      </c>
      <c r="F129" s="40" t="s">
        <v>213</v>
      </c>
      <c r="G129" s="41">
        <v>7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2939</v>
      </c>
      <c r="F130" s="46"/>
      <c r="G130" s="46"/>
      <c r="H130" s="46"/>
      <c r="I130" s="46"/>
      <c r="J130" s="47"/>
    </row>
    <row r="131">
      <c r="A131" s="37" t="s">
        <v>200</v>
      </c>
      <c r="B131" s="45"/>
      <c r="C131" s="46"/>
      <c r="D131" s="46"/>
      <c r="E131" s="48" t="s">
        <v>2874</v>
      </c>
      <c r="F131" s="46"/>
      <c r="G131" s="46"/>
      <c r="H131" s="46"/>
      <c r="I131" s="46"/>
      <c r="J131" s="47"/>
    </row>
    <row r="132" ht="90">
      <c r="A132" s="37" t="s">
        <v>202</v>
      </c>
      <c r="B132" s="45"/>
      <c r="C132" s="46"/>
      <c r="D132" s="46"/>
      <c r="E132" s="39" t="s">
        <v>781</v>
      </c>
      <c r="F132" s="46"/>
      <c r="G132" s="46"/>
      <c r="H132" s="46"/>
      <c r="I132" s="46"/>
      <c r="J132" s="47"/>
    </row>
    <row r="133">
      <c r="A133" s="37" t="s">
        <v>193</v>
      </c>
      <c r="B133" s="37">
        <v>31</v>
      </c>
      <c r="C133" s="38" t="s">
        <v>2798</v>
      </c>
      <c r="D133" s="37" t="s">
        <v>1145</v>
      </c>
      <c r="E133" s="39" t="s">
        <v>2799</v>
      </c>
      <c r="F133" s="40" t="s">
        <v>213</v>
      </c>
      <c r="G133" s="41">
        <v>2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2940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48" t="s">
        <v>1816</v>
      </c>
      <c r="F135" s="46"/>
      <c r="G135" s="46"/>
      <c r="H135" s="46"/>
      <c r="I135" s="46"/>
      <c r="J135" s="47"/>
    </row>
    <row r="136" ht="90">
      <c r="A136" s="37" t="s">
        <v>202</v>
      </c>
      <c r="B136" s="45"/>
      <c r="C136" s="46"/>
      <c r="D136" s="46"/>
      <c r="E136" s="39" t="s">
        <v>781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32</v>
      </c>
      <c r="C137" s="38" t="s">
        <v>1054</v>
      </c>
      <c r="D137" s="37" t="s">
        <v>232</v>
      </c>
      <c r="E137" s="39" t="s">
        <v>1055</v>
      </c>
      <c r="F137" s="40" t="s">
        <v>226</v>
      </c>
      <c r="G137" s="41">
        <v>2550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2941</v>
      </c>
      <c r="F138" s="46"/>
      <c r="G138" s="46"/>
      <c r="H138" s="46"/>
      <c r="I138" s="46"/>
      <c r="J138" s="47"/>
    </row>
    <row r="139">
      <c r="A139" s="37" t="s">
        <v>200</v>
      </c>
      <c r="B139" s="45"/>
      <c r="C139" s="46"/>
      <c r="D139" s="46"/>
      <c r="E139" s="48" t="s">
        <v>2942</v>
      </c>
      <c r="F139" s="46"/>
      <c r="G139" s="46"/>
      <c r="H139" s="46"/>
      <c r="I139" s="46"/>
      <c r="J139" s="47"/>
    </row>
    <row r="140" ht="120">
      <c r="A140" s="37" t="s">
        <v>202</v>
      </c>
      <c r="B140" s="45"/>
      <c r="C140" s="46"/>
      <c r="D140" s="46"/>
      <c r="E140" s="39" t="s">
        <v>785</v>
      </c>
      <c r="F140" s="46"/>
      <c r="G140" s="46"/>
      <c r="H140" s="46"/>
      <c r="I140" s="46"/>
      <c r="J140" s="47"/>
    </row>
    <row r="141">
      <c r="A141" s="37" t="s">
        <v>193</v>
      </c>
      <c r="B141" s="37">
        <v>33</v>
      </c>
      <c r="C141" s="38" t="s">
        <v>2808</v>
      </c>
      <c r="D141" s="37" t="s">
        <v>232</v>
      </c>
      <c r="E141" s="39" t="s">
        <v>2809</v>
      </c>
      <c r="F141" s="40" t="s">
        <v>226</v>
      </c>
      <c r="G141" s="41">
        <v>2586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2943</v>
      </c>
      <c r="F142" s="46"/>
      <c r="G142" s="46"/>
      <c r="H142" s="46"/>
      <c r="I142" s="46"/>
      <c r="J142" s="47"/>
    </row>
    <row r="143">
      <c r="A143" s="37" t="s">
        <v>200</v>
      </c>
      <c r="B143" s="45"/>
      <c r="C143" s="46"/>
      <c r="D143" s="46"/>
      <c r="E143" s="48" t="s">
        <v>2944</v>
      </c>
      <c r="F143" s="46"/>
      <c r="G143" s="46"/>
      <c r="H143" s="46"/>
      <c r="I143" s="46"/>
      <c r="J143" s="47"/>
    </row>
    <row r="144" ht="120">
      <c r="A144" s="37" t="s">
        <v>202</v>
      </c>
      <c r="B144" s="45"/>
      <c r="C144" s="46"/>
      <c r="D144" s="46"/>
      <c r="E144" s="39" t="s">
        <v>785</v>
      </c>
      <c r="F144" s="46"/>
      <c r="G144" s="46"/>
      <c r="H144" s="46"/>
      <c r="I144" s="46"/>
      <c r="J144" s="47"/>
    </row>
    <row r="145">
      <c r="A145" s="37" t="s">
        <v>193</v>
      </c>
      <c r="B145" s="37">
        <v>34</v>
      </c>
      <c r="C145" s="38" t="s">
        <v>444</v>
      </c>
      <c r="D145" s="37" t="s">
        <v>232</v>
      </c>
      <c r="E145" s="39" t="s">
        <v>445</v>
      </c>
      <c r="F145" s="40" t="s">
        <v>226</v>
      </c>
      <c r="G145" s="41">
        <v>2586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2945</v>
      </c>
      <c r="F146" s="46"/>
      <c r="G146" s="46"/>
      <c r="H146" s="46"/>
      <c r="I146" s="46"/>
      <c r="J146" s="47"/>
    </row>
    <row r="147">
      <c r="A147" s="37" t="s">
        <v>200</v>
      </c>
      <c r="B147" s="45"/>
      <c r="C147" s="46"/>
      <c r="D147" s="46"/>
      <c r="E147" s="48" t="s">
        <v>2944</v>
      </c>
      <c r="F147" s="46"/>
      <c r="G147" s="46"/>
      <c r="H147" s="46"/>
      <c r="I147" s="46"/>
      <c r="J147" s="47"/>
    </row>
    <row r="148" ht="195">
      <c r="A148" s="37" t="s">
        <v>202</v>
      </c>
      <c r="B148" s="45"/>
      <c r="C148" s="46"/>
      <c r="D148" s="46"/>
      <c r="E148" s="39" t="s">
        <v>1619</v>
      </c>
      <c r="F148" s="46"/>
      <c r="G148" s="46"/>
      <c r="H148" s="46"/>
      <c r="I148" s="46"/>
      <c r="J148" s="47"/>
    </row>
    <row r="149">
      <c r="A149" s="37" t="s">
        <v>193</v>
      </c>
      <c r="B149" s="37">
        <v>35</v>
      </c>
      <c r="C149" s="38" t="s">
        <v>2946</v>
      </c>
      <c r="D149" s="37" t="s">
        <v>232</v>
      </c>
      <c r="E149" s="39" t="s">
        <v>2947</v>
      </c>
      <c r="F149" s="40" t="s">
        <v>213</v>
      </c>
      <c r="G149" s="41">
        <v>204</v>
      </c>
      <c r="H149" s="42">
        <v>0</v>
      </c>
      <c r="I149" s="43">
        <f>ROUND(G149*H149,P4)</f>
        <v>0</v>
      </c>
      <c r="J149" s="37"/>
      <c r="O149" s="44">
        <f>I149*0.21</f>
        <v>0</v>
      </c>
      <c r="P149">
        <v>3</v>
      </c>
    </row>
    <row r="150">
      <c r="A150" s="37" t="s">
        <v>198</v>
      </c>
      <c r="B150" s="45"/>
      <c r="C150" s="46"/>
      <c r="D150" s="46"/>
      <c r="E150" s="39" t="s">
        <v>2948</v>
      </c>
      <c r="F150" s="46"/>
      <c r="G150" s="46"/>
      <c r="H150" s="46"/>
      <c r="I150" s="46"/>
      <c r="J150" s="47"/>
    </row>
    <row r="151">
      <c r="A151" s="37" t="s">
        <v>200</v>
      </c>
      <c r="B151" s="45"/>
      <c r="C151" s="46"/>
      <c r="D151" s="46"/>
      <c r="E151" s="48" t="s">
        <v>2949</v>
      </c>
      <c r="F151" s="46"/>
      <c r="G151" s="46"/>
      <c r="H151" s="46"/>
      <c r="I151" s="46"/>
      <c r="J151" s="47"/>
    </row>
    <row r="152" ht="195">
      <c r="A152" s="37" t="s">
        <v>202</v>
      </c>
      <c r="B152" s="45"/>
      <c r="C152" s="46"/>
      <c r="D152" s="46"/>
      <c r="E152" s="39" t="s">
        <v>1619</v>
      </c>
      <c r="F152" s="46"/>
      <c r="G152" s="46"/>
      <c r="H152" s="46"/>
      <c r="I152" s="46"/>
      <c r="J152" s="47"/>
    </row>
    <row r="153">
      <c r="A153" s="37" t="s">
        <v>193</v>
      </c>
      <c r="B153" s="37">
        <v>36</v>
      </c>
      <c r="C153" s="38" t="s">
        <v>789</v>
      </c>
      <c r="D153" s="37" t="s">
        <v>894</v>
      </c>
      <c r="E153" s="39" t="s">
        <v>790</v>
      </c>
      <c r="F153" s="40" t="s">
        <v>226</v>
      </c>
      <c r="G153" s="41">
        <v>588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 ht="30">
      <c r="A154" s="37" t="s">
        <v>198</v>
      </c>
      <c r="B154" s="45"/>
      <c r="C154" s="46"/>
      <c r="D154" s="46"/>
      <c r="E154" s="39" t="s">
        <v>2950</v>
      </c>
      <c r="F154" s="46"/>
      <c r="G154" s="46"/>
      <c r="H154" s="46"/>
      <c r="I154" s="46"/>
      <c r="J154" s="47"/>
    </row>
    <row r="155">
      <c r="A155" s="37" t="s">
        <v>200</v>
      </c>
      <c r="B155" s="45"/>
      <c r="C155" s="46"/>
      <c r="D155" s="46"/>
      <c r="E155" s="48" t="s">
        <v>1891</v>
      </c>
      <c r="F155" s="46"/>
      <c r="G155" s="46"/>
      <c r="H155" s="46"/>
      <c r="I155" s="46"/>
      <c r="J155" s="47"/>
    </row>
    <row r="156" ht="225">
      <c r="A156" s="37" t="s">
        <v>202</v>
      </c>
      <c r="B156" s="45"/>
      <c r="C156" s="46"/>
      <c r="D156" s="46"/>
      <c r="E156" s="39" t="s">
        <v>792</v>
      </c>
      <c r="F156" s="46"/>
      <c r="G156" s="46"/>
      <c r="H156" s="46"/>
      <c r="I156" s="46"/>
      <c r="J156" s="47"/>
    </row>
    <row r="157">
      <c r="A157" s="37" t="s">
        <v>193</v>
      </c>
      <c r="B157" s="37">
        <v>37</v>
      </c>
      <c r="C157" s="38" t="s">
        <v>789</v>
      </c>
      <c r="D157" s="37" t="s">
        <v>229</v>
      </c>
      <c r="E157" s="39" t="s">
        <v>790</v>
      </c>
      <c r="F157" s="40" t="s">
        <v>226</v>
      </c>
      <c r="G157" s="41">
        <v>24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198</v>
      </c>
      <c r="B158" s="45"/>
      <c r="C158" s="46"/>
      <c r="D158" s="46"/>
      <c r="E158" s="39" t="s">
        <v>2951</v>
      </c>
      <c r="F158" s="46"/>
      <c r="G158" s="46"/>
      <c r="H158" s="46"/>
      <c r="I158" s="46"/>
      <c r="J158" s="47"/>
    </row>
    <row r="159">
      <c r="A159" s="37" t="s">
        <v>200</v>
      </c>
      <c r="B159" s="45"/>
      <c r="C159" s="46"/>
      <c r="D159" s="46"/>
      <c r="E159" s="48" t="s">
        <v>1799</v>
      </c>
      <c r="F159" s="46"/>
      <c r="G159" s="46"/>
      <c r="H159" s="46"/>
      <c r="I159" s="46"/>
      <c r="J159" s="47"/>
    </row>
    <row r="160" ht="225">
      <c r="A160" s="37" t="s">
        <v>202</v>
      </c>
      <c r="B160" s="45"/>
      <c r="C160" s="46"/>
      <c r="D160" s="46"/>
      <c r="E160" s="39" t="s">
        <v>792</v>
      </c>
      <c r="F160" s="46"/>
      <c r="G160" s="46"/>
      <c r="H160" s="46"/>
      <c r="I160" s="46"/>
      <c r="J160" s="47"/>
    </row>
    <row r="161">
      <c r="A161" s="37" t="s">
        <v>193</v>
      </c>
      <c r="B161" s="37">
        <v>38</v>
      </c>
      <c r="C161" s="38" t="s">
        <v>789</v>
      </c>
      <c r="D161" s="37" t="s">
        <v>922</v>
      </c>
      <c r="E161" s="39" t="s">
        <v>790</v>
      </c>
      <c r="F161" s="40" t="s">
        <v>226</v>
      </c>
      <c r="G161" s="41">
        <v>27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198</v>
      </c>
      <c r="B162" s="45"/>
      <c r="C162" s="46"/>
      <c r="D162" s="46"/>
      <c r="E162" s="39" t="s">
        <v>2952</v>
      </c>
      <c r="F162" s="46"/>
      <c r="G162" s="46"/>
      <c r="H162" s="46"/>
      <c r="I162" s="46"/>
      <c r="J162" s="47"/>
    </row>
    <row r="163">
      <c r="A163" s="37" t="s">
        <v>200</v>
      </c>
      <c r="B163" s="45"/>
      <c r="C163" s="46"/>
      <c r="D163" s="46"/>
      <c r="E163" s="48" t="s">
        <v>1867</v>
      </c>
      <c r="F163" s="46"/>
      <c r="G163" s="46"/>
      <c r="H163" s="46"/>
      <c r="I163" s="46"/>
      <c r="J163" s="47"/>
    </row>
    <row r="164" ht="225">
      <c r="A164" s="37" t="s">
        <v>202</v>
      </c>
      <c r="B164" s="45"/>
      <c r="C164" s="46"/>
      <c r="D164" s="46"/>
      <c r="E164" s="39" t="s">
        <v>792</v>
      </c>
      <c r="F164" s="46"/>
      <c r="G164" s="46"/>
      <c r="H164" s="46"/>
      <c r="I164" s="46"/>
      <c r="J164" s="47"/>
    </row>
    <row r="165">
      <c r="A165" s="37" t="s">
        <v>193</v>
      </c>
      <c r="B165" s="37">
        <v>39</v>
      </c>
      <c r="C165" s="38" t="s">
        <v>789</v>
      </c>
      <c r="D165" s="37" t="s">
        <v>1145</v>
      </c>
      <c r="E165" s="39" t="s">
        <v>790</v>
      </c>
      <c r="F165" s="40" t="s">
        <v>226</v>
      </c>
      <c r="G165" s="41">
        <v>7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 ht="30">
      <c r="A166" s="37" t="s">
        <v>198</v>
      </c>
      <c r="B166" s="45"/>
      <c r="C166" s="46"/>
      <c r="D166" s="46"/>
      <c r="E166" s="39" t="s">
        <v>2953</v>
      </c>
      <c r="F166" s="46"/>
      <c r="G166" s="46"/>
      <c r="H166" s="46"/>
      <c r="I166" s="46"/>
      <c r="J166" s="47"/>
    </row>
    <row r="167">
      <c r="A167" s="37" t="s">
        <v>200</v>
      </c>
      <c r="B167" s="45"/>
      <c r="C167" s="46"/>
      <c r="D167" s="46"/>
      <c r="E167" s="48" t="s">
        <v>2874</v>
      </c>
      <c r="F167" s="46"/>
      <c r="G167" s="46"/>
      <c r="H167" s="46"/>
      <c r="I167" s="46"/>
      <c r="J167" s="47"/>
    </row>
    <row r="168" ht="225">
      <c r="A168" s="37" t="s">
        <v>202</v>
      </c>
      <c r="B168" s="45"/>
      <c r="C168" s="46"/>
      <c r="D168" s="46"/>
      <c r="E168" s="39" t="s">
        <v>792</v>
      </c>
      <c r="F168" s="46"/>
      <c r="G168" s="46"/>
      <c r="H168" s="46"/>
      <c r="I168" s="46"/>
      <c r="J168" s="47"/>
    </row>
    <row r="169">
      <c r="A169" s="31" t="s">
        <v>190</v>
      </c>
      <c r="B169" s="32"/>
      <c r="C169" s="33" t="s">
        <v>1167</v>
      </c>
      <c r="D169" s="34"/>
      <c r="E169" s="31" t="s">
        <v>1168</v>
      </c>
      <c r="F169" s="34"/>
      <c r="G169" s="34"/>
      <c r="H169" s="34"/>
      <c r="I169" s="35">
        <f>SUMIFS(I170:I225,A170:A225,"P")</f>
        <v>0</v>
      </c>
      <c r="J169" s="36"/>
    </row>
    <row r="170" ht="30">
      <c r="A170" s="37" t="s">
        <v>193</v>
      </c>
      <c r="B170" s="37">
        <v>40</v>
      </c>
      <c r="C170" s="38" t="s">
        <v>2954</v>
      </c>
      <c r="D170" s="37" t="s">
        <v>232</v>
      </c>
      <c r="E170" s="39" t="s">
        <v>2955</v>
      </c>
      <c r="F170" s="40" t="s">
        <v>292</v>
      </c>
      <c r="G170" s="41">
        <v>16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198</v>
      </c>
      <c r="B171" s="45"/>
      <c r="C171" s="46"/>
      <c r="D171" s="46"/>
      <c r="E171" s="39" t="s">
        <v>2956</v>
      </c>
      <c r="F171" s="46"/>
      <c r="G171" s="46"/>
      <c r="H171" s="46"/>
      <c r="I171" s="46"/>
      <c r="J171" s="47"/>
    </row>
    <row r="172" ht="60">
      <c r="A172" s="37" t="s">
        <v>202</v>
      </c>
      <c r="B172" s="45"/>
      <c r="C172" s="46"/>
      <c r="D172" s="46"/>
      <c r="E172" s="39" t="s">
        <v>2957</v>
      </c>
      <c r="F172" s="46"/>
      <c r="G172" s="46"/>
      <c r="H172" s="46"/>
      <c r="I172" s="46"/>
      <c r="J172" s="47"/>
    </row>
    <row r="173" ht="30">
      <c r="A173" s="37" t="s">
        <v>193</v>
      </c>
      <c r="B173" s="37">
        <v>41</v>
      </c>
      <c r="C173" s="38" t="s">
        <v>2958</v>
      </c>
      <c r="D173" s="37" t="s">
        <v>232</v>
      </c>
      <c r="E173" s="39" t="s">
        <v>2959</v>
      </c>
      <c r="F173" s="40" t="s">
        <v>292</v>
      </c>
      <c r="G173" s="41">
        <v>11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2960</v>
      </c>
      <c r="F174" s="46"/>
      <c r="G174" s="46"/>
      <c r="H174" s="46"/>
      <c r="I174" s="46"/>
      <c r="J174" s="47"/>
    </row>
    <row r="175" ht="75">
      <c r="A175" s="37" t="s">
        <v>202</v>
      </c>
      <c r="B175" s="45"/>
      <c r="C175" s="46"/>
      <c r="D175" s="46"/>
      <c r="E175" s="39" t="s">
        <v>2961</v>
      </c>
      <c r="F175" s="46"/>
      <c r="G175" s="46"/>
      <c r="H175" s="46"/>
      <c r="I175" s="46"/>
      <c r="J175" s="47"/>
    </row>
    <row r="176" ht="30">
      <c r="A176" s="37" t="s">
        <v>193</v>
      </c>
      <c r="B176" s="37">
        <v>42</v>
      </c>
      <c r="C176" s="38" t="s">
        <v>2962</v>
      </c>
      <c r="D176" s="37" t="s">
        <v>232</v>
      </c>
      <c r="E176" s="39" t="s">
        <v>2963</v>
      </c>
      <c r="F176" s="40" t="s">
        <v>292</v>
      </c>
      <c r="G176" s="41">
        <v>5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198</v>
      </c>
      <c r="B177" s="45"/>
      <c r="C177" s="46"/>
      <c r="D177" s="46"/>
      <c r="E177" s="39" t="s">
        <v>2964</v>
      </c>
      <c r="F177" s="46"/>
      <c r="G177" s="46"/>
      <c r="H177" s="46"/>
      <c r="I177" s="46"/>
      <c r="J177" s="47"/>
    </row>
    <row r="178">
      <c r="A178" s="37" t="s">
        <v>200</v>
      </c>
      <c r="B178" s="45"/>
      <c r="C178" s="46"/>
      <c r="D178" s="46"/>
      <c r="E178" s="48" t="s">
        <v>2861</v>
      </c>
      <c r="F178" s="46"/>
      <c r="G178" s="46"/>
      <c r="H178" s="46"/>
      <c r="I178" s="46"/>
      <c r="J178" s="47"/>
    </row>
    <row r="179" ht="90">
      <c r="A179" s="37" t="s">
        <v>202</v>
      </c>
      <c r="B179" s="45"/>
      <c r="C179" s="46"/>
      <c r="D179" s="46"/>
      <c r="E179" s="39" t="s">
        <v>2965</v>
      </c>
      <c r="F179" s="46"/>
      <c r="G179" s="46"/>
      <c r="H179" s="46"/>
      <c r="I179" s="46"/>
      <c r="J179" s="47"/>
    </row>
    <row r="180">
      <c r="A180" s="37" t="s">
        <v>193</v>
      </c>
      <c r="B180" s="37">
        <v>43</v>
      </c>
      <c r="C180" s="38" t="s">
        <v>2966</v>
      </c>
      <c r="D180" s="37" t="s">
        <v>232</v>
      </c>
      <c r="E180" s="39" t="s">
        <v>2967</v>
      </c>
      <c r="F180" s="40" t="s">
        <v>292</v>
      </c>
      <c r="G180" s="41">
        <v>6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198</v>
      </c>
      <c r="B181" s="45"/>
      <c r="C181" s="46"/>
      <c r="D181" s="46"/>
      <c r="E181" s="39" t="s">
        <v>2964</v>
      </c>
      <c r="F181" s="46"/>
      <c r="G181" s="46"/>
      <c r="H181" s="46"/>
      <c r="I181" s="46"/>
      <c r="J181" s="47"/>
    </row>
    <row r="182">
      <c r="A182" s="37" t="s">
        <v>200</v>
      </c>
      <c r="B182" s="45"/>
      <c r="C182" s="46"/>
      <c r="D182" s="46"/>
      <c r="E182" s="48" t="s">
        <v>1795</v>
      </c>
      <c r="F182" s="46"/>
      <c r="G182" s="46"/>
      <c r="H182" s="46"/>
      <c r="I182" s="46"/>
      <c r="J182" s="47"/>
    </row>
    <row r="183" ht="75">
      <c r="A183" s="37" t="s">
        <v>202</v>
      </c>
      <c r="B183" s="45"/>
      <c r="C183" s="46"/>
      <c r="D183" s="46"/>
      <c r="E183" s="39" t="s">
        <v>2961</v>
      </c>
      <c r="F183" s="46"/>
      <c r="G183" s="46"/>
      <c r="H183" s="46"/>
      <c r="I183" s="46"/>
      <c r="J183" s="47"/>
    </row>
    <row r="184" ht="30">
      <c r="A184" s="37" t="s">
        <v>193</v>
      </c>
      <c r="B184" s="37">
        <v>44</v>
      </c>
      <c r="C184" s="38" t="s">
        <v>2968</v>
      </c>
      <c r="D184" s="37" t="s">
        <v>232</v>
      </c>
      <c r="E184" s="39" t="s">
        <v>2969</v>
      </c>
      <c r="F184" s="40" t="s">
        <v>226</v>
      </c>
      <c r="G184" s="41">
        <v>115.90000000000001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198</v>
      </c>
      <c r="B185" s="45"/>
      <c r="C185" s="46"/>
      <c r="D185" s="46"/>
      <c r="E185" s="39" t="s">
        <v>2970</v>
      </c>
      <c r="F185" s="46"/>
      <c r="G185" s="46"/>
      <c r="H185" s="46"/>
      <c r="I185" s="46"/>
      <c r="J185" s="47"/>
    </row>
    <row r="186" ht="105">
      <c r="A186" s="37" t="s">
        <v>202</v>
      </c>
      <c r="B186" s="45"/>
      <c r="C186" s="46"/>
      <c r="D186" s="46"/>
      <c r="E186" s="39" t="s">
        <v>2971</v>
      </c>
      <c r="F186" s="46"/>
      <c r="G186" s="46"/>
      <c r="H186" s="46"/>
      <c r="I186" s="46"/>
      <c r="J186" s="47"/>
    </row>
    <row r="187">
      <c r="A187" s="37" t="s">
        <v>193</v>
      </c>
      <c r="B187" s="37">
        <v>45</v>
      </c>
      <c r="C187" s="38" t="s">
        <v>2972</v>
      </c>
      <c r="D187" s="37" t="s">
        <v>232</v>
      </c>
      <c r="E187" s="39" t="s">
        <v>2973</v>
      </c>
      <c r="F187" s="40" t="s">
        <v>226</v>
      </c>
      <c r="G187" s="41">
        <v>115.90000000000001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39" t="s">
        <v>2974</v>
      </c>
      <c r="F188" s="46"/>
      <c r="G188" s="46"/>
      <c r="H188" s="46"/>
      <c r="I188" s="46"/>
      <c r="J188" s="47"/>
    </row>
    <row r="189" ht="105">
      <c r="A189" s="37" t="s">
        <v>202</v>
      </c>
      <c r="B189" s="45"/>
      <c r="C189" s="46"/>
      <c r="D189" s="46"/>
      <c r="E189" s="39" t="s">
        <v>2971</v>
      </c>
      <c r="F189" s="46"/>
      <c r="G189" s="46"/>
      <c r="H189" s="46"/>
      <c r="I189" s="46"/>
      <c r="J189" s="47"/>
    </row>
    <row r="190" ht="30">
      <c r="A190" s="37" t="s">
        <v>193</v>
      </c>
      <c r="B190" s="37">
        <v>46</v>
      </c>
      <c r="C190" s="38" t="s">
        <v>2975</v>
      </c>
      <c r="D190" s="37" t="s">
        <v>232</v>
      </c>
      <c r="E190" s="39" t="s">
        <v>2976</v>
      </c>
      <c r="F190" s="40" t="s">
        <v>226</v>
      </c>
      <c r="G190" s="41">
        <v>156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198</v>
      </c>
      <c r="B191" s="45"/>
      <c r="C191" s="46"/>
      <c r="D191" s="46"/>
      <c r="E191" s="39" t="s">
        <v>2977</v>
      </c>
      <c r="F191" s="46"/>
      <c r="G191" s="46"/>
      <c r="H191" s="46"/>
      <c r="I191" s="46"/>
      <c r="J191" s="47"/>
    </row>
    <row r="192">
      <c r="A192" s="37" t="s">
        <v>200</v>
      </c>
      <c r="B192" s="45"/>
      <c r="C192" s="46"/>
      <c r="D192" s="46"/>
      <c r="E192" s="48" t="s">
        <v>2978</v>
      </c>
      <c r="F192" s="46"/>
      <c r="G192" s="46"/>
      <c r="H192" s="46"/>
      <c r="I192" s="46"/>
      <c r="J192" s="47"/>
    </row>
    <row r="193" ht="75">
      <c r="A193" s="37" t="s">
        <v>202</v>
      </c>
      <c r="B193" s="45"/>
      <c r="C193" s="46"/>
      <c r="D193" s="46"/>
      <c r="E193" s="39" t="s">
        <v>2979</v>
      </c>
      <c r="F193" s="46"/>
      <c r="G193" s="46"/>
      <c r="H193" s="46"/>
      <c r="I193" s="46"/>
      <c r="J193" s="47"/>
    </row>
    <row r="194">
      <c r="A194" s="37" t="s">
        <v>193</v>
      </c>
      <c r="B194" s="37">
        <v>47</v>
      </c>
      <c r="C194" s="38" t="s">
        <v>1792</v>
      </c>
      <c r="D194" s="37" t="s">
        <v>232</v>
      </c>
      <c r="E194" s="39" t="s">
        <v>1793</v>
      </c>
      <c r="F194" s="40" t="s">
        <v>197</v>
      </c>
      <c r="G194" s="41">
        <v>181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39" t="s">
        <v>2980</v>
      </c>
      <c r="F195" s="46"/>
      <c r="G195" s="46"/>
      <c r="H195" s="46"/>
      <c r="I195" s="46"/>
      <c r="J195" s="47"/>
    </row>
    <row r="196">
      <c r="A196" s="37" t="s">
        <v>200</v>
      </c>
      <c r="B196" s="45"/>
      <c r="C196" s="46"/>
      <c r="D196" s="46"/>
      <c r="E196" s="48" t="s">
        <v>2981</v>
      </c>
      <c r="F196" s="46"/>
      <c r="G196" s="46"/>
      <c r="H196" s="46"/>
      <c r="I196" s="46"/>
      <c r="J196" s="47"/>
    </row>
    <row r="197" ht="90">
      <c r="A197" s="37" t="s">
        <v>202</v>
      </c>
      <c r="B197" s="45"/>
      <c r="C197" s="46"/>
      <c r="D197" s="46"/>
      <c r="E197" s="39" t="s">
        <v>835</v>
      </c>
      <c r="F197" s="46"/>
      <c r="G197" s="46"/>
      <c r="H197" s="46"/>
      <c r="I197" s="46"/>
      <c r="J197" s="47"/>
    </row>
    <row r="198" ht="30">
      <c r="A198" s="37" t="s">
        <v>193</v>
      </c>
      <c r="B198" s="37">
        <v>48</v>
      </c>
      <c r="C198" s="38" t="s">
        <v>1062</v>
      </c>
      <c r="D198" s="37" t="s">
        <v>894</v>
      </c>
      <c r="E198" s="39" t="s">
        <v>1063</v>
      </c>
      <c r="F198" s="40" t="s">
        <v>197</v>
      </c>
      <c r="G198" s="41">
        <v>464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198</v>
      </c>
      <c r="B199" s="45"/>
      <c r="C199" s="46"/>
      <c r="D199" s="46"/>
      <c r="E199" s="39" t="s">
        <v>2982</v>
      </c>
      <c r="F199" s="46"/>
      <c r="G199" s="46"/>
      <c r="H199" s="46"/>
      <c r="I199" s="46"/>
      <c r="J199" s="47"/>
    </row>
    <row r="200">
      <c r="A200" s="37" t="s">
        <v>200</v>
      </c>
      <c r="B200" s="45"/>
      <c r="C200" s="46"/>
      <c r="D200" s="46"/>
      <c r="E200" s="48" t="s">
        <v>2983</v>
      </c>
      <c r="F200" s="46"/>
      <c r="G200" s="46"/>
      <c r="H200" s="46"/>
      <c r="I200" s="46"/>
      <c r="J200" s="47"/>
    </row>
    <row r="201" ht="90">
      <c r="A201" s="37" t="s">
        <v>202</v>
      </c>
      <c r="B201" s="45"/>
      <c r="C201" s="46"/>
      <c r="D201" s="46"/>
      <c r="E201" s="39" t="s">
        <v>835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49</v>
      </c>
      <c r="C202" s="38" t="s">
        <v>1062</v>
      </c>
      <c r="D202" s="37" t="s">
        <v>229</v>
      </c>
      <c r="E202" s="39" t="s">
        <v>1063</v>
      </c>
      <c r="F202" s="40" t="s">
        <v>197</v>
      </c>
      <c r="G202" s="41">
        <v>35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198</v>
      </c>
      <c r="B203" s="45"/>
      <c r="C203" s="46"/>
      <c r="D203" s="46"/>
      <c r="E203" s="39" t="s">
        <v>2984</v>
      </c>
      <c r="F203" s="46"/>
      <c r="G203" s="46"/>
      <c r="H203" s="46"/>
      <c r="I203" s="46"/>
      <c r="J203" s="47"/>
    </row>
    <row r="204">
      <c r="A204" s="37" t="s">
        <v>200</v>
      </c>
      <c r="B204" s="45"/>
      <c r="C204" s="46"/>
      <c r="D204" s="46"/>
      <c r="E204" s="48" t="s">
        <v>2985</v>
      </c>
      <c r="F204" s="46"/>
      <c r="G204" s="46"/>
      <c r="H204" s="46"/>
      <c r="I204" s="46"/>
      <c r="J204" s="47"/>
    </row>
    <row r="205" ht="90">
      <c r="A205" s="37" t="s">
        <v>202</v>
      </c>
      <c r="B205" s="45"/>
      <c r="C205" s="46"/>
      <c r="D205" s="46"/>
      <c r="E205" s="39" t="s">
        <v>835</v>
      </c>
      <c r="F205" s="46"/>
      <c r="G205" s="46"/>
      <c r="H205" s="46"/>
      <c r="I205" s="46"/>
      <c r="J205" s="47"/>
    </row>
    <row r="206" ht="30">
      <c r="A206" s="37" t="s">
        <v>193</v>
      </c>
      <c r="B206" s="37">
        <v>50</v>
      </c>
      <c r="C206" s="38" t="s">
        <v>1062</v>
      </c>
      <c r="D206" s="37" t="s">
        <v>922</v>
      </c>
      <c r="E206" s="39" t="s">
        <v>1063</v>
      </c>
      <c r="F206" s="40" t="s">
        <v>197</v>
      </c>
      <c r="G206" s="41">
        <v>6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198</v>
      </c>
      <c r="B207" s="45"/>
      <c r="C207" s="46"/>
      <c r="D207" s="46"/>
      <c r="E207" s="39" t="s">
        <v>2986</v>
      </c>
      <c r="F207" s="46"/>
      <c r="G207" s="46"/>
      <c r="H207" s="46"/>
      <c r="I207" s="46"/>
      <c r="J207" s="47"/>
    </row>
    <row r="208">
      <c r="A208" s="37" t="s">
        <v>200</v>
      </c>
      <c r="B208" s="45"/>
      <c r="C208" s="46"/>
      <c r="D208" s="46"/>
      <c r="E208" s="48" t="s">
        <v>1795</v>
      </c>
      <c r="F208" s="46"/>
      <c r="G208" s="46"/>
      <c r="H208" s="46"/>
      <c r="I208" s="46"/>
      <c r="J208" s="47"/>
    </row>
    <row r="209" ht="90">
      <c r="A209" s="37" t="s">
        <v>202</v>
      </c>
      <c r="B209" s="45"/>
      <c r="C209" s="46"/>
      <c r="D209" s="46"/>
      <c r="E209" s="39" t="s">
        <v>835</v>
      </c>
      <c r="F209" s="46"/>
      <c r="G209" s="46"/>
      <c r="H209" s="46"/>
      <c r="I209" s="46"/>
      <c r="J209" s="47"/>
    </row>
    <row r="210" ht="30">
      <c r="A210" s="37" t="s">
        <v>193</v>
      </c>
      <c r="B210" s="37">
        <v>51</v>
      </c>
      <c r="C210" s="38" t="s">
        <v>1062</v>
      </c>
      <c r="D210" s="37" t="s">
        <v>1145</v>
      </c>
      <c r="E210" s="39" t="s">
        <v>1063</v>
      </c>
      <c r="F210" s="40" t="s">
        <v>197</v>
      </c>
      <c r="G210" s="41">
        <v>7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198</v>
      </c>
      <c r="B211" s="45"/>
      <c r="C211" s="46"/>
      <c r="D211" s="46"/>
      <c r="E211" s="39" t="s">
        <v>2987</v>
      </c>
      <c r="F211" s="46"/>
      <c r="G211" s="46"/>
      <c r="H211" s="46"/>
      <c r="I211" s="46"/>
      <c r="J211" s="47"/>
    </row>
    <row r="212">
      <c r="A212" s="37" t="s">
        <v>200</v>
      </c>
      <c r="B212" s="45"/>
      <c r="C212" s="46"/>
      <c r="D212" s="46"/>
      <c r="E212" s="48" t="s">
        <v>2874</v>
      </c>
      <c r="F212" s="46"/>
      <c r="G212" s="46"/>
      <c r="H212" s="46"/>
      <c r="I212" s="46"/>
      <c r="J212" s="47"/>
    </row>
    <row r="213" ht="90">
      <c r="A213" s="37" t="s">
        <v>202</v>
      </c>
      <c r="B213" s="45"/>
      <c r="C213" s="46"/>
      <c r="D213" s="46"/>
      <c r="E213" s="39" t="s">
        <v>835</v>
      </c>
      <c r="F213" s="46"/>
      <c r="G213" s="46"/>
      <c r="H213" s="46"/>
      <c r="I213" s="46"/>
      <c r="J213" s="47"/>
    </row>
    <row r="214">
      <c r="A214" s="37" t="s">
        <v>193</v>
      </c>
      <c r="B214" s="37">
        <v>52</v>
      </c>
      <c r="C214" s="38" t="s">
        <v>2988</v>
      </c>
      <c r="D214" s="37" t="s">
        <v>232</v>
      </c>
      <c r="E214" s="39" t="s">
        <v>2989</v>
      </c>
      <c r="F214" s="40" t="s">
        <v>197</v>
      </c>
      <c r="G214" s="41">
        <v>52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45">
      <c r="A215" s="37" t="s">
        <v>198</v>
      </c>
      <c r="B215" s="45"/>
      <c r="C215" s="46"/>
      <c r="D215" s="46"/>
      <c r="E215" s="39" t="s">
        <v>2907</v>
      </c>
      <c r="F215" s="46"/>
      <c r="G215" s="46"/>
      <c r="H215" s="46"/>
      <c r="I215" s="46"/>
      <c r="J215" s="47"/>
    </row>
    <row r="216">
      <c r="A216" s="37" t="s">
        <v>200</v>
      </c>
      <c r="B216" s="45"/>
      <c r="C216" s="46"/>
      <c r="D216" s="46"/>
      <c r="E216" s="48" t="s">
        <v>2908</v>
      </c>
      <c r="F216" s="46"/>
      <c r="G216" s="46"/>
      <c r="H216" s="46"/>
      <c r="I216" s="46"/>
      <c r="J216" s="47"/>
    </row>
    <row r="217" ht="90">
      <c r="A217" s="37" t="s">
        <v>202</v>
      </c>
      <c r="B217" s="45"/>
      <c r="C217" s="46"/>
      <c r="D217" s="46"/>
      <c r="E217" s="39" t="s">
        <v>844</v>
      </c>
      <c r="F217" s="46"/>
      <c r="G217" s="46"/>
      <c r="H217" s="46"/>
      <c r="I217" s="46"/>
      <c r="J217" s="47"/>
    </row>
    <row r="218">
      <c r="A218" s="37" t="s">
        <v>193</v>
      </c>
      <c r="B218" s="37">
        <v>53</v>
      </c>
      <c r="C218" s="38" t="s">
        <v>2990</v>
      </c>
      <c r="D218" s="37" t="s">
        <v>232</v>
      </c>
      <c r="E218" s="39" t="s">
        <v>2991</v>
      </c>
      <c r="F218" s="40" t="s">
        <v>226</v>
      </c>
      <c r="G218" s="41">
        <v>1654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>
      <c r="A219" s="37" t="s">
        <v>198</v>
      </c>
      <c r="B219" s="45"/>
      <c r="C219" s="46"/>
      <c r="D219" s="46"/>
      <c r="E219" s="39" t="s">
        <v>2992</v>
      </c>
      <c r="F219" s="46"/>
      <c r="G219" s="46"/>
      <c r="H219" s="46"/>
      <c r="I219" s="46"/>
      <c r="J219" s="47"/>
    </row>
    <row r="220">
      <c r="A220" s="37" t="s">
        <v>200</v>
      </c>
      <c r="B220" s="45"/>
      <c r="C220" s="46"/>
      <c r="D220" s="46"/>
      <c r="E220" s="48" t="s">
        <v>2993</v>
      </c>
      <c r="F220" s="46"/>
      <c r="G220" s="46"/>
      <c r="H220" s="46"/>
      <c r="I220" s="46"/>
      <c r="J220" s="47"/>
    </row>
    <row r="221" ht="75">
      <c r="A221" s="37" t="s">
        <v>202</v>
      </c>
      <c r="B221" s="45"/>
      <c r="C221" s="46"/>
      <c r="D221" s="46"/>
      <c r="E221" s="39" t="s">
        <v>1838</v>
      </c>
      <c r="F221" s="46"/>
      <c r="G221" s="46"/>
      <c r="H221" s="46"/>
      <c r="I221" s="46"/>
      <c r="J221" s="47"/>
    </row>
    <row r="222">
      <c r="A222" s="37" t="s">
        <v>193</v>
      </c>
      <c r="B222" s="37">
        <v>54</v>
      </c>
      <c r="C222" s="38" t="s">
        <v>2994</v>
      </c>
      <c r="D222" s="37" t="s">
        <v>232</v>
      </c>
      <c r="E222" s="39" t="s">
        <v>2995</v>
      </c>
      <c r="F222" s="40" t="s">
        <v>292</v>
      </c>
      <c r="G222" s="41">
        <v>7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 ht="30">
      <c r="A223" s="37" t="s">
        <v>198</v>
      </c>
      <c r="B223" s="45"/>
      <c r="C223" s="46"/>
      <c r="D223" s="46"/>
      <c r="E223" s="39" t="s">
        <v>2996</v>
      </c>
      <c r="F223" s="46"/>
      <c r="G223" s="46"/>
      <c r="H223" s="46"/>
      <c r="I223" s="46"/>
      <c r="J223" s="47"/>
    </row>
    <row r="224">
      <c r="A224" s="37" t="s">
        <v>200</v>
      </c>
      <c r="B224" s="45"/>
      <c r="C224" s="46"/>
      <c r="D224" s="46"/>
      <c r="E224" s="48" t="s">
        <v>2874</v>
      </c>
      <c r="F224" s="46"/>
      <c r="G224" s="46"/>
      <c r="H224" s="46"/>
      <c r="I224" s="46"/>
      <c r="J224" s="47"/>
    </row>
    <row r="225" ht="165">
      <c r="A225" s="37" t="s">
        <v>202</v>
      </c>
      <c r="B225" s="49"/>
      <c r="C225" s="50"/>
      <c r="D225" s="50"/>
      <c r="E225" s="39" t="s">
        <v>862</v>
      </c>
      <c r="F225" s="50"/>
      <c r="G225" s="50"/>
      <c r="H225" s="50"/>
      <c r="I225" s="50"/>
      <c r="J225" s="51"/>
    </row>
  </sheetData>
  <sheetProtection sheet="1" objects="1" scenarios="1" spinCount="100000" saltValue="ENE6OO0ZwrJtb8YhIpFtFujxlf/ePOw0cRgW98ddA4QUphwSmow+wpOyoyc+T9VXBUwcWpEEiPqXSSXjL4PvBg==" hashValue="iPoC6YusEQoBjXqHOYKpqQgacK+ia3RPVVaq+UL0I55zJByyvou/kNOxBUz4rq75VMiUZhkn3ZxT4jfmRQIx1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2997</v>
      </c>
      <c r="I3" s="25">
        <f>SUMIFS(I9:I267,A9:A267,"SD")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2997</v>
      </c>
      <c r="D5" s="22"/>
      <c r="E5" s="23" t="s">
        <v>106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2257</v>
      </c>
      <c r="F9" s="34"/>
      <c r="G9" s="34"/>
      <c r="H9" s="34"/>
      <c r="I9" s="35">
        <f>SUMIFS(I10:I267,A10:A267,"P")</f>
        <v>0</v>
      </c>
      <c r="J9" s="36"/>
    </row>
    <row r="10">
      <c r="A10" s="37" t="s">
        <v>193</v>
      </c>
      <c r="B10" s="37">
        <v>1</v>
      </c>
      <c r="C10" s="38" t="s">
        <v>2258</v>
      </c>
      <c r="D10" s="37" t="s">
        <v>232</v>
      </c>
      <c r="E10" s="39" t="s">
        <v>2259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2259</v>
      </c>
      <c r="F11" s="46"/>
      <c r="G11" s="46"/>
      <c r="H11" s="46"/>
      <c r="I11" s="46"/>
      <c r="J11" s="47"/>
    </row>
    <row r="12">
      <c r="A12" s="37" t="s">
        <v>202</v>
      </c>
      <c r="B12" s="45"/>
      <c r="C12" s="46"/>
      <c r="D12" s="46"/>
      <c r="E12" s="39" t="s">
        <v>1027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2998</v>
      </c>
      <c r="D13" s="37" t="s">
        <v>232</v>
      </c>
      <c r="E13" s="39" t="s">
        <v>2999</v>
      </c>
      <c r="F13" s="40" t="s">
        <v>197</v>
      </c>
      <c r="G13" s="41">
        <v>50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2999</v>
      </c>
      <c r="F14" s="46"/>
      <c r="G14" s="46"/>
      <c r="H14" s="46"/>
      <c r="I14" s="46"/>
      <c r="J14" s="47"/>
    </row>
    <row r="15">
      <c r="A15" s="37" t="s">
        <v>202</v>
      </c>
      <c r="B15" s="45"/>
      <c r="C15" s="46"/>
      <c r="D15" s="46"/>
      <c r="E15" s="39" t="s">
        <v>1027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3000</v>
      </c>
      <c r="D16" s="37" t="s">
        <v>232</v>
      </c>
      <c r="E16" s="39" t="s">
        <v>3001</v>
      </c>
      <c r="F16" s="40" t="s">
        <v>1381</v>
      </c>
      <c r="G16" s="41">
        <v>120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3001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1027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2683</v>
      </c>
      <c r="D19" s="37" t="s">
        <v>232</v>
      </c>
      <c r="E19" s="39" t="s">
        <v>2684</v>
      </c>
      <c r="F19" s="40" t="s">
        <v>213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2684</v>
      </c>
      <c r="F20" s="46"/>
      <c r="G20" s="46"/>
      <c r="H20" s="46"/>
      <c r="I20" s="46"/>
      <c r="J20" s="47"/>
    </row>
    <row r="21">
      <c r="A21" s="37" t="s">
        <v>202</v>
      </c>
      <c r="B21" s="45"/>
      <c r="C21" s="46"/>
      <c r="D21" s="46"/>
      <c r="E21" s="39" t="s">
        <v>1027</v>
      </c>
      <c r="F21" s="46"/>
      <c r="G21" s="46"/>
      <c r="H21" s="46"/>
      <c r="I21" s="46"/>
      <c r="J21" s="47"/>
    </row>
    <row r="22" ht="30">
      <c r="A22" s="37" t="s">
        <v>193</v>
      </c>
      <c r="B22" s="37">
        <v>5</v>
      </c>
      <c r="C22" s="38" t="s">
        <v>3002</v>
      </c>
      <c r="D22" s="37" t="s">
        <v>232</v>
      </c>
      <c r="E22" s="39" t="s">
        <v>3003</v>
      </c>
      <c r="F22" s="40" t="s">
        <v>213</v>
      </c>
      <c r="G22" s="41">
        <v>454.07499999999999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3003</v>
      </c>
      <c r="F23" s="46"/>
      <c r="G23" s="46"/>
      <c r="H23" s="46"/>
      <c r="I23" s="46"/>
      <c r="J23" s="47"/>
    </row>
    <row r="24">
      <c r="A24" s="37" t="s">
        <v>202</v>
      </c>
      <c r="B24" s="45"/>
      <c r="C24" s="46"/>
      <c r="D24" s="46"/>
      <c r="E24" s="39" t="s">
        <v>1027</v>
      </c>
      <c r="F24" s="46"/>
      <c r="G24" s="46"/>
      <c r="H24" s="46"/>
      <c r="I24" s="46"/>
      <c r="J24" s="47"/>
    </row>
    <row r="25" ht="30">
      <c r="A25" s="37" t="s">
        <v>193</v>
      </c>
      <c r="B25" s="37">
        <v>6</v>
      </c>
      <c r="C25" s="38" t="s">
        <v>3004</v>
      </c>
      <c r="D25" s="37" t="s">
        <v>232</v>
      </c>
      <c r="E25" s="39" t="s">
        <v>3005</v>
      </c>
      <c r="F25" s="40" t="s">
        <v>213</v>
      </c>
      <c r="G25" s="41">
        <v>151.358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3005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1027</v>
      </c>
      <c r="F27" s="46"/>
      <c r="G27" s="46"/>
      <c r="H27" s="46"/>
      <c r="I27" s="46"/>
      <c r="J27" s="47"/>
    </row>
    <row r="28">
      <c r="A28" s="37" t="s">
        <v>193</v>
      </c>
      <c r="B28" s="37">
        <v>7</v>
      </c>
      <c r="C28" s="38" t="s">
        <v>2270</v>
      </c>
      <c r="D28" s="37" t="s">
        <v>232</v>
      </c>
      <c r="E28" s="39" t="s">
        <v>3006</v>
      </c>
      <c r="F28" s="40" t="s">
        <v>226</v>
      </c>
      <c r="G28" s="41">
        <v>855.49000000000001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3006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1027</v>
      </c>
      <c r="F30" s="46"/>
      <c r="G30" s="46"/>
      <c r="H30" s="46"/>
      <c r="I30" s="46"/>
      <c r="J30" s="47"/>
    </row>
    <row r="31">
      <c r="A31" s="37" t="s">
        <v>193</v>
      </c>
      <c r="B31" s="37">
        <v>8</v>
      </c>
      <c r="C31" s="38" t="s">
        <v>2272</v>
      </c>
      <c r="D31" s="37" t="s">
        <v>232</v>
      </c>
      <c r="E31" s="39" t="s">
        <v>3007</v>
      </c>
      <c r="F31" s="40" t="s">
        <v>226</v>
      </c>
      <c r="G31" s="41">
        <v>855.49000000000001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3007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1027</v>
      </c>
      <c r="F33" s="46"/>
      <c r="G33" s="46"/>
      <c r="H33" s="46"/>
      <c r="I33" s="46"/>
      <c r="J33" s="47"/>
    </row>
    <row r="34" ht="30">
      <c r="A34" s="37" t="s">
        <v>193</v>
      </c>
      <c r="B34" s="37">
        <v>9</v>
      </c>
      <c r="C34" s="38" t="s">
        <v>2274</v>
      </c>
      <c r="D34" s="37" t="s">
        <v>232</v>
      </c>
      <c r="E34" s="39" t="s">
        <v>2691</v>
      </c>
      <c r="F34" s="40" t="s">
        <v>213</v>
      </c>
      <c r="G34" s="41">
        <v>96.486000000000004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2691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1027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2276</v>
      </c>
      <c r="D37" s="37" t="s">
        <v>232</v>
      </c>
      <c r="E37" s="39" t="s">
        <v>2692</v>
      </c>
      <c r="F37" s="40" t="s">
        <v>213</v>
      </c>
      <c r="G37" s="41">
        <v>217.56399999999999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2692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1027</v>
      </c>
      <c r="F39" s="46"/>
      <c r="G39" s="46"/>
      <c r="H39" s="46"/>
      <c r="I39" s="46"/>
      <c r="J39" s="47"/>
    </row>
    <row r="40">
      <c r="A40" s="37" t="s">
        <v>193</v>
      </c>
      <c r="B40" s="37">
        <v>12</v>
      </c>
      <c r="C40" s="38" t="s">
        <v>2278</v>
      </c>
      <c r="D40" s="37" t="s">
        <v>232</v>
      </c>
      <c r="E40" s="39" t="s">
        <v>2279</v>
      </c>
      <c r="F40" s="40" t="s">
        <v>213</v>
      </c>
      <c r="G40" s="41">
        <v>217.56399999999999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>
      <c r="A41" s="37" t="s">
        <v>198</v>
      </c>
      <c r="B41" s="45"/>
      <c r="C41" s="46"/>
      <c r="D41" s="46"/>
      <c r="E41" s="39" t="s">
        <v>2279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1027</v>
      </c>
      <c r="F42" s="46"/>
      <c r="G42" s="46"/>
      <c r="H42" s="46"/>
      <c r="I42" s="46"/>
      <c r="J42" s="47"/>
    </row>
    <row r="43">
      <c r="A43" s="37" t="s">
        <v>193</v>
      </c>
      <c r="B43" s="37">
        <v>13</v>
      </c>
      <c r="C43" s="38" t="s">
        <v>2281</v>
      </c>
      <c r="D43" s="37" t="s">
        <v>232</v>
      </c>
      <c r="E43" s="39" t="s">
        <v>2282</v>
      </c>
      <c r="F43" s="40" t="s">
        <v>213</v>
      </c>
      <c r="G43" s="41">
        <v>387.86900000000003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2282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1027</v>
      </c>
      <c r="F45" s="46"/>
      <c r="G45" s="46"/>
      <c r="H45" s="46"/>
      <c r="I45" s="46"/>
      <c r="J45" s="47"/>
    </row>
    <row r="46">
      <c r="A46" s="37" t="s">
        <v>193</v>
      </c>
      <c r="B46" s="37">
        <v>14</v>
      </c>
      <c r="C46" s="38" t="s">
        <v>2283</v>
      </c>
      <c r="D46" s="37" t="s">
        <v>232</v>
      </c>
      <c r="E46" s="39" t="s">
        <v>2284</v>
      </c>
      <c r="F46" s="40" t="s">
        <v>213</v>
      </c>
      <c r="G46" s="41">
        <v>96.486000000000004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2284</v>
      </c>
      <c r="F47" s="46"/>
      <c r="G47" s="46"/>
      <c r="H47" s="46"/>
      <c r="I47" s="46"/>
      <c r="J47" s="47"/>
    </row>
    <row r="48">
      <c r="A48" s="37" t="s">
        <v>202</v>
      </c>
      <c r="B48" s="45"/>
      <c r="C48" s="46"/>
      <c r="D48" s="46"/>
      <c r="E48" s="39" t="s">
        <v>1027</v>
      </c>
      <c r="F48" s="46"/>
      <c r="G48" s="46"/>
      <c r="H48" s="46"/>
      <c r="I48" s="46"/>
      <c r="J48" s="47"/>
    </row>
    <row r="49" ht="30">
      <c r="A49" s="37" t="s">
        <v>193</v>
      </c>
      <c r="B49" s="37">
        <v>15</v>
      </c>
      <c r="C49" s="38" t="s">
        <v>3008</v>
      </c>
      <c r="D49" s="37" t="s">
        <v>232</v>
      </c>
      <c r="E49" s="39" t="s">
        <v>3009</v>
      </c>
      <c r="F49" s="40" t="s">
        <v>213</v>
      </c>
      <c r="G49" s="41">
        <v>4.3200000000000003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3009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1027</v>
      </c>
      <c r="F51" s="46"/>
      <c r="G51" s="46"/>
      <c r="H51" s="46"/>
      <c r="I51" s="46"/>
      <c r="J51" s="47"/>
    </row>
    <row r="52">
      <c r="A52" s="37" t="s">
        <v>193</v>
      </c>
      <c r="B52" s="37">
        <v>16</v>
      </c>
      <c r="C52" s="38" t="s">
        <v>3010</v>
      </c>
      <c r="D52" s="37" t="s">
        <v>232</v>
      </c>
      <c r="E52" s="39" t="s">
        <v>3011</v>
      </c>
      <c r="F52" s="40" t="s">
        <v>197</v>
      </c>
      <c r="G52" s="41">
        <v>10.815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3011</v>
      </c>
      <c r="F53" s="46"/>
      <c r="G53" s="46"/>
      <c r="H53" s="46"/>
      <c r="I53" s="46"/>
      <c r="J53" s="47"/>
    </row>
    <row r="54">
      <c r="A54" s="37" t="s">
        <v>202</v>
      </c>
      <c r="B54" s="45"/>
      <c r="C54" s="46"/>
      <c r="D54" s="46"/>
      <c r="E54" s="39" t="s">
        <v>1027</v>
      </c>
      <c r="F54" s="46"/>
      <c r="G54" s="46"/>
      <c r="H54" s="46"/>
      <c r="I54" s="46"/>
      <c r="J54" s="47"/>
    </row>
    <row r="55">
      <c r="A55" s="37" t="s">
        <v>193</v>
      </c>
      <c r="B55" s="37">
        <v>17</v>
      </c>
      <c r="C55" s="38" t="s">
        <v>3012</v>
      </c>
      <c r="D55" s="37" t="s">
        <v>232</v>
      </c>
      <c r="E55" s="39" t="s">
        <v>3013</v>
      </c>
      <c r="F55" s="40" t="s">
        <v>292</v>
      </c>
      <c r="G55" s="41">
        <v>7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3013</v>
      </c>
      <c r="F56" s="46"/>
      <c r="G56" s="46"/>
      <c r="H56" s="46"/>
      <c r="I56" s="46"/>
      <c r="J56" s="47"/>
    </row>
    <row r="57">
      <c r="A57" s="37" t="s">
        <v>202</v>
      </c>
      <c r="B57" s="45"/>
      <c r="C57" s="46"/>
      <c r="D57" s="46"/>
      <c r="E57" s="39" t="s">
        <v>1027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18</v>
      </c>
      <c r="C58" s="38" t="s">
        <v>3014</v>
      </c>
      <c r="D58" s="37" t="s">
        <v>232</v>
      </c>
      <c r="E58" s="39" t="s">
        <v>3015</v>
      </c>
      <c r="F58" s="40" t="s">
        <v>226</v>
      </c>
      <c r="G58" s="41">
        <v>2.7000000000000002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3015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1027</v>
      </c>
      <c r="F60" s="46"/>
      <c r="G60" s="46"/>
      <c r="H60" s="46"/>
      <c r="I60" s="46"/>
      <c r="J60" s="47"/>
    </row>
    <row r="61" ht="30">
      <c r="A61" s="37" t="s">
        <v>193</v>
      </c>
      <c r="B61" s="37">
        <v>19</v>
      </c>
      <c r="C61" s="38" t="s">
        <v>3016</v>
      </c>
      <c r="D61" s="37" t="s">
        <v>232</v>
      </c>
      <c r="E61" s="39" t="s">
        <v>3017</v>
      </c>
      <c r="F61" s="40" t="s">
        <v>213</v>
      </c>
      <c r="G61" s="41">
        <v>84.129000000000005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3017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1027</v>
      </c>
      <c r="F63" s="46"/>
      <c r="G63" s="46"/>
      <c r="H63" s="46"/>
      <c r="I63" s="46"/>
      <c r="J63" s="47"/>
    </row>
    <row r="64" ht="30">
      <c r="A64" s="37" t="s">
        <v>193</v>
      </c>
      <c r="B64" s="37">
        <v>20</v>
      </c>
      <c r="C64" s="38" t="s">
        <v>3018</v>
      </c>
      <c r="D64" s="37" t="s">
        <v>232</v>
      </c>
      <c r="E64" s="39" t="s">
        <v>3019</v>
      </c>
      <c r="F64" s="40" t="s">
        <v>292</v>
      </c>
      <c r="G64" s="41">
        <v>11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3019</v>
      </c>
      <c r="F65" s="46"/>
      <c r="G65" s="46"/>
      <c r="H65" s="46"/>
      <c r="I65" s="46"/>
      <c r="J65" s="47"/>
    </row>
    <row r="66">
      <c r="A66" s="37" t="s">
        <v>202</v>
      </c>
      <c r="B66" s="45"/>
      <c r="C66" s="46"/>
      <c r="D66" s="46"/>
      <c r="E66" s="39" t="s">
        <v>1027</v>
      </c>
      <c r="F66" s="46"/>
      <c r="G66" s="46"/>
      <c r="H66" s="46"/>
      <c r="I66" s="46"/>
      <c r="J66" s="47"/>
    </row>
    <row r="67">
      <c r="A67" s="37" t="s">
        <v>193</v>
      </c>
      <c r="B67" s="37">
        <v>21</v>
      </c>
      <c r="C67" s="38" t="s">
        <v>3020</v>
      </c>
      <c r="D67" s="37" t="s">
        <v>232</v>
      </c>
      <c r="E67" s="39" t="s">
        <v>3021</v>
      </c>
      <c r="F67" s="40" t="s">
        <v>292</v>
      </c>
      <c r="G67" s="41">
        <v>2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3021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1027</v>
      </c>
      <c r="F69" s="46"/>
      <c r="G69" s="46"/>
      <c r="H69" s="46"/>
      <c r="I69" s="46"/>
      <c r="J69" s="47"/>
    </row>
    <row r="70">
      <c r="A70" s="37" t="s">
        <v>193</v>
      </c>
      <c r="B70" s="37">
        <v>22</v>
      </c>
      <c r="C70" s="38" t="s">
        <v>3022</v>
      </c>
      <c r="D70" s="37" t="s">
        <v>232</v>
      </c>
      <c r="E70" s="39" t="s">
        <v>3023</v>
      </c>
      <c r="F70" s="40" t="s">
        <v>292</v>
      </c>
      <c r="G70" s="41">
        <v>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3023</v>
      </c>
      <c r="F71" s="46"/>
      <c r="G71" s="46"/>
      <c r="H71" s="46"/>
      <c r="I71" s="46"/>
      <c r="J71" s="47"/>
    </row>
    <row r="72">
      <c r="A72" s="37" t="s">
        <v>202</v>
      </c>
      <c r="B72" s="45"/>
      <c r="C72" s="46"/>
      <c r="D72" s="46"/>
      <c r="E72" s="39" t="s">
        <v>1027</v>
      </c>
      <c r="F72" s="46"/>
      <c r="G72" s="46"/>
      <c r="H72" s="46"/>
      <c r="I72" s="46"/>
      <c r="J72" s="47"/>
    </row>
    <row r="73" ht="30">
      <c r="A73" s="37" t="s">
        <v>193</v>
      </c>
      <c r="B73" s="37">
        <v>23</v>
      </c>
      <c r="C73" s="38" t="s">
        <v>2697</v>
      </c>
      <c r="D73" s="37" t="s">
        <v>232</v>
      </c>
      <c r="E73" s="39" t="s">
        <v>2698</v>
      </c>
      <c r="F73" s="40" t="s">
        <v>292</v>
      </c>
      <c r="G73" s="41">
        <v>15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2698</v>
      </c>
      <c r="F74" s="46"/>
      <c r="G74" s="46"/>
      <c r="H74" s="46"/>
      <c r="I74" s="46"/>
      <c r="J74" s="47"/>
    </row>
    <row r="75">
      <c r="A75" s="37" t="s">
        <v>202</v>
      </c>
      <c r="B75" s="45"/>
      <c r="C75" s="46"/>
      <c r="D75" s="46"/>
      <c r="E75" s="39" t="s">
        <v>1027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2401</v>
      </c>
      <c r="D76" s="37" t="s">
        <v>232</v>
      </c>
      <c r="E76" s="39" t="s">
        <v>2402</v>
      </c>
      <c r="F76" s="40" t="s">
        <v>286</v>
      </c>
      <c r="G76" s="41">
        <v>182.52600000000001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2402</v>
      </c>
      <c r="F77" s="46"/>
      <c r="G77" s="46"/>
      <c r="H77" s="46"/>
      <c r="I77" s="46"/>
      <c r="J77" s="47"/>
    </row>
    <row r="78">
      <c r="A78" s="37" t="s">
        <v>202</v>
      </c>
      <c r="B78" s="45"/>
      <c r="C78" s="46"/>
      <c r="D78" s="46"/>
      <c r="E78" s="39" t="s">
        <v>1027</v>
      </c>
      <c r="F78" s="46"/>
      <c r="G78" s="46"/>
      <c r="H78" s="46"/>
      <c r="I78" s="46"/>
      <c r="J78" s="47"/>
    </row>
    <row r="79">
      <c r="A79" s="37" t="s">
        <v>193</v>
      </c>
      <c r="B79" s="37">
        <v>25</v>
      </c>
      <c r="C79" s="38" t="s">
        <v>3024</v>
      </c>
      <c r="D79" s="37" t="s">
        <v>232</v>
      </c>
      <c r="E79" s="39" t="s">
        <v>3025</v>
      </c>
      <c r="F79" s="40" t="s">
        <v>292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3025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1027</v>
      </c>
      <c r="F81" s="46"/>
      <c r="G81" s="46"/>
      <c r="H81" s="46"/>
      <c r="I81" s="46"/>
      <c r="J81" s="47"/>
    </row>
    <row r="82">
      <c r="A82" s="37" t="s">
        <v>193</v>
      </c>
      <c r="B82" s="37">
        <v>26</v>
      </c>
      <c r="C82" s="38" t="s">
        <v>3026</v>
      </c>
      <c r="D82" s="37" t="s">
        <v>232</v>
      </c>
      <c r="E82" s="39" t="s">
        <v>3027</v>
      </c>
      <c r="F82" s="40" t="s">
        <v>292</v>
      </c>
      <c r="G82" s="41">
        <v>9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3027</v>
      </c>
      <c r="F83" s="46"/>
      <c r="G83" s="46"/>
      <c r="H83" s="46"/>
      <c r="I83" s="46"/>
      <c r="J83" s="47"/>
    </row>
    <row r="84">
      <c r="A84" s="37" t="s">
        <v>202</v>
      </c>
      <c r="B84" s="45"/>
      <c r="C84" s="46"/>
      <c r="D84" s="46"/>
      <c r="E84" s="39" t="s">
        <v>1027</v>
      </c>
      <c r="F84" s="46"/>
      <c r="G84" s="46"/>
      <c r="H84" s="46"/>
      <c r="I84" s="46"/>
      <c r="J84" s="47"/>
    </row>
    <row r="85">
      <c r="A85" s="37" t="s">
        <v>193</v>
      </c>
      <c r="B85" s="37">
        <v>27</v>
      </c>
      <c r="C85" s="38" t="s">
        <v>3028</v>
      </c>
      <c r="D85" s="37" t="s">
        <v>232</v>
      </c>
      <c r="E85" s="39" t="s">
        <v>3029</v>
      </c>
      <c r="F85" s="40" t="s">
        <v>292</v>
      </c>
      <c r="G85" s="41">
        <v>6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3029</v>
      </c>
      <c r="F86" s="46"/>
      <c r="G86" s="46"/>
      <c r="H86" s="46"/>
      <c r="I86" s="46"/>
      <c r="J86" s="47"/>
    </row>
    <row r="87">
      <c r="A87" s="37" t="s">
        <v>202</v>
      </c>
      <c r="B87" s="45"/>
      <c r="C87" s="46"/>
      <c r="D87" s="46"/>
      <c r="E87" s="39" t="s">
        <v>1027</v>
      </c>
      <c r="F87" s="46"/>
      <c r="G87" s="46"/>
      <c r="H87" s="46"/>
      <c r="I87" s="46"/>
      <c r="J87" s="47"/>
    </row>
    <row r="88">
      <c r="A88" s="37" t="s">
        <v>193</v>
      </c>
      <c r="B88" s="37">
        <v>28</v>
      </c>
      <c r="C88" s="38" t="s">
        <v>3030</v>
      </c>
      <c r="D88" s="37" t="s">
        <v>232</v>
      </c>
      <c r="E88" s="39" t="s">
        <v>3031</v>
      </c>
      <c r="F88" s="40" t="s">
        <v>292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3031</v>
      </c>
      <c r="F89" s="46"/>
      <c r="G89" s="46"/>
      <c r="H89" s="46"/>
      <c r="I89" s="46"/>
      <c r="J89" s="47"/>
    </row>
    <row r="90">
      <c r="A90" s="37" t="s">
        <v>202</v>
      </c>
      <c r="B90" s="45"/>
      <c r="C90" s="46"/>
      <c r="D90" s="46"/>
      <c r="E90" s="39" t="s">
        <v>1027</v>
      </c>
      <c r="F90" s="46"/>
      <c r="G90" s="46"/>
      <c r="H90" s="46"/>
      <c r="I90" s="46"/>
      <c r="J90" s="47"/>
    </row>
    <row r="91">
      <c r="A91" s="37" t="s">
        <v>193</v>
      </c>
      <c r="B91" s="37">
        <v>29</v>
      </c>
      <c r="C91" s="38" t="s">
        <v>3032</v>
      </c>
      <c r="D91" s="37" t="s">
        <v>232</v>
      </c>
      <c r="E91" s="39" t="s">
        <v>3031</v>
      </c>
      <c r="F91" s="40" t="s">
        <v>292</v>
      </c>
      <c r="G91" s="41">
        <v>9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3031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1027</v>
      </c>
      <c r="F93" s="46"/>
      <c r="G93" s="46"/>
      <c r="H93" s="46"/>
      <c r="I93" s="46"/>
      <c r="J93" s="47"/>
    </row>
    <row r="94" ht="30">
      <c r="A94" s="37" t="s">
        <v>193</v>
      </c>
      <c r="B94" s="37">
        <v>30</v>
      </c>
      <c r="C94" s="38" t="s">
        <v>3033</v>
      </c>
      <c r="D94" s="37" t="s">
        <v>232</v>
      </c>
      <c r="E94" s="39" t="s">
        <v>3034</v>
      </c>
      <c r="F94" s="40" t="s">
        <v>292</v>
      </c>
      <c r="G94" s="41">
        <v>15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3034</v>
      </c>
      <c r="F95" s="46"/>
      <c r="G95" s="46"/>
      <c r="H95" s="46"/>
      <c r="I95" s="46"/>
      <c r="J95" s="47"/>
    </row>
    <row r="96">
      <c r="A96" s="37" t="s">
        <v>202</v>
      </c>
      <c r="B96" s="45"/>
      <c r="C96" s="46"/>
      <c r="D96" s="46"/>
      <c r="E96" s="39" t="s">
        <v>1027</v>
      </c>
      <c r="F96" s="46"/>
      <c r="G96" s="46"/>
      <c r="H96" s="46"/>
      <c r="I96" s="46"/>
      <c r="J96" s="47"/>
    </row>
    <row r="97">
      <c r="A97" s="37" t="s">
        <v>193</v>
      </c>
      <c r="B97" s="37">
        <v>31</v>
      </c>
      <c r="C97" s="38" t="s">
        <v>3035</v>
      </c>
      <c r="D97" s="37" t="s">
        <v>232</v>
      </c>
      <c r="E97" s="39" t="s">
        <v>3036</v>
      </c>
      <c r="F97" s="40" t="s">
        <v>292</v>
      </c>
      <c r="G97" s="41">
        <v>6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3036</v>
      </c>
      <c r="F98" s="46"/>
      <c r="G98" s="46"/>
      <c r="H98" s="46"/>
      <c r="I98" s="46"/>
      <c r="J98" s="47"/>
    </row>
    <row r="99">
      <c r="A99" s="37" t="s">
        <v>202</v>
      </c>
      <c r="B99" s="45"/>
      <c r="C99" s="46"/>
      <c r="D99" s="46"/>
      <c r="E99" s="39" t="s">
        <v>1027</v>
      </c>
      <c r="F99" s="46"/>
      <c r="G99" s="46"/>
      <c r="H99" s="46"/>
      <c r="I99" s="46"/>
      <c r="J99" s="47"/>
    </row>
    <row r="100">
      <c r="A100" s="37" t="s">
        <v>193</v>
      </c>
      <c r="B100" s="37">
        <v>32</v>
      </c>
      <c r="C100" s="38" t="s">
        <v>3037</v>
      </c>
      <c r="D100" s="37" t="s">
        <v>232</v>
      </c>
      <c r="E100" s="39" t="s">
        <v>3038</v>
      </c>
      <c r="F100" s="40" t="s">
        <v>292</v>
      </c>
      <c r="G100" s="41">
        <v>5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3038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1027</v>
      </c>
      <c r="F102" s="46"/>
      <c r="G102" s="46"/>
      <c r="H102" s="46"/>
      <c r="I102" s="46"/>
      <c r="J102" s="47"/>
    </row>
    <row r="103" ht="30">
      <c r="A103" s="37" t="s">
        <v>193</v>
      </c>
      <c r="B103" s="37">
        <v>33</v>
      </c>
      <c r="C103" s="38" t="s">
        <v>3039</v>
      </c>
      <c r="D103" s="37" t="s">
        <v>232</v>
      </c>
      <c r="E103" s="39" t="s">
        <v>3040</v>
      </c>
      <c r="F103" s="40" t="s">
        <v>292</v>
      </c>
      <c r="G103" s="41">
        <v>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3040</v>
      </c>
      <c r="F104" s="46"/>
      <c r="G104" s="46"/>
      <c r="H104" s="46"/>
      <c r="I104" s="46"/>
      <c r="J104" s="47"/>
    </row>
    <row r="105">
      <c r="A105" s="37" t="s">
        <v>202</v>
      </c>
      <c r="B105" s="45"/>
      <c r="C105" s="46"/>
      <c r="D105" s="46"/>
      <c r="E105" s="39" t="s">
        <v>1027</v>
      </c>
      <c r="F105" s="46"/>
      <c r="G105" s="46"/>
      <c r="H105" s="46"/>
      <c r="I105" s="46"/>
      <c r="J105" s="47"/>
    </row>
    <row r="106">
      <c r="A106" s="37" t="s">
        <v>193</v>
      </c>
      <c r="B106" s="37">
        <v>34</v>
      </c>
      <c r="C106" s="38" t="s">
        <v>3041</v>
      </c>
      <c r="D106" s="37" t="s">
        <v>232</v>
      </c>
      <c r="E106" s="39" t="s">
        <v>3042</v>
      </c>
      <c r="F106" s="40" t="s">
        <v>292</v>
      </c>
      <c r="G106" s="41">
        <v>32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3042</v>
      </c>
      <c r="F107" s="46"/>
      <c r="G107" s="46"/>
      <c r="H107" s="46"/>
      <c r="I107" s="46"/>
      <c r="J107" s="47"/>
    </row>
    <row r="108">
      <c r="A108" s="37" t="s">
        <v>202</v>
      </c>
      <c r="B108" s="45"/>
      <c r="C108" s="46"/>
      <c r="D108" s="46"/>
      <c r="E108" s="39" t="s">
        <v>1027</v>
      </c>
      <c r="F108" s="46"/>
      <c r="G108" s="46"/>
      <c r="H108" s="46"/>
      <c r="I108" s="46"/>
      <c r="J108" s="47"/>
    </row>
    <row r="109">
      <c r="A109" s="37" t="s">
        <v>193</v>
      </c>
      <c r="B109" s="37">
        <v>35</v>
      </c>
      <c r="C109" s="38" t="s">
        <v>3043</v>
      </c>
      <c r="D109" s="37" t="s">
        <v>232</v>
      </c>
      <c r="E109" s="39" t="s">
        <v>3044</v>
      </c>
      <c r="F109" s="40" t="s">
        <v>292</v>
      </c>
      <c r="G109" s="41">
        <v>4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3044</v>
      </c>
      <c r="F110" s="46"/>
      <c r="G110" s="46"/>
      <c r="H110" s="46"/>
      <c r="I110" s="46"/>
      <c r="J110" s="47"/>
    </row>
    <row r="111">
      <c r="A111" s="37" t="s">
        <v>202</v>
      </c>
      <c r="B111" s="45"/>
      <c r="C111" s="46"/>
      <c r="D111" s="46"/>
      <c r="E111" s="39" t="s">
        <v>1027</v>
      </c>
      <c r="F111" s="46"/>
      <c r="G111" s="46"/>
      <c r="H111" s="46"/>
      <c r="I111" s="46"/>
      <c r="J111" s="47"/>
    </row>
    <row r="112">
      <c r="A112" s="37" t="s">
        <v>193</v>
      </c>
      <c r="B112" s="37">
        <v>36</v>
      </c>
      <c r="C112" s="38" t="s">
        <v>3045</v>
      </c>
      <c r="D112" s="37" t="s">
        <v>232</v>
      </c>
      <c r="E112" s="39" t="s">
        <v>3046</v>
      </c>
      <c r="F112" s="40" t="s">
        <v>292</v>
      </c>
      <c r="G112" s="41">
        <v>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3046</v>
      </c>
      <c r="F113" s="46"/>
      <c r="G113" s="46"/>
      <c r="H113" s="46"/>
      <c r="I113" s="46"/>
      <c r="J113" s="47"/>
    </row>
    <row r="114">
      <c r="A114" s="37" t="s">
        <v>202</v>
      </c>
      <c r="B114" s="45"/>
      <c r="C114" s="46"/>
      <c r="D114" s="46"/>
      <c r="E114" s="39" t="s">
        <v>1027</v>
      </c>
      <c r="F114" s="46"/>
      <c r="G114" s="46"/>
      <c r="H114" s="46"/>
      <c r="I114" s="46"/>
      <c r="J114" s="47"/>
    </row>
    <row r="115">
      <c r="A115" s="37" t="s">
        <v>193</v>
      </c>
      <c r="B115" s="37">
        <v>37</v>
      </c>
      <c r="C115" s="38" t="s">
        <v>3047</v>
      </c>
      <c r="D115" s="37" t="s">
        <v>232</v>
      </c>
      <c r="E115" s="39" t="s">
        <v>3048</v>
      </c>
      <c r="F115" s="40" t="s">
        <v>292</v>
      </c>
      <c r="G115" s="41">
        <v>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3048</v>
      </c>
      <c r="F116" s="46"/>
      <c r="G116" s="46"/>
      <c r="H116" s="46"/>
      <c r="I116" s="46"/>
      <c r="J116" s="47"/>
    </row>
    <row r="117">
      <c r="A117" s="37" t="s">
        <v>202</v>
      </c>
      <c r="B117" s="45"/>
      <c r="C117" s="46"/>
      <c r="D117" s="46"/>
      <c r="E117" s="39" t="s">
        <v>1027</v>
      </c>
      <c r="F117" s="46"/>
      <c r="G117" s="46"/>
      <c r="H117" s="46"/>
      <c r="I117" s="46"/>
      <c r="J117" s="47"/>
    </row>
    <row r="118">
      <c r="A118" s="37" t="s">
        <v>193</v>
      </c>
      <c r="B118" s="37">
        <v>38</v>
      </c>
      <c r="C118" s="38" t="s">
        <v>3049</v>
      </c>
      <c r="D118" s="37" t="s">
        <v>232</v>
      </c>
      <c r="E118" s="39" t="s">
        <v>3050</v>
      </c>
      <c r="F118" s="40" t="s">
        <v>292</v>
      </c>
      <c r="G118" s="41">
        <v>10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>
      <c r="A119" s="37" t="s">
        <v>198</v>
      </c>
      <c r="B119" s="45"/>
      <c r="C119" s="46"/>
      <c r="D119" s="46"/>
      <c r="E119" s="39" t="s">
        <v>3050</v>
      </c>
      <c r="F119" s="46"/>
      <c r="G119" s="46"/>
      <c r="H119" s="46"/>
      <c r="I119" s="46"/>
      <c r="J119" s="47"/>
    </row>
    <row r="120">
      <c r="A120" s="37" t="s">
        <v>202</v>
      </c>
      <c r="B120" s="45"/>
      <c r="C120" s="46"/>
      <c r="D120" s="46"/>
      <c r="E120" s="39" t="s">
        <v>1027</v>
      </c>
      <c r="F120" s="46"/>
      <c r="G120" s="46"/>
      <c r="H120" s="46"/>
      <c r="I120" s="46"/>
      <c r="J120" s="47"/>
    </row>
    <row r="121">
      <c r="A121" s="37" t="s">
        <v>193</v>
      </c>
      <c r="B121" s="37">
        <v>39</v>
      </c>
      <c r="C121" s="38" t="s">
        <v>3051</v>
      </c>
      <c r="D121" s="37" t="s">
        <v>232</v>
      </c>
      <c r="E121" s="39" t="s">
        <v>3052</v>
      </c>
      <c r="F121" s="40" t="s">
        <v>292</v>
      </c>
      <c r="G121" s="41">
        <v>11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3052</v>
      </c>
      <c r="F122" s="46"/>
      <c r="G122" s="46"/>
      <c r="H122" s="46"/>
      <c r="I122" s="46"/>
      <c r="J122" s="47"/>
    </row>
    <row r="123">
      <c r="A123" s="37" t="s">
        <v>202</v>
      </c>
      <c r="B123" s="45"/>
      <c r="C123" s="46"/>
      <c r="D123" s="46"/>
      <c r="E123" s="39" t="s">
        <v>1027</v>
      </c>
      <c r="F123" s="46"/>
      <c r="G123" s="46"/>
      <c r="H123" s="46"/>
      <c r="I123" s="46"/>
      <c r="J123" s="47"/>
    </row>
    <row r="124" ht="30">
      <c r="A124" s="37" t="s">
        <v>193</v>
      </c>
      <c r="B124" s="37">
        <v>40</v>
      </c>
      <c r="C124" s="38" t="s">
        <v>3053</v>
      </c>
      <c r="D124" s="37" t="s">
        <v>232</v>
      </c>
      <c r="E124" s="39" t="s">
        <v>3054</v>
      </c>
      <c r="F124" s="40" t="s">
        <v>292</v>
      </c>
      <c r="G124" s="41">
        <v>10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198</v>
      </c>
      <c r="B125" s="45"/>
      <c r="C125" s="46"/>
      <c r="D125" s="46"/>
      <c r="E125" s="39" t="s">
        <v>3054</v>
      </c>
      <c r="F125" s="46"/>
      <c r="G125" s="46"/>
      <c r="H125" s="46"/>
      <c r="I125" s="46"/>
      <c r="J125" s="47"/>
    </row>
    <row r="126">
      <c r="A126" s="37" t="s">
        <v>202</v>
      </c>
      <c r="B126" s="45"/>
      <c r="C126" s="46"/>
      <c r="D126" s="46"/>
      <c r="E126" s="39" t="s">
        <v>1027</v>
      </c>
      <c r="F126" s="46"/>
      <c r="G126" s="46"/>
      <c r="H126" s="46"/>
      <c r="I126" s="46"/>
      <c r="J126" s="47"/>
    </row>
    <row r="127">
      <c r="A127" s="37" t="s">
        <v>193</v>
      </c>
      <c r="B127" s="37">
        <v>41</v>
      </c>
      <c r="C127" s="38" t="s">
        <v>3055</v>
      </c>
      <c r="D127" s="37" t="s">
        <v>232</v>
      </c>
      <c r="E127" s="39" t="s">
        <v>3056</v>
      </c>
      <c r="F127" s="40" t="s">
        <v>292</v>
      </c>
      <c r="G127" s="41">
        <v>5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39" t="s">
        <v>3056</v>
      </c>
      <c r="F128" s="46"/>
      <c r="G128" s="46"/>
      <c r="H128" s="46"/>
      <c r="I128" s="46"/>
      <c r="J128" s="47"/>
    </row>
    <row r="129">
      <c r="A129" s="37" t="s">
        <v>202</v>
      </c>
      <c r="B129" s="45"/>
      <c r="C129" s="46"/>
      <c r="D129" s="46"/>
      <c r="E129" s="39" t="s">
        <v>1027</v>
      </c>
      <c r="F129" s="46"/>
      <c r="G129" s="46"/>
      <c r="H129" s="46"/>
      <c r="I129" s="46"/>
      <c r="J129" s="47"/>
    </row>
    <row r="130">
      <c r="A130" s="37" t="s">
        <v>193</v>
      </c>
      <c r="B130" s="37">
        <v>42</v>
      </c>
      <c r="C130" s="38" t="s">
        <v>3057</v>
      </c>
      <c r="D130" s="37" t="s">
        <v>232</v>
      </c>
      <c r="E130" s="39" t="s">
        <v>3058</v>
      </c>
      <c r="F130" s="40" t="s">
        <v>197</v>
      </c>
      <c r="G130" s="41">
        <v>97.745000000000005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39" t="s">
        <v>3058</v>
      </c>
      <c r="F131" s="46"/>
      <c r="G131" s="46"/>
      <c r="H131" s="46"/>
      <c r="I131" s="46"/>
      <c r="J131" s="47"/>
    </row>
    <row r="132">
      <c r="A132" s="37" t="s">
        <v>202</v>
      </c>
      <c r="B132" s="45"/>
      <c r="C132" s="46"/>
      <c r="D132" s="46"/>
      <c r="E132" s="39" t="s">
        <v>1027</v>
      </c>
      <c r="F132" s="46"/>
      <c r="G132" s="46"/>
      <c r="H132" s="46"/>
      <c r="I132" s="46"/>
      <c r="J132" s="47"/>
    </row>
    <row r="133" ht="30">
      <c r="A133" s="37" t="s">
        <v>193</v>
      </c>
      <c r="B133" s="37">
        <v>43</v>
      </c>
      <c r="C133" s="38" t="s">
        <v>3059</v>
      </c>
      <c r="D133" s="37" t="s">
        <v>232</v>
      </c>
      <c r="E133" s="39" t="s">
        <v>3060</v>
      </c>
      <c r="F133" s="40" t="s">
        <v>197</v>
      </c>
      <c r="G133" s="41">
        <v>321.04500000000002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 ht="30">
      <c r="A134" s="37" t="s">
        <v>198</v>
      </c>
      <c r="B134" s="45"/>
      <c r="C134" s="46"/>
      <c r="D134" s="46"/>
      <c r="E134" s="39" t="s">
        <v>3060</v>
      </c>
      <c r="F134" s="46"/>
      <c r="G134" s="46"/>
      <c r="H134" s="46"/>
      <c r="I134" s="46"/>
      <c r="J134" s="47"/>
    </row>
    <row r="135">
      <c r="A135" s="37" t="s">
        <v>202</v>
      </c>
      <c r="B135" s="45"/>
      <c r="C135" s="46"/>
      <c r="D135" s="46"/>
      <c r="E135" s="39" t="s">
        <v>1027</v>
      </c>
      <c r="F135" s="46"/>
      <c r="G135" s="46"/>
      <c r="H135" s="46"/>
      <c r="I135" s="46"/>
      <c r="J135" s="47"/>
    </row>
    <row r="136" ht="30">
      <c r="A136" s="37" t="s">
        <v>193</v>
      </c>
      <c r="B136" s="37">
        <v>44</v>
      </c>
      <c r="C136" s="38" t="s">
        <v>3061</v>
      </c>
      <c r="D136" s="37" t="s">
        <v>232</v>
      </c>
      <c r="E136" s="39" t="s">
        <v>3062</v>
      </c>
      <c r="F136" s="40" t="s">
        <v>197</v>
      </c>
      <c r="G136" s="41">
        <v>67.498000000000005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198</v>
      </c>
      <c r="B137" s="45"/>
      <c r="C137" s="46"/>
      <c r="D137" s="46"/>
      <c r="E137" s="39" t="s">
        <v>3062</v>
      </c>
      <c r="F137" s="46"/>
      <c r="G137" s="46"/>
      <c r="H137" s="46"/>
      <c r="I137" s="46"/>
      <c r="J137" s="47"/>
    </row>
    <row r="138">
      <c r="A138" s="37" t="s">
        <v>202</v>
      </c>
      <c r="B138" s="45"/>
      <c r="C138" s="46"/>
      <c r="D138" s="46"/>
      <c r="E138" s="39" t="s">
        <v>1027</v>
      </c>
      <c r="F138" s="46"/>
      <c r="G138" s="46"/>
      <c r="H138" s="46"/>
      <c r="I138" s="46"/>
      <c r="J138" s="47"/>
    </row>
    <row r="139" ht="30">
      <c r="A139" s="37" t="s">
        <v>193</v>
      </c>
      <c r="B139" s="37">
        <v>45</v>
      </c>
      <c r="C139" s="38" t="s">
        <v>3063</v>
      </c>
      <c r="D139" s="37" t="s">
        <v>232</v>
      </c>
      <c r="E139" s="39" t="s">
        <v>3064</v>
      </c>
      <c r="F139" s="40" t="s">
        <v>292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198</v>
      </c>
      <c r="B140" s="45"/>
      <c r="C140" s="46"/>
      <c r="D140" s="46"/>
      <c r="E140" s="39" t="s">
        <v>3064</v>
      </c>
      <c r="F140" s="46"/>
      <c r="G140" s="46"/>
      <c r="H140" s="46"/>
      <c r="I140" s="46"/>
      <c r="J140" s="47"/>
    </row>
    <row r="141">
      <c r="A141" s="37" t="s">
        <v>202</v>
      </c>
      <c r="B141" s="45"/>
      <c r="C141" s="46"/>
      <c r="D141" s="46"/>
      <c r="E141" s="39" t="s">
        <v>1027</v>
      </c>
      <c r="F141" s="46"/>
      <c r="G141" s="46"/>
      <c r="H141" s="46"/>
      <c r="I141" s="46"/>
      <c r="J141" s="47"/>
    </row>
    <row r="142" ht="30">
      <c r="A142" s="37" t="s">
        <v>193</v>
      </c>
      <c r="B142" s="37">
        <v>46</v>
      </c>
      <c r="C142" s="38" t="s">
        <v>3065</v>
      </c>
      <c r="D142" s="37" t="s">
        <v>232</v>
      </c>
      <c r="E142" s="39" t="s">
        <v>3066</v>
      </c>
      <c r="F142" s="40" t="s">
        <v>292</v>
      </c>
      <c r="G142" s="41">
        <v>2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198</v>
      </c>
      <c r="B143" s="45"/>
      <c r="C143" s="46"/>
      <c r="D143" s="46"/>
      <c r="E143" s="39" t="s">
        <v>3066</v>
      </c>
      <c r="F143" s="46"/>
      <c r="G143" s="46"/>
      <c r="H143" s="46"/>
      <c r="I143" s="46"/>
      <c r="J143" s="47"/>
    </row>
    <row r="144">
      <c r="A144" s="37" t="s">
        <v>202</v>
      </c>
      <c r="B144" s="45"/>
      <c r="C144" s="46"/>
      <c r="D144" s="46"/>
      <c r="E144" s="39" t="s">
        <v>1027</v>
      </c>
      <c r="F144" s="46"/>
      <c r="G144" s="46"/>
      <c r="H144" s="46"/>
      <c r="I144" s="46"/>
      <c r="J144" s="47"/>
    </row>
    <row r="145" ht="30">
      <c r="A145" s="37" t="s">
        <v>193</v>
      </c>
      <c r="B145" s="37">
        <v>47</v>
      </c>
      <c r="C145" s="38" t="s">
        <v>3067</v>
      </c>
      <c r="D145" s="37" t="s">
        <v>232</v>
      </c>
      <c r="E145" s="39" t="s">
        <v>3068</v>
      </c>
      <c r="F145" s="40" t="s">
        <v>292</v>
      </c>
      <c r="G145" s="41">
        <v>2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 ht="30">
      <c r="A146" s="37" t="s">
        <v>198</v>
      </c>
      <c r="B146" s="45"/>
      <c r="C146" s="46"/>
      <c r="D146" s="46"/>
      <c r="E146" s="39" t="s">
        <v>3068</v>
      </c>
      <c r="F146" s="46"/>
      <c r="G146" s="46"/>
      <c r="H146" s="46"/>
      <c r="I146" s="46"/>
      <c r="J146" s="47"/>
    </row>
    <row r="147">
      <c r="A147" s="37" t="s">
        <v>202</v>
      </c>
      <c r="B147" s="45"/>
      <c r="C147" s="46"/>
      <c r="D147" s="46"/>
      <c r="E147" s="39" t="s">
        <v>1027</v>
      </c>
      <c r="F147" s="46"/>
      <c r="G147" s="46"/>
      <c r="H147" s="46"/>
      <c r="I147" s="46"/>
      <c r="J147" s="47"/>
    </row>
    <row r="148" ht="30">
      <c r="A148" s="37" t="s">
        <v>193</v>
      </c>
      <c r="B148" s="37">
        <v>48</v>
      </c>
      <c r="C148" s="38" t="s">
        <v>3069</v>
      </c>
      <c r="D148" s="37" t="s">
        <v>232</v>
      </c>
      <c r="E148" s="39" t="s">
        <v>3070</v>
      </c>
      <c r="F148" s="40" t="s">
        <v>292</v>
      </c>
      <c r="G148" s="41">
        <v>4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198</v>
      </c>
      <c r="B149" s="45"/>
      <c r="C149" s="46"/>
      <c r="D149" s="46"/>
      <c r="E149" s="39" t="s">
        <v>3070</v>
      </c>
      <c r="F149" s="46"/>
      <c r="G149" s="46"/>
      <c r="H149" s="46"/>
      <c r="I149" s="46"/>
      <c r="J149" s="47"/>
    </row>
    <row r="150">
      <c r="A150" s="37" t="s">
        <v>202</v>
      </c>
      <c r="B150" s="45"/>
      <c r="C150" s="46"/>
      <c r="D150" s="46"/>
      <c r="E150" s="39" t="s">
        <v>1027</v>
      </c>
      <c r="F150" s="46"/>
      <c r="G150" s="46"/>
      <c r="H150" s="46"/>
      <c r="I150" s="46"/>
      <c r="J150" s="47"/>
    </row>
    <row r="151" ht="30">
      <c r="A151" s="37" t="s">
        <v>193</v>
      </c>
      <c r="B151" s="37">
        <v>49</v>
      </c>
      <c r="C151" s="38" t="s">
        <v>3071</v>
      </c>
      <c r="D151" s="37" t="s">
        <v>232</v>
      </c>
      <c r="E151" s="39" t="s">
        <v>3072</v>
      </c>
      <c r="F151" s="40" t="s">
        <v>292</v>
      </c>
      <c r="G151" s="41">
        <v>13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 ht="30">
      <c r="A152" s="37" t="s">
        <v>198</v>
      </c>
      <c r="B152" s="45"/>
      <c r="C152" s="46"/>
      <c r="D152" s="46"/>
      <c r="E152" s="39" t="s">
        <v>3072</v>
      </c>
      <c r="F152" s="46"/>
      <c r="G152" s="46"/>
      <c r="H152" s="46"/>
      <c r="I152" s="46"/>
      <c r="J152" s="47"/>
    </row>
    <row r="153">
      <c r="A153" s="37" t="s">
        <v>202</v>
      </c>
      <c r="B153" s="45"/>
      <c r="C153" s="46"/>
      <c r="D153" s="46"/>
      <c r="E153" s="39" t="s">
        <v>1027</v>
      </c>
      <c r="F153" s="46"/>
      <c r="G153" s="46"/>
      <c r="H153" s="46"/>
      <c r="I153" s="46"/>
      <c r="J153" s="47"/>
    </row>
    <row r="154" ht="30">
      <c r="A154" s="37" t="s">
        <v>193</v>
      </c>
      <c r="B154" s="37">
        <v>50</v>
      </c>
      <c r="C154" s="38" t="s">
        <v>3073</v>
      </c>
      <c r="D154" s="37" t="s">
        <v>232</v>
      </c>
      <c r="E154" s="39" t="s">
        <v>3074</v>
      </c>
      <c r="F154" s="40" t="s">
        <v>292</v>
      </c>
      <c r="G154" s="41">
        <v>12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30">
      <c r="A155" s="37" t="s">
        <v>198</v>
      </c>
      <c r="B155" s="45"/>
      <c r="C155" s="46"/>
      <c r="D155" s="46"/>
      <c r="E155" s="39" t="s">
        <v>3074</v>
      </c>
      <c r="F155" s="46"/>
      <c r="G155" s="46"/>
      <c r="H155" s="46"/>
      <c r="I155" s="46"/>
      <c r="J155" s="47"/>
    </row>
    <row r="156">
      <c r="A156" s="37" t="s">
        <v>202</v>
      </c>
      <c r="B156" s="45"/>
      <c r="C156" s="46"/>
      <c r="D156" s="46"/>
      <c r="E156" s="39" t="s">
        <v>1027</v>
      </c>
      <c r="F156" s="46"/>
      <c r="G156" s="46"/>
      <c r="H156" s="46"/>
      <c r="I156" s="46"/>
      <c r="J156" s="47"/>
    </row>
    <row r="157">
      <c r="A157" s="37" t="s">
        <v>193</v>
      </c>
      <c r="B157" s="37">
        <v>51</v>
      </c>
      <c r="C157" s="38" t="s">
        <v>3075</v>
      </c>
      <c r="D157" s="37" t="s">
        <v>232</v>
      </c>
      <c r="E157" s="39" t="s">
        <v>3076</v>
      </c>
      <c r="F157" s="40" t="s">
        <v>292</v>
      </c>
      <c r="G157" s="41">
        <v>14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39" t="s">
        <v>3076</v>
      </c>
      <c r="F158" s="46"/>
      <c r="G158" s="46"/>
      <c r="H158" s="46"/>
      <c r="I158" s="46"/>
      <c r="J158" s="47"/>
    </row>
    <row r="159">
      <c r="A159" s="37" t="s">
        <v>202</v>
      </c>
      <c r="B159" s="45"/>
      <c r="C159" s="46"/>
      <c r="D159" s="46"/>
      <c r="E159" s="39" t="s">
        <v>1027</v>
      </c>
      <c r="F159" s="46"/>
      <c r="G159" s="46"/>
      <c r="H159" s="46"/>
      <c r="I159" s="46"/>
      <c r="J159" s="47"/>
    </row>
    <row r="160">
      <c r="A160" s="37" t="s">
        <v>193</v>
      </c>
      <c r="B160" s="37">
        <v>52</v>
      </c>
      <c r="C160" s="38" t="s">
        <v>3077</v>
      </c>
      <c r="D160" s="37" t="s">
        <v>232</v>
      </c>
      <c r="E160" s="39" t="s">
        <v>3078</v>
      </c>
      <c r="F160" s="40" t="s">
        <v>292</v>
      </c>
      <c r="G160" s="41">
        <v>4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39" t="s">
        <v>3078</v>
      </c>
      <c r="F161" s="46"/>
      <c r="G161" s="46"/>
      <c r="H161" s="46"/>
      <c r="I161" s="46"/>
      <c r="J161" s="47"/>
    </row>
    <row r="162">
      <c r="A162" s="37" t="s">
        <v>202</v>
      </c>
      <c r="B162" s="45"/>
      <c r="C162" s="46"/>
      <c r="D162" s="46"/>
      <c r="E162" s="39" t="s">
        <v>1027</v>
      </c>
      <c r="F162" s="46"/>
      <c r="G162" s="46"/>
      <c r="H162" s="46"/>
      <c r="I162" s="46"/>
      <c r="J162" s="47"/>
    </row>
    <row r="163" ht="30">
      <c r="A163" s="37" t="s">
        <v>193</v>
      </c>
      <c r="B163" s="37">
        <v>53</v>
      </c>
      <c r="C163" s="38" t="s">
        <v>3079</v>
      </c>
      <c r="D163" s="37" t="s">
        <v>232</v>
      </c>
      <c r="E163" s="39" t="s">
        <v>3080</v>
      </c>
      <c r="F163" s="40" t="s">
        <v>292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 ht="30">
      <c r="A164" s="37" t="s">
        <v>198</v>
      </c>
      <c r="B164" s="45"/>
      <c r="C164" s="46"/>
      <c r="D164" s="46"/>
      <c r="E164" s="39" t="s">
        <v>3080</v>
      </c>
      <c r="F164" s="46"/>
      <c r="G164" s="46"/>
      <c r="H164" s="46"/>
      <c r="I164" s="46"/>
      <c r="J164" s="47"/>
    </row>
    <row r="165">
      <c r="A165" s="37" t="s">
        <v>202</v>
      </c>
      <c r="B165" s="45"/>
      <c r="C165" s="46"/>
      <c r="D165" s="46"/>
      <c r="E165" s="39" t="s">
        <v>1027</v>
      </c>
      <c r="F165" s="46"/>
      <c r="G165" s="46"/>
      <c r="H165" s="46"/>
      <c r="I165" s="46"/>
      <c r="J165" s="47"/>
    </row>
    <row r="166" ht="45">
      <c r="A166" s="37" t="s">
        <v>193</v>
      </c>
      <c r="B166" s="37">
        <v>54</v>
      </c>
      <c r="C166" s="38" t="s">
        <v>3081</v>
      </c>
      <c r="D166" s="37" t="s">
        <v>232</v>
      </c>
      <c r="E166" s="39" t="s">
        <v>3082</v>
      </c>
      <c r="F166" s="40" t="s">
        <v>292</v>
      </c>
      <c r="G166" s="41">
        <v>1.0149999999999999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198</v>
      </c>
      <c r="B167" s="45"/>
      <c r="C167" s="46"/>
      <c r="D167" s="46"/>
      <c r="E167" s="39" t="s">
        <v>3082</v>
      </c>
      <c r="F167" s="46"/>
      <c r="G167" s="46"/>
      <c r="H167" s="46"/>
      <c r="I167" s="46"/>
      <c r="J167" s="47"/>
    </row>
    <row r="168">
      <c r="A168" s="37" t="s">
        <v>202</v>
      </c>
      <c r="B168" s="45"/>
      <c r="C168" s="46"/>
      <c r="D168" s="46"/>
      <c r="E168" s="39" t="s">
        <v>1027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55</v>
      </c>
      <c r="C169" s="38" t="s">
        <v>3083</v>
      </c>
      <c r="D169" s="37" t="s">
        <v>232</v>
      </c>
      <c r="E169" s="39" t="s">
        <v>3084</v>
      </c>
      <c r="F169" s="40" t="s">
        <v>292</v>
      </c>
      <c r="G169" s="41">
        <v>2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198</v>
      </c>
      <c r="B170" s="45"/>
      <c r="C170" s="46"/>
      <c r="D170" s="46"/>
      <c r="E170" s="39" t="s">
        <v>3084</v>
      </c>
      <c r="F170" s="46"/>
      <c r="G170" s="46"/>
      <c r="H170" s="46"/>
      <c r="I170" s="46"/>
      <c r="J170" s="47"/>
    </row>
    <row r="171">
      <c r="A171" s="37" t="s">
        <v>202</v>
      </c>
      <c r="B171" s="45"/>
      <c r="C171" s="46"/>
      <c r="D171" s="46"/>
      <c r="E171" s="39" t="s">
        <v>1027</v>
      </c>
      <c r="F171" s="46"/>
      <c r="G171" s="46"/>
      <c r="H171" s="46"/>
      <c r="I171" s="46"/>
      <c r="J171" s="47"/>
    </row>
    <row r="172" ht="30">
      <c r="A172" s="37" t="s">
        <v>193</v>
      </c>
      <c r="B172" s="37">
        <v>56</v>
      </c>
      <c r="C172" s="38" t="s">
        <v>3085</v>
      </c>
      <c r="D172" s="37" t="s">
        <v>232</v>
      </c>
      <c r="E172" s="39" t="s">
        <v>3086</v>
      </c>
      <c r="F172" s="40" t="s">
        <v>292</v>
      </c>
      <c r="G172" s="41">
        <v>4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 ht="30">
      <c r="A173" s="37" t="s">
        <v>198</v>
      </c>
      <c r="B173" s="45"/>
      <c r="C173" s="46"/>
      <c r="D173" s="46"/>
      <c r="E173" s="39" t="s">
        <v>3086</v>
      </c>
      <c r="F173" s="46"/>
      <c r="G173" s="46"/>
      <c r="H173" s="46"/>
      <c r="I173" s="46"/>
      <c r="J173" s="47"/>
    </row>
    <row r="174">
      <c r="A174" s="37" t="s">
        <v>202</v>
      </c>
      <c r="B174" s="45"/>
      <c r="C174" s="46"/>
      <c r="D174" s="46"/>
      <c r="E174" s="39" t="s">
        <v>1027</v>
      </c>
      <c r="F174" s="46"/>
      <c r="G174" s="46"/>
      <c r="H174" s="46"/>
      <c r="I174" s="46"/>
      <c r="J174" s="47"/>
    </row>
    <row r="175" ht="30">
      <c r="A175" s="37" t="s">
        <v>193</v>
      </c>
      <c r="B175" s="37">
        <v>57</v>
      </c>
      <c r="C175" s="38" t="s">
        <v>3087</v>
      </c>
      <c r="D175" s="37" t="s">
        <v>232</v>
      </c>
      <c r="E175" s="39" t="s">
        <v>3088</v>
      </c>
      <c r="F175" s="40" t="s">
        <v>292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 ht="30">
      <c r="A176" s="37" t="s">
        <v>198</v>
      </c>
      <c r="B176" s="45"/>
      <c r="C176" s="46"/>
      <c r="D176" s="46"/>
      <c r="E176" s="39" t="s">
        <v>3088</v>
      </c>
      <c r="F176" s="46"/>
      <c r="G176" s="46"/>
      <c r="H176" s="46"/>
      <c r="I176" s="46"/>
      <c r="J176" s="47"/>
    </row>
    <row r="177">
      <c r="A177" s="37" t="s">
        <v>202</v>
      </c>
      <c r="B177" s="45"/>
      <c r="C177" s="46"/>
      <c r="D177" s="46"/>
      <c r="E177" s="39" t="s">
        <v>1027</v>
      </c>
      <c r="F177" s="46"/>
      <c r="G177" s="46"/>
      <c r="H177" s="46"/>
      <c r="I177" s="46"/>
      <c r="J177" s="47"/>
    </row>
    <row r="178" ht="30">
      <c r="A178" s="37" t="s">
        <v>193</v>
      </c>
      <c r="B178" s="37">
        <v>58</v>
      </c>
      <c r="C178" s="38" t="s">
        <v>3089</v>
      </c>
      <c r="D178" s="37" t="s">
        <v>232</v>
      </c>
      <c r="E178" s="39" t="s">
        <v>3090</v>
      </c>
      <c r="F178" s="40" t="s">
        <v>292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 ht="30">
      <c r="A179" s="37" t="s">
        <v>198</v>
      </c>
      <c r="B179" s="45"/>
      <c r="C179" s="46"/>
      <c r="D179" s="46"/>
      <c r="E179" s="39" t="s">
        <v>3090</v>
      </c>
      <c r="F179" s="46"/>
      <c r="G179" s="46"/>
      <c r="H179" s="46"/>
      <c r="I179" s="46"/>
      <c r="J179" s="47"/>
    </row>
    <row r="180">
      <c r="A180" s="37" t="s">
        <v>202</v>
      </c>
      <c r="B180" s="45"/>
      <c r="C180" s="46"/>
      <c r="D180" s="46"/>
      <c r="E180" s="39" t="s">
        <v>1027</v>
      </c>
      <c r="F180" s="46"/>
      <c r="G180" s="46"/>
      <c r="H180" s="46"/>
      <c r="I180" s="46"/>
      <c r="J180" s="47"/>
    </row>
    <row r="181">
      <c r="A181" s="37" t="s">
        <v>193</v>
      </c>
      <c r="B181" s="37">
        <v>59</v>
      </c>
      <c r="C181" s="38" t="s">
        <v>3091</v>
      </c>
      <c r="D181" s="37" t="s">
        <v>232</v>
      </c>
      <c r="E181" s="39" t="s">
        <v>3092</v>
      </c>
      <c r="F181" s="40" t="s">
        <v>292</v>
      </c>
      <c r="G181" s="41">
        <v>7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198</v>
      </c>
      <c r="B182" s="45"/>
      <c r="C182" s="46"/>
      <c r="D182" s="46"/>
      <c r="E182" s="39" t="s">
        <v>3092</v>
      </c>
      <c r="F182" s="46"/>
      <c r="G182" s="46"/>
      <c r="H182" s="46"/>
      <c r="I182" s="46"/>
      <c r="J182" s="47"/>
    </row>
    <row r="183">
      <c r="A183" s="37" t="s">
        <v>202</v>
      </c>
      <c r="B183" s="45"/>
      <c r="C183" s="46"/>
      <c r="D183" s="46"/>
      <c r="E183" s="39" t="s">
        <v>1027</v>
      </c>
      <c r="F183" s="46"/>
      <c r="G183" s="46"/>
      <c r="H183" s="46"/>
      <c r="I183" s="46"/>
      <c r="J183" s="47"/>
    </row>
    <row r="184" ht="30">
      <c r="A184" s="37" t="s">
        <v>193</v>
      </c>
      <c r="B184" s="37">
        <v>60</v>
      </c>
      <c r="C184" s="38" t="s">
        <v>3093</v>
      </c>
      <c r="D184" s="37" t="s">
        <v>232</v>
      </c>
      <c r="E184" s="39" t="s">
        <v>3094</v>
      </c>
      <c r="F184" s="40" t="s">
        <v>197</v>
      </c>
      <c r="G184" s="41">
        <v>98.099999999999994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 ht="30">
      <c r="A185" s="37" t="s">
        <v>198</v>
      </c>
      <c r="B185" s="45"/>
      <c r="C185" s="46"/>
      <c r="D185" s="46"/>
      <c r="E185" s="39" t="s">
        <v>3094</v>
      </c>
      <c r="F185" s="46"/>
      <c r="G185" s="46"/>
      <c r="H185" s="46"/>
      <c r="I185" s="46"/>
      <c r="J185" s="47"/>
    </row>
    <row r="186">
      <c r="A186" s="37" t="s">
        <v>202</v>
      </c>
      <c r="B186" s="45"/>
      <c r="C186" s="46"/>
      <c r="D186" s="46"/>
      <c r="E186" s="39" t="s">
        <v>1027</v>
      </c>
      <c r="F186" s="46"/>
      <c r="G186" s="46"/>
      <c r="H186" s="46"/>
      <c r="I186" s="46"/>
      <c r="J186" s="47"/>
    </row>
    <row r="187" ht="30">
      <c r="A187" s="37" t="s">
        <v>193</v>
      </c>
      <c r="B187" s="37">
        <v>61</v>
      </c>
      <c r="C187" s="38" t="s">
        <v>3095</v>
      </c>
      <c r="D187" s="37" t="s">
        <v>232</v>
      </c>
      <c r="E187" s="39" t="s">
        <v>3096</v>
      </c>
      <c r="F187" s="40" t="s">
        <v>197</v>
      </c>
      <c r="G187" s="41">
        <v>70.099999999999994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 ht="30">
      <c r="A188" s="37" t="s">
        <v>198</v>
      </c>
      <c r="B188" s="45"/>
      <c r="C188" s="46"/>
      <c r="D188" s="46"/>
      <c r="E188" s="39" t="s">
        <v>3096</v>
      </c>
      <c r="F188" s="46"/>
      <c r="G188" s="46"/>
      <c r="H188" s="46"/>
      <c r="I188" s="46"/>
      <c r="J188" s="47"/>
    </row>
    <row r="189">
      <c r="A189" s="37" t="s">
        <v>202</v>
      </c>
      <c r="B189" s="45"/>
      <c r="C189" s="46"/>
      <c r="D189" s="46"/>
      <c r="E189" s="39" t="s">
        <v>1027</v>
      </c>
      <c r="F189" s="46"/>
      <c r="G189" s="46"/>
      <c r="H189" s="46"/>
      <c r="I189" s="46"/>
      <c r="J189" s="47"/>
    </row>
    <row r="190" ht="30">
      <c r="A190" s="37" t="s">
        <v>193</v>
      </c>
      <c r="B190" s="37">
        <v>62</v>
      </c>
      <c r="C190" s="38" t="s">
        <v>3097</v>
      </c>
      <c r="D190" s="37" t="s">
        <v>232</v>
      </c>
      <c r="E190" s="39" t="s">
        <v>3098</v>
      </c>
      <c r="F190" s="40" t="s">
        <v>197</v>
      </c>
      <c r="G190" s="41">
        <v>329.80000000000001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 ht="30">
      <c r="A191" s="37" t="s">
        <v>198</v>
      </c>
      <c r="B191" s="45"/>
      <c r="C191" s="46"/>
      <c r="D191" s="46"/>
      <c r="E191" s="39" t="s">
        <v>3098</v>
      </c>
      <c r="F191" s="46"/>
      <c r="G191" s="46"/>
      <c r="H191" s="46"/>
      <c r="I191" s="46"/>
      <c r="J191" s="47"/>
    </row>
    <row r="192">
      <c r="A192" s="37" t="s">
        <v>202</v>
      </c>
      <c r="B192" s="45"/>
      <c r="C192" s="46"/>
      <c r="D192" s="46"/>
      <c r="E192" s="39" t="s">
        <v>1027</v>
      </c>
      <c r="F192" s="46"/>
      <c r="G192" s="46"/>
      <c r="H192" s="46"/>
      <c r="I192" s="46"/>
      <c r="J192" s="47"/>
    </row>
    <row r="193" ht="30">
      <c r="A193" s="37" t="s">
        <v>193</v>
      </c>
      <c r="B193" s="37">
        <v>63</v>
      </c>
      <c r="C193" s="38" t="s">
        <v>3099</v>
      </c>
      <c r="D193" s="37" t="s">
        <v>232</v>
      </c>
      <c r="E193" s="39" t="s">
        <v>3100</v>
      </c>
      <c r="F193" s="40" t="s">
        <v>292</v>
      </c>
      <c r="G193" s="41">
        <v>3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198</v>
      </c>
      <c r="B194" s="45"/>
      <c r="C194" s="46"/>
      <c r="D194" s="46"/>
      <c r="E194" s="39" t="s">
        <v>3100</v>
      </c>
      <c r="F194" s="46"/>
      <c r="G194" s="46"/>
      <c r="H194" s="46"/>
      <c r="I194" s="46"/>
      <c r="J194" s="47"/>
    </row>
    <row r="195">
      <c r="A195" s="37" t="s">
        <v>202</v>
      </c>
      <c r="B195" s="45"/>
      <c r="C195" s="46"/>
      <c r="D195" s="46"/>
      <c r="E195" s="39" t="s">
        <v>1027</v>
      </c>
      <c r="F195" s="46"/>
      <c r="G195" s="46"/>
      <c r="H195" s="46"/>
      <c r="I195" s="46"/>
      <c r="J195" s="47"/>
    </row>
    <row r="196" ht="30">
      <c r="A196" s="37" t="s">
        <v>193</v>
      </c>
      <c r="B196" s="37">
        <v>64</v>
      </c>
      <c r="C196" s="38" t="s">
        <v>3101</v>
      </c>
      <c r="D196" s="37" t="s">
        <v>232</v>
      </c>
      <c r="E196" s="39" t="s">
        <v>3102</v>
      </c>
      <c r="F196" s="40" t="s">
        <v>292</v>
      </c>
      <c r="G196" s="41">
        <v>14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198</v>
      </c>
      <c r="B197" s="45"/>
      <c r="C197" s="46"/>
      <c r="D197" s="46"/>
      <c r="E197" s="39" t="s">
        <v>3102</v>
      </c>
      <c r="F197" s="46"/>
      <c r="G197" s="46"/>
      <c r="H197" s="46"/>
      <c r="I197" s="46"/>
      <c r="J197" s="47"/>
    </row>
    <row r="198">
      <c r="A198" s="37" t="s">
        <v>202</v>
      </c>
      <c r="B198" s="45"/>
      <c r="C198" s="46"/>
      <c r="D198" s="46"/>
      <c r="E198" s="39" t="s">
        <v>1027</v>
      </c>
      <c r="F198" s="46"/>
      <c r="G198" s="46"/>
      <c r="H198" s="46"/>
      <c r="I198" s="46"/>
      <c r="J198" s="47"/>
    </row>
    <row r="199" ht="30">
      <c r="A199" s="37" t="s">
        <v>193</v>
      </c>
      <c r="B199" s="37">
        <v>65</v>
      </c>
      <c r="C199" s="38" t="s">
        <v>3103</v>
      </c>
      <c r="D199" s="37" t="s">
        <v>232</v>
      </c>
      <c r="E199" s="39" t="s">
        <v>3104</v>
      </c>
      <c r="F199" s="40" t="s">
        <v>292</v>
      </c>
      <c r="G199" s="41">
        <v>4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198</v>
      </c>
      <c r="B200" s="45"/>
      <c r="C200" s="46"/>
      <c r="D200" s="46"/>
      <c r="E200" s="39" t="s">
        <v>3104</v>
      </c>
      <c r="F200" s="46"/>
      <c r="G200" s="46"/>
      <c r="H200" s="46"/>
      <c r="I200" s="46"/>
      <c r="J200" s="47"/>
    </row>
    <row r="201">
      <c r="A201" s="37" t="s">
        <v>202</v>
      </c>
      <c r="B201" s="45"/>
      <c r="C201" s="46"/>
      <c r="D201" s="46"/>
      <c r="E201" s="39" t="s">
        <v>1027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66</v>
      </c>
      <c r="C202" s="38" t="s">
        <v>3105</v>
      </c>
      <c r="D202" s="37" t="s">
        <v>232</v>
      </c>
      <c r="E202" s="39" t="s">
        <v>3106</v>
      </c>
      <c r="F202" s="40" t="s">
        <v>292</v>
      </c>
      <c r="G202" s="41">
        <v>5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198</v>
      </c>
      <c r="B203" s="45"/>
      <c r="C203" s="46"/>
      <c r="D203" s="46"/>
      <c r="E203" s="39" t="s">
        <v>3106</v>
      </c>
      <c r="F203" s="46"/>
      <c r="G203" s="46"/>
      <c r="H203" s="46"/>
      <c r="I203" s="46"/>
      <c r="J203" s="47"/>
    </row>
    <row r="204">
      <c r="A204" s="37" t="s">
        <v>202</v>
      </c>
      <c r="B204" s="45"/>
      <c r="C204" s="46"/>
      <c r="D204" s="46"/>
      <c r="E204" s="39" t="s">
        <v>1027</v>
      </c>
      <c r="F204" s="46"/>
      <c r="G204" s="46"/>
      <c r="H204" s="46"/>
      <c r="I204" s="46"/>
      <c r="J204" s="47"/>
    </row>
    <row r="205" ht="30">
      <c r="A205" s="37" t="s">
        <v>193</v>
      </c>
      <c r="B205" s="37">
        <v>67</v>
      </c>
      <c r="C205" s="38" t="s">
        <v>3107</v>
      </c>
      <c r="D205" s="37" t="s">
        <v>232</v>
      </c>
      <c r="E205" s="39" t="s">
        <v>3108</v>
      </c>
      <c r="F205" s="40" t="s">
        <v>292</v>
      </c>
      <c r="G205" s="41">
        <v>1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198</v>
      </c>
      <c r="B206" s="45"/>
      <c r="C206" s="46"/>
      <c r="D206" s="46"/>
      <c r="E206" s="39" t="s">
        <v>3108</v>
      </c>
      <c r="F206" s="46"/>
      <c r="G206" s="46"/>
      <c r="H206" s="46"/>
      <c r="I206" s="46"/>
      <c r="J206" s="47"/>
    </row>
    <row r="207">
      <c r="A207" s="37" t="s">
        <v>202</v>
      </c>
      <c r="B207" s="45"/>
      <c r="C207" s="46"/>
      <c r="D207" s="46"/>
      <c r="E207" s="39" t="s">
        <v>1027</v>
      </c>
      <c r="F207" s="46"/>
      <c r="G207" s="46"/>
      <c r="H207" s="46"/>
      <c r="I207" s="46"/>
      <c r="J207" s="47"/>
    </row>
    <row r="208" ht="30">
      <c r="A208" s="37" t="s">
        <v>193</v>
      </c>
      <c r="B208" s="37">
        <v>68</v>
      </c>
      <c r="C208" s="38" t="s">
        <v>3109</v>
      </c>
      <c r="D208" s="37" t="s">
        <v>232</v>
      </c>
      <c r="E208" s="39" t="s">
        <v>3110</v>
      </c>
      <c r="F208" s="40" t="s">
        <v>197</v>
      </c>
      <c r="G208" s="41">
        <v>10.5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30">
      <c r="A209" s="37" t="s">
        <v>198</v>
      </c>
      <c r="B209" s="45"/>
      <c r="C209" s="46"/>
      <c r="D209" s="46"/>
      <c r="E209" s="39" t="s">
        <v>3110</v>
      </c>
      <c r="F209" s="46"/>
      <c r="G209" s="46"/>
      <c r="H209" s="46"/>
      <c r="I209" s="46"/>
      <c r="J209" s="47"/>
    </row>
    <row r="210">
      <c r="A210" s="37" t="s">
        <v>202</v>
      </c>
      <c r="B210" s="45"/>
      <c r="C210" s="46"/>
      <c r="D210" s="46"/>
      <c r="E210" s="39" t="s">
        <v>1027</v>
      </c>
      <c r="F210" s="46"/>
      <c r="G210" s="46"/>
      <c r="H210" s="46"/>
      <c r="I210" s="46"/>
      <c r="J210" s="47"/>
    </row>
    <row r="211" ht="30">
      <c r="A211" s="37" t="s">
        <v>193</v>
      </c>
      <c r="B211" s="37">
        <v>69</v>
      </c>
      <c r="C211" s="38" t="s">
        <v>3111</v>
      </c>
      <c r="D211" s="37" t="s">
        <v>232</v>
      </c>
      <c r="E211" s="39" t="s">
        <v>3112</v>
      </c>
      <c r="F211" s="40" t="s">
        <v>292</v>
      </c>
      <c r="G211" s="41">
        <v>15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30">
      <c r="A212" s="37" t="s">
        <v>198</v>
      </c>
      <c r="B212" s="45"/>
      <c r="C212" s="46"/>
      <c r="D212" s="46"/>
      <c r="E212" s="39" t="s">
        <v>3112</v>
      </c>
      <c r="F212" s="46"/>
      <c r="G212" s="46"/>
      <c r="H212" s="46"/>
      <c r="I212" s="46"/>
      <c r="J212" s="47"/>
    </row>
    <row r="213">
      <c r="A213" s="37" t="s">
        <v>202</v>
      </c>
      <c r="B213" s="45"/>
      <c r="C213" s="46"/>
      <c r="D213" s="46"/>
      <c r="E213" s="39" t="s">
        <v>1027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70</v>
      </c>
      <c r="C214" s="38" t="s">
        <v>3113</v>
      </c>
      <c r="D214" s="37" t="s">
        <v>232</v>
      </c>
      <c r="E214" s="39" t="s">
        <v>3114</v>
      </c>
      <c r="F214" s="40" t="s">
        <v>292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198</v>
      </c>
      <c r="B215" s="45"/>
      <c r="C215" s="46"/>
      <c r="D215" s="46"/>
      <c r="E215" s="39" t="s">
        <v>3114</v>
      </c>
      <c r="F215" s="46"/>
      <c r="G215" s="46"/>
      <c r="H215" s="46"/>
      <c r="I215" s="46"/>
      <c r="J215" s="47"/>
    </row>
    <row r="216">
      <c r="A216" s="37" t="s">
        <v>202</v>
      </c>
      <c r="B216" s="45"/>
      <c r="C216" s="46"/>
      <c r="D216" s="46"/>
      <c r="E216" s="39" t="s">
        <v>1027</v>
      </c>
      <c r="F216" s="46"/>
      <c r="G216" s="46"/>
      <c r="H216" s="46"/>
      <c r="I216" s="46"/>
      <c r="J216" s="47"/>
    </row>
    <row r="217" ht="30">
      <c r="A217" s="37" t="s">
        <v>193</v>
      </c>
      <c r="B217" s="37">
        <v>71</v>
      </c>
      <c r="C217" s="38" t="s">
        <v>3115</v>
      </c>
      <c r="D217" s="37" t="s">
        <v>232</v>
      </c>
      <c r="E217" s="39" t="s">
        <v>3116</v>
      </c>
      <c r="F217" s="40" t="s">
        <v>292</v>
      </c>
      <c r="G217" s="41">
        <v>1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198</v>
      </c>
      <c r="B218" s="45"/>
      <c r="C218" s="46"/>
      <c r="D218" s="46"/>
      <c r="E218" s="39" t="s">
        <v>3116</v>
      </c>
      <c r="F218" s="46"/>
      <c r="G218" s="46"/>
      <c r="H218" s="46"/>
      <c r="I218" s="46"/>
      <c r="J218" s="47"/>
    </row>
    <row r="219">
      <c r="A219" s="37" t="s">
        <v>202</v>
      </c>
      <c r="B219" s="45"/>
      <c r="C219" s="46"/>
      <c r="D219" s="46"/>
      <c r="E219" s="39" t="s">
        <v>1027</v>
      </c>
      <c r="F219" s="46"/>
      <c r="G219" s="46"/>
      <c r="H219" s="46"/>
      <c r="I219" s="46"/>
      <c r="J219" s="47"/>
    </row>
    <row r="220" ht="30">
      <c r="A220" s="37" t="s">
        <v>193</v>
      </c>
      <c r="B220" s="37">
        <v>72</v>
      </c>
      <c r="C220" s="38" t="s">
        <v>3117</v>
      </c>
      <c r="D220" s="37" t="s">
        <v>232</v>
      </c>
      <c r="E220" s="39" t="s">
        <v>3118</v>
      </c>
      <c r="F220" s="40" t="s">
        <v>292</v>
      </c>
      <c r="G220" s="41">
        <v>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198</v>
      </c>
      <c r="B221" s="45"/>
      <c r="C221" s="46"/>
      <c r="D221" s="46"/>
      <c r="E221" s="39" t="s">
        <v>3118</v>
      </c>
      <c r="F221" s="46"/>
      <c r="G221" s="46"/>
      <c r="H221" s="46"/>
      <c r="I221" s="46"/>
      <c r="J221" s="47"/>
    </row>
    <row r="222">
      <c r="A222" s="37" t="s">
        <v>202</v>
      </c>
      <c r="B222" s="45"/>
      <c r="C222" s="46"/>
      <c r="D222" s="46"/>
      <c r="E222" s="39" t="s">
        <v>1027</v>
      </c>
      <c r="F222" s="46"/>
      <c r="G222" s="46"/>
      <c r="H222" s="46"/>
      <c r="I222" s="46"/>
      <c r="J222" s="47"/>
    </row>
    <row r="223" ht="30">
      <c r="A223" s="37" t="s">
        <v>193</v>
      </c>
      <c r="B223" s="37">
        <v>73</v>
      </c>
      <c r="C223" s="38" t="s">
        <v>3119</v>
      </c>
      <c r="D223" s="37" t="s">
        <v>232</v>
      </c>
      <c r="E223" s="39" t="s">
        <v>3120</v>
      </c>
      <c r="F223" s="40" t="s">
        <v>292</v>
      </c>
      <c r="G223" s="41">
        <v>2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198</v>
      </c>
      <c r="B224" s="45"/>
      <c r="C224" s="46"/>
      <c r="D224" s="46"/>
      <c r="E224" s="39" t="s">
        <v>3120</v>
      </c>
      <c r="F224" s="46"/>
      <c r="G224" s="46"/>
      <c r="H224" s="46"/>
      <c r="I224" s="46"/>
      <c r="J224" s="47"/>
    </row>
    <row r="225">
      <c r="A225" s="37" t="s">
        <v>202</v>
      </c>
      <c r="B225" s="45"/>
      <c r="C225" s="46"/>
      <c r="D225" s="46"/>
      <c r="E225" s="39" t="s">
        <v>1027</v>
      </c>
      <c r="F225" s="46"/>
      <c r="G225" s="46"/>
      <c r="H225" s="46"/>
      <c r="I225" s="46"/>
      <c r="J225" s="47"/>
    </row>
    <row r="226" ht="30">
      <c r="A226" s="37" t="s">
        <v>193</v>
      </c>
      <c r="B226" s="37">
        <v>74</v>
      </c>
      <c r="C226" s="38" t="s">
        <v>3121</v>
      </c>
      <c r="D226" s="37" t="s">
        <v>232</v>
      </c>
      <c r="E226" s="39" t="s">
        <v>3122</v>
      </c>
      <c r="F226" s="40" t="s">
        <v>292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198</v>
      </c>
      <c r="B227" s="45"/>
      <c r="C227" s="46"/>
      <c r="D227" s="46"/>
      <c r="E227" s="39" t="s">
        <v>3122</v>
      </c>
      <c r="F227" s="46"/>
      <c r="G227" s="46"/>
      <c r="H227" s="46"/>
      <c r="I227" s="46"/>
      <c r="J227" s="47"/>
    </row>
    <row r="228">
      <c r="A228" s="37" t="s">
        <v>202</v>
      </c>
      <c r="B228" s="45"/>
      <c r="C228" s="46"/>
      <c r="D228" s="46"/>
      <c r="E228" s="39" t="s">
        <v>1027</v>
      </c>
      <c r="F228" s="46"/>
      <c r="G228" s="46"/>
      <c r="H228" s="46"/>
      <c r="I228" s="46"/>
      <c r="J228" s="47"/>
    </row>
    <row r="229">
      <c r="A229" s="37" t="s">
        <v>193</v>
      </c>
      <c r="B229" s="37">
        <v>75</v>
      </c>
      <c r="C229" s="38" t="s">
        <v>3123</v>
      </c>
      <c r="D229" s="37" t="s">
        <v>232</v>
      </c>
      <c r="E229" s="39" t="s">
        <v>3124</v>
      </c>
      <c r="F229" s="40" t="s">
        <v>292</v>
      </c>
      <c r="G229" s="41">
        <v>11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>
      <c r="A230" s="37" t="s">
        <v>198</v>
      </c>
      <c r="B230" s="45"/>
      <c r="C230" s="46"/>
      <c r="D230" s="46"/>
      <c r="E230" s="39" t="s">
        <v>3124</v>
      </c>
      <c r="F230" s="46"/>
      <c r="G230" s="46"/>
      <c r="H230" s="46"/>
      <c r="I230" s="46"/>
      <c r="J230" s="47"/>
    </row>
    <row r="231">
      <c r="A231" s="37" t="s">
        <v>202</v>
      </c>
      <c r="B231" s="45"/>
      <c r="C231" s="46"/>
      <c r="D231" s="46"/>
      <c r="E231" s="39" t="s">
        <v>1027</v>
      </c>
      <c r="F231" s="46"/>
      <c r="G231" s="46"/>
      <c r="H231" s="46"/>
      <c r="I231" s="46"/>
      <c r="J231" s="47"/>
    </row>
    <row r="232">
      <c r="A232" s="37" t="s">
        <v>193</v>
      </c>
      <c r="B232" s="37">
        <v>76</v>
      </c>
      <c r="C232" s="38" t="s">
        <v>3125</v>
      </c>
      <c r="D232" s="37" t="s">
        <v>232</v>
      </c>
      <c r="E232" s="39" t="s">
        <v>3126</v>
      </c>
      <c r="F232" s="40" t="s">
        <v>292</v>
      </c>
      <c r="G232" s="41">
        <v>2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198</v>
      </c>
      <c r="B233" s="45"/>
      <c r="C233" s="46"/>
      <c r="D233" s="46"/>
      <c r="E233" s="39" t="s">
        <v>3126</v>
      </c>
      <c r="F233" s="46"/>
      <c r="G233" s="46"/>
      <c r="H233" s="46"/>
      <c r="I233" s="46"/>
      <c r="J233" s="47"/>
    </row>
    <row r="234">
      <c r="A234" s="37" t="s">
        <v>202</v>
      </c>
      <c r="B234" s="45"/>
      <c r="C234" s="46"/>
      <c r="D234" s="46"/>
      <c r="E234" s="39" t="s">
        <v>1027</v>
      </c>
      <c r="F234" s="46"/>
      <c r="G234" s="46"/>
      <c r="H234" s="46"/>
      <c r="I234" s="46"/>
      <c r="J234" s="47"/>
    </row>
    <row r="235">
      <c r="A235" s="37" t="s">
        <v>193</v>
      </c>
      <c r="B235" s="37">
        <v>77</v>
      </c>
      <c r="C235" s="38" t="s">
        <v>3127</v>
      </c>
      <c r="D235" s="37" t="s">
        <v>232</v>
      </c>
      <c r="E235" s="39" t="s">
        <v>3128</v>
      </c>
      <c r="F235" s="40" t="s">
        <v>292</v>
      </c>
      <c r="G235" s="41">
        <v>9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198</v>
      </c>
      <c r="B236" s="45"/>
      <c r="C236" s="46"/>
      <c r="D236" s="46"/>
      <c r="E236" s="39" t="s">
        <v>3128</v>
      </c>
      <c r="F236" s="46"/>
      <c r="G236" s="46"/>
      <c r="H236" s="46"/>
      <c r="I236" s="46"/>
      <c r="J236" s="47"/>
    </row>
    <row r="237">
      <c r="A237" s="37" t="s">
        <v>202</v>
      </c>
      <c r="B237" s="45"/>
      <c r="C237" s="46"/>
      <c r="D237" s="46"/>
      <c r="E237" s="39" t="s">
        <v>1027</v>
      </c>
      <c r="F237" s="46"/>
      <c r="G237" s="46"/>
      <c r="H237" s="46"/>
      <c r="I237" s="46"/>
      <c r="J237" s="47"/>
    </row>
    <row r="238">
      <c r="A238" s="37" t="s">
        <v>193</v>
      </c>
      <c r="B238" s="37">
        <v>78</v>
      </c>
      <c r="C238" s="38" t="s">
        <v>3129</v>
      </c>
      <c r="D238" s="37" t="s">
        <v>232</v>
      </c>
      <c r="E238" s="39" t="s">
        <v>3130</v>
      </c>
      <c r="F238" s="40" t="s">
        <v>292</v>
      </c>
      <c r="G238" s="41">
        <v>6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198</v>
      </c>
      <c r="B239" s="45"/>
      <c r="C239" s="46"/>
      <c r="D239" s="46"/>
      <c r="E239" s="39" t="s">
        <v>3130</v>
      </c>
      <c r="F239" s="46"/>
      <c r="G239" s="46"/>
      <c r="H239" s="46"/>
      <c r="I239" s="46"/>
      <c r="J239" s="47"/>
    </row>
    <row r="240">
      <c r="A240" s="37" t="s">
        <v>202</v>
      </c>
      <c r="B240" s="45"/>
      <c r="C240" s="46"/>
      <c r="D240" s="46"/>
      <c r="E240" s="39" t="s">
        <v>1027</v>
      </c>
      <c r="F240" s="46"/>
      <c r="G240" s="46"/>
      <c r="H240" s="46"/>
      <c r="I240" s="46"/>
      <c r="J240" s="47"/>
    </row>
    <row r="241" ht="30">
      <c r="A241" s="37" t="s">
        <v>193</v>
      </c>
      <c r="B241" s="37">
        <v>79</v>
      </c>
      <c r="C241" s="38" t="s">
        <v>2481</v>
      </c>
      <c r="D241" s="37" t="s">
        <v>232</v>
      </c>
      <c r="E241" s="39" t="s">
        <v>2724</v>
      </c>
      <c r="F241" s="40" t="s">
        <v>292</v>
      </c>
      <c r="G241" s="41">
        <v>15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198</v>
      </c>
      <c r="B242" s="45"/>
      <c r="C242" s="46"/>
      <c r="D242" s="46"/>
      <c r="E242" s="39" t="s">
        <v>2724</v>
      </c>
      <c r="F242" s="46"/>
      <c r="G242" s="46"/>
      <c r="H242" s="46"/>
      <c r="I242" s="46"/>
      <c r="J242" s="47"/>
    </row>
    <row r="243">
      <c r="A243" s="37" t="s">
        <v>202</v>
      </c>
      <c r="B243" s="45"/>
      <c r="C243" s="46"/>
      <c r="D243" s="46"/>
      <c r="E243" s="39" t="s">
        <v>1027</v>
      </c>
      <c r="F243" s="46"/>
      <c r="G243" s="46"/>
      <c r="H243" s="46"/>
      <c r="I243" s="46"/>
      <c r="J243" s="47"/>
    </row>
    <row r="244" ht="30">
      <c r="A244" s="37" t="s">
        <v>193</v>
      </c>
      <c r="B244" s="37">
        <v>80</v>
      </c>
      <c r="C244" s="38" t="s">
        <v>3131</v>
      </c>
      <c r="D244" s="37" t="s">
        <v>232</v>
      </c>
      <c r="E244" s="39" t="s">
        <v>3132</v>
      </c>
      <c r="F244" s="40" t="s">
        <v>292</v>
      </c>
      <c r="G244" s="41">
        <v>11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198</v>
      </c>
      <c r="B245" s="45"/>
      <c r="C245" s="46"/>
      <c r="D245" s="46"/>
      <c r="E245" s="39" t="s">
        <v>3132</v>
      </c>
      <c r="F245" s="46"/>
      <c r="G245" s="46"/>
      <c r="H245" s="46"/>
      <c r="I245" s="46"/>
      <c r="J245" s="47"/>
    </row>
    <row r="246">
      <c r="A246" s="37" t="s">
        <v>202</v>
      </c>
      <c r="B246" s="45"/>
      <c r="C246" s="46"/>
      <c r="D246" s="46"/>
      <c r="E246" s="39" t="s">
        <v>1027</v>
      </c>
      <c r="F246" s="46"/>
      <c r="G246" s="46"/>
      <c r="H246" s="46"/>
      <c r="I246" s="46"/>
      <c r="J246" s="47"/>
    </row>
    <row r="247" ht="30">
      <c r="A247" s="37" t="s">
        <v>193</v>
      </c>
      <c r="B247" s="37">
        <v>81</v>
      </c>
      <c r="C247" s="38" t="s">
        <v>2495</v>
      </c>
      <c r="D247" s="37" t="s">
        <v>232</v>
      </c>
      <c r="E247" s="39" t="s">
        <v>2496</v>
      </c>
      <c r="F247" s="40" t="s">
        <v>197</v>
      </c>
      <c r="G247" s="41">
        <v>0.5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 ht="30">
      <c r="A248" s="37" t="s">
        <v>198</v>
      </c>
      <c r="B248" s="45"/>
      <c r="C248" s="46"/>
      <c r="D248" s="46"/>
      <c r="E248" s="39" t="s">
        <v>2496</v>
      </c>
      <c r="F248" s="46"/>
      <c r="G248" s="46"/>
      <c r="H248" s="46"/>
      <c r="I248" s="46"/>
      <c r="J248" s="47"/>
    </row>
    <row r="249">
      <c r="A249" s="37" t="s">
        <v>202</v>
      </c>
      <c r="B249" s="45"/>
      <c r="C249" s="46"/>
      <c r="D249" s="46"/>
      <c r="E249" s="39" t="s">
        <v>1027</v>
      </c>
      <c r="F249" s="46"/>
      <c r="G249" s="46"/>
      <c r="H249" s="46"/>
      <c r="I249" s="46"/>
      <c r="J249" s="47"/>
    </row>
    <row r="250" ht="30">
      <c r="A250" s="37" t="s">
        <v>193</v>
      </c>
      <c r="B250" s="37">
        <v>82</v>
      </c>
      <c r="C250" s="38" t="s">
        <v>3133</v>
      </c>
      <c r="D250" s="37" t="s">
        <v>232</v>
      </c>
      <c r="E250" s="39" t="s">
        <v>3134</v>
      </c>
      <c r="F250" s="40" t="s">
        <v>197</v>
      </c>
      <c r="G250" s="41">
        <v>0.20000000000000001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30">
      <c r="A251" s="37" t="s">
        <v>198</v>
      </c>
      <c r="B251" s="45"/>
      <c r="C251" s="46"/>
      <c r="D251" s="46"/>
      <c r="E251" s="39" t="s">
        <v>3134</v>
      </c>
      <c r="F251" s="46"/>
      <c r="G251" s="46"/>
      <c r="H251" s="46"/>
      <c r="I251" s="46"/>
      <c r="J251" s="47"/>
    </row>
    <row r="252">
      <c r="A252" s="37" t="s">
        <v>202</v>
      </c>
      <c r="B252" s="45"/>
      <c r="C252" s="46"/>
      <c r="D252" s="46"/>
      <c r="E252" s="39" t="s">
        <v>1027</v>
      </c>
      <c r="F252" s="46"/>
      <c r="G252" s="46"/>
      <c r="H252" s="46"/>
      <c r="I252" s="46"/>
      <c r="J252" s="47"/>
    </row>
    <row r="253" ht="30">
      <c r="A253" s="37" t="s">
        <v>193</v>
      </c>
      <c r="B253" s="37">
        <v>83</v>
      </c>
      <c r="C253" s="38" t="s">
        <v>3135</v>
      </c>
      <c r="D253" s="37" t="s">
        <v>232</v>
      </c>
      <c r="E253" s="39" t="s">
        <v>3136</v>
      </c>
      <c r="F253" s="40" t="s">
        <v>197</v>
      </c>
      <c r="G253" s="41">
        <v>0.29999999999999999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 ht="30">
      <c r="A254" s="37" t="s">
        <v>198</v>
      </c>
      <c r="B254" s="45"/>
      <c r="C254" s="46"/>
      <c r="D254" s="46"/>
      <c r="E254" s="39" t="s">
        <v>3136</v>
      </c>
      <c r="F254" s="46"/>
      <c r="G254" s="46"/>
      <c r="H254" s="46"/>
      <c r="I254" s="46"/>
      <c r="J254" s="47"/>
    </row>
    <row r="255">
      <c r="A255" s="37" t="s">
        <v>202</v>
      </c>
      <c r="B255" s="45"/>
      <c r="C255" s="46"/>
      <c r="D255" s="46"/>
      <c r="E255" s="39" t="s">
        <v>1027</v>
      </c>
      <c r="F255" s="46"/>
      <c r="G255" s="46"/>
      <c r="H255" s="46"/>
      <c r="I255" s="46"/>
      <c r="J255" s="47"/>
    </row>
    <row r="256" ht="30">
      <c r="A256" s="37" t="s">
        <v>193</v>
      </c>
      <c r="B256" s="37">
        <v>84</v>
      </c>
      <c r="C256" s="38" t="s">
        <v>2725</v>
      </c>
      <c r="D256" s="37" t="s">
        <v>232</v>
      </c>
      <c r="E256" s="39" t="s">
        <v>2726</v>
      </c>
      <c r="F256" s="40" t="s">
        <v>286</v>
      </c>
      <c r="G256" s="41">
        <v>2.2999999999999998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198</v>
      </c>
      <c r="B257" s="45"/>
      <c r="C257" s="46"/>
      <c r="D257" s="46"/>
      <c r="E257" s="39" t="s">
        <v>2726</v>
      </c>
      <c r="F257" s="46"/>
      <c r="G257" s="46"/>
      <c r="H257" s="46"/>
      <c r="I257" s="46"/>
      <c r="J257" s="47"/>
    </row>
    <row r="258">
      <c r="A258" s="37" t="s">
        <v>202</v>
      </c>
      <c r="B258" s="45"/>
      <c r="C258" s="46"/>
      <c r="D258" s="46"/>
      <c r="E258" s="39" t="s">
        <v>1027</v>
      </c>
      <c r="F258" s="46"/>
      <c r="G258" s="46"/>
      <c r="H258" s="46"/>
      <c r="I258" s="46"/>
      <c r="J258" s="47"/>
    </row>
    <row r="259">
      <c r="A259" s="37" t="s">
        <v>193</v>
      </c>
      <c r="B259" s="37">
        <v>86</v>
      </c>
      <c r="C259" s="38" t="s">
        <v>3137</v>
      </c>
      <c r="D259" s="37" t="s">
        <v>232</v>
      </c>
      <c r="E259" s="39" t="s">
        <v>3138</v>
      </c>
      <c r="F259" s="40" t="s">
        <v>286</v>
      </c>
      <c r="G259" s="41">
        <v>122.598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>
      <c r="A260" s="37" t="s">
        <v>198</v>
      </c>
      <c r="B260" s="45"/>
      <c r="C260" s="46"/>
      <c r="D260" s="46"/>
      <c r="E260" s="39" t="s">
        <v>3138</v>
      </c>
      <c r="F260" s="46"/>
      <c r="G260" s="46"/>
      <c r="H260" s="46"/>
      <c r="I260" s="46"/>
      <c r="J260" s="47"/>
    </row>
    <row r="261">
      <c r="A261" s="37" t="s">
        <v>202</v>
      </c>
      <c r="B261" s="45"/>
      <c r="C261" s="46"/>
      <c r="D261" s="46"/>
      <c r="E261" s="39" t="s">
        <v>1027</v>
      </c>
      <c r="F261" s="46"/>
      <c r="G261" s="46"/>
      <c r="H261" s="46"/>
      <c r="I261" s="46"/>
      <c r="J261" s="47"/>
    </row>
    <row r="262" ht="45">
      <c r="A262" s="37" t="s">
        <v>193</v>
      </c>
      <c r="B262" s="37">
        <v>11</v>
      </c>
      <c r="C262" s="38" t="s">
        <v>580</v>
      </c>
      <c r="D262" s="37" t="s">
        <v>581</v>
      </c>
      <c r="E262" s="39" t="s">
        <v>582</v>
      </c>
      <c r="F262" s="40" t="s">
        <v>286</v>
      </c>
      <c r="G262" s="41">
        <v>435.12799999999999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198</v>
      </c>
      <c r="B263" s="45"/>
      <c r="C263" s="46"/>
      <c r="D263" s="46"/>
      <c r="E263" s="39" t="s">
        <v>578</v>
      </c>
      <c r="F263" s="46"/>
      <c r="G263" s="46"/>
      <c r="H263" s="46"/>
      <c r="I263" s="46"/>
      <c r="J263" s="47"/>
    </row>
    <row r="264" ht="210">
      <c r="A264" s="37" t="s">
        <v>202</v>
      </c>
      <c r="B264" s="45"/>
      <c r="C264" s="46"/>
      <c r="D264" s="46"/>
      <c r="E264" s="39" t="s">
        <v>579</v>
      </c>
      <c r="F264" s="46"/>
      <c r="G264" s="46"/>
      <c r="H264" s="46"/>
      <c r="I264" s="46"/>
      <c r="J264" s="47"/>
    </row>
    <row r="265" ht="45">
      <c r="A265" s="37" t="s">
        <v>193</v>
      </c>
      <c r="B265" s="37">
        <v>85</v>
      </c>
      <c r="C265" s="38" t="s">
        <v>874</v>
      </c>
      <c r="D265" s="37" t="s">
        <v>875</v>
      </c>
      <c r="E265" s="39" t="s">
        <v>876</v>
      </c>
      <c r="F265" s="40" t="s">
        <v>286</v>
      </c>
      <c r="G265" s="41">
        <v>2.2999999999999998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198</v>
      </c>
      <c r="B266" s="45"/>
      <c r="C266" s="46"/>
      <c r="D266" s="46"/>
      <c r="E266" s="39" t="s">
        <v>578</v>
      </c>
      <c r="F266" s="46"/>
      <c r="G266" s="46"/>
      <c r="H266" s="46"/>
      <c r="I266" s="46"/>
      <c r="J266" s="47"/>
    </row>
    <row r="267" ht="210">
      <c r="A267" s="37" t="s">
        <v>202</v>
      </c>
      <c r="B267" s="49"/>
      <c r="C267" s="50"/>
      <c r="D267" s="50"/>
      <c r="E267" s="39" t="s">
        <v>579</v>
      </c>
      <c r="F267" s="50"/>
      <c r="G267" s="50"/>
      <c r="H267" s="50"/>
      <c r="I267" s="50"/>
      <c r="J267" s="51"/>
    </row>
  </sheetData>
  <sheetProtection sheet="1" objects="1" scenarios="1" spinCount="100000" saltValue="tY5PquMTS6o7LiPnn7M++gK+lSb4hqwlIruvuI0hQ8hNT/wc6m0oH+SknP8JKC2Hs6WOkuQh5gyZh/RfES4Nbw==" hashValue="S5ALNtLc+KUNTJfbZYhsVXK28/lJLijegQV6Dh9dtNGOcwIgrFZVsJUoTwO4fDaizsW3T4pnjC1FuHvoE3uEr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3139</v>
      </c>
      <c r="I3" s="25">
        <f>SUMIFS(I9:I173,A9:A173,"SD")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3139</v>
      </c>
      <c r="D5" s="22"/>
      <c r="E5" s="23" t="s">
        <v>108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SUMIFS(I10:I17,A10:A17,"P")</f>
        <v>0</v>
      </c>
      <c r="J9" s="36"/>
    </row>
    <row r="10" ht="30">
      <c r="A10" s="37" t="s">
        <v>193</v>
      </c>
      <c r="B10" s="37">
        <v>1</v>
      </c>
      <c r="C10" s="38" t="s">
        <v>2850</v>
      </c>
      <c r="D10" s="37" t="s">
        <v>232</v>
      </c>
      <c r="E10" s="39" t="s">
        <v>2851</v>
      </c>
      <c r="F10" s="40" t="s">
        <v>286</v>
      </c>
      <c r="G10" s="41">
        <v>2566.1999999999998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1841</v>
      </c>
      <c r="F11" s="46"/>
      <c r="G11" s="46"/>
      <c r="H11" s="46"/>
      <c r="I11" s="46"/>
      <c r="J11" s="47"/>
    </row>
    <row r="12" ht="90">
      <c r="A12" s="37" t="s">
        <v>200</v>
      </c>
      <c r="B12" s="45"/>
      <c r="C12" s="46"/>
      <c r="D12" s="46"/>
      <c r="E12" s="48" t="s">
        <v>3140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53" t="s">
        <v>195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2855</v>
      </c>
      <c r="D14" s="37" t="s">
        <v>232</v>
      </c>
      <c r="E14" s="39" t="s">
        <v>2856</v>
      </c>
      <c r="F14" s="40" t="s">
        <v>213</v>
      </c>
      <c r="G14" s="41">
        <v>269.25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2857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3141</v>
      </c>
      <c r="F16" s="46"/>
      <c r="G16" s="46"/>
      <c r="H16" s="46"/>
      <c r="I16" s="46"/>
      <c r="J16" s="47"/>
    </row>
    <row r="17" ht="75">
      <c r="A17" s="37" t="s">
        <v>202</v>
      </c>
      <c r="B17" s="45"/>
      <c r="C17" s="46"/>
      <c r="D17" s="46"/>
      <c r="E17" s="39" t="s">
        <v>2859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894</v>
      </c>
      <c r="D18" s="34"/>
      <c r="E18" s="31" t="s">
        <v>895</v>
      </c>
      <c r="F18" s="34"/>
      <c r="G18" s="34"/>
      <c r="H18" s="34"/>
      <c r="I18" s="35">
        <f>SUMIFS(I19:I66,A19:A66,"P")</f>
        <v>0</v>
      </c>
      <c r="J18" s="36"/>
    </row>
    <row r="19">
      <c r="A19" s="37" t="s">
        <v>193</v>
      </c>
      <c r="B19" s="37">
        <v>3</v>
      </c>
      <c r="C19" s="38" t="s">
        <v>2862</v>
      </c>
      <c r="D19" s="37" t="s">
        <v>232</v>
      </c>
      <c r="E19" s="39" t="s">
        <v>2863</v>
      </c>
      <c r="F19" s="40" t="s">
        <v>226</v>
      </c>
      <c r="G19" s="41">
        <v>2790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2864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3142</v>
      </c>
      <c r="F21" s="46"/>
      <c r="G21" s="46"/>
      <c r="H21" s="46"/>
      <c r="I21" s="46"/>
      <c r="J21" s="47"/>
    </row>
    <row r="22" ht="60">
      <c r="A22" s="37" t="s">
        <v>202</v>
      </c>
      <c r="B22" s="45"/>
      <c r="C22" s="46"/>
      <c r="D22" s="46"/>
      <c r="E22" s="39" t="s">
        <v>2866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2867</v>
      </c>
      <c r="D23" s="37" t="s">
        <v>232</v>
      </c>
      <c r="E23" s="39" t="s">
        <v>2868</v>
      </c>
      <c r="F23" s="40" t="s">
        <v>292</v>
      </c>
      <c r="G23" s="41">
        <v>9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 ht="30">
      <c r="A24" s="37" t="s">
        <v>198</v>
      </c>
      <c r="B24" s="45"/>
      <c r="C24" s="46"/>
      <c r="D24" s="46"/>
      <c r="E24" s="39" t="s">
        <v>2869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1832</v>
      </c>
      <c r="F25" s="46"/>
      <c r="G25" s="46"/>
      <c r="H25" s="46"/>
      <c r="I25" s="46"/>
      <c r="J25" s="47"/>
    </row>
    <row r="26" ht="225">
      <c r="A26" s="37" t="s">
        <v>202</v>
      </c>
      <c r="B26" s="45"/>
      <c r="C26" s="46"/>
      <c r="D26" s="46"/>
      <c r="E26" s="39" t="s">
        <v>2870</v>
      </c>
      <c r="F26" s="46"/>
      <c r="G26" s="46"/>
      <c r="H26" s="46"/>
      <c r="I26" s="46"/>
      <c r="J26" s="47"/>
    </row>
    <row r="27" ht="30">
      <c r="A27" s="37" t="s">
        <v>193</v>
      </c>
      <c r="B27" s="37">
        <v>5</v>
      </c>
      <c r="C27" s="38" t="s">
        <v>1028</v>
      </c>
      <c r="D27" s="37" t="s">
        <v>232</v>
      </c>
      <c r="E27" s="39" t="s">
        <v>1029</v>
      </c>
      <c r="F27" s="40" t="s">
        <v>213</v>
      </c>
      <c r="G27" s="41">
        <v>256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 ht="30">
      <c r="A28" s="37" t="s">
        <v>198</v>
      </c>
      <c r="B28" s="45"/>
      <c r="C28" s="46"/>
      <c r="D28" s="46"/>
      <c r="E28" s="39" t="s">
        <v>2885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3143</v>
      </c>
      <c r="F29" s="46"/>
      <c r="G29" s="46"/>
      <c r="H29" s="46"/>
      <c r="I29" s="46"/>
      <c r="J29" s="47"/>
    </row>
    <row r="30" ht="120">
      <c r="A30" s="37" t="s">
        <v>202</v>
      </c>
      <c r="B30" s="45"/>
      <c r="C30" s="46"/>
      <c r="D30" s="46"/>
      <c r="E30" s="39" t="s">
        <v>658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2901</v>
      </c>
      <c r="D31" s="37" t="s">
        <v>232</v>
      </c>
      <c r="E31" s="39" t="s">
        <v>2902</v>
      </c>
      <c r="F31" s="40" t="s">
        <v>213</v>
      </c>
      <c r="G31" s="41">
        <v>88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45">
      <c r="A32" s="37" t="s">
        <v>198</v>
      </c>
      <c r="B32" s="45"/>
      <c r="C32" s="46"/>
      <c r="D32" s="46"/>
      <c r="E32" s="39" t="s">
        <v>2903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3144</v>
      </c>
      <c r="F33" s="46"/>
      <c r="G33" s="46"/>
      <c r="H33" s="46"/>
      <c r="I33" s="46"/>
      <c r="J33" s="47"/>
    </row>
    <row r="34" ht="120">
      <c r="A34" s="37" t="s">
        <v>202</v>
      </c>
      <c r="B34" s="45"/>
      <c r="C34" s="46"/>
      <c r="D34" s="46"/>
      <c r="E34" s="39" t="s">
        <v>658</v>
      </c>
      <c r="F34" s="46"/>
      <c r="G34" s="46"/>
      <c r="H34" s="46"/>
      <c r="I34" s="46"/>
      <c r="J34" s="47"/>
    </row>
    <row r="35">
      <c r="A35" s="37" t="s">
        <v>193</v>
      </c>
      <c r="B35" s="37">
        <v>7</v>
      </c>
      <c r="C35" s="38" t="s">
        <v>2905</v>
      </c>
      <c r="D35" s="37" t="s">
        <v>232</v>
      </c>
      <c r="E35" s="39" t="s">
        <v>2906</v>
      </c>
      <c r="F35" s="40" t="s">
        <v>197</v>
      </c>
      <c r="G35" s="41">
        <v>40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45">
      <c r="A36" s="37" t="s">
        <v>198</v>
      </c>
      <c r="B36" s="45"/>
      <c r="C36" s="46"/>
      <c r="D36" s="46"/>
      <c r="E36" s="39" t="s">
        <v>2907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920</v>
      </c>
      <c r="F37" s="46"/>
      <c r="G37" s="46"/>
      <c r="H37" s="46"/>
      <c r="I37" s="46"/>
      <c r="J37" s="47"/>
    </row>
    <row r="38" ht="75">
      <c r="A38" s="37" t="s">
        <v>202</v>
      </c>
      <c r="B38" s="45"/>
      <c r="C38" s="46"/>
      <c r="D38" s="46"/>
      <c r="E38" s="39" t="s">
        <v>2909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660</v>
      </c>
      <c r="D39" s="37" t="s">
        <v>232</v>
      </c>
      <c r="E39" s="39" t="s">
        <v>661</v>
      </c>
      <c r="F39" s="40" t="s">
        <v>213</v>
      </c>
      <c r="G39" s="41">
        <v>23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2910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3145</v>
      </c>
      <c r="F41" s="46"/>
      <c r="G41" s="46"/>
      <c r="H41" s="46"/>
      <c r="I41" s="46"/>
      <c r="J41" s="47"/>
    </row>
    <row r="42" ht="409.5">
      <c r="A42" s="37" t="s">
        <v>202</v>
      </c>
      <c r="B42" s="45"/>
      <c r="C42" s="46"/>
      <c r="D42" s="46"/>
      <c r="E42" s="39" t="s">
        <v>662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663</v>
      </c>
      <c r="D43" s="37" t="s">
        <v>232</v>
      </c>
      <c r="E43" s="39" t="s">
        <v>664</v>
      </c>
      <c r="F43" s="40" t="s">
        <v>213</v>
      </c>
      <c r="G43" s="41">
        <v>385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2912</v>
      </c>
      <c r="F44" s="46"/>
      <c r="G44" s="46"/>
      <c r="H44" s="46"/>
      <c r="I44" s="46"/>
      <c r="J44" s="47"/>
    </row>
    <row r="45">
      <c r="A45" s="37" t="s">
        <v>200</v>
      </c>
      <c r="B45" s="45"/>
      <c r="C45" s="46"/>
      <c r="D45" s="46"/>
      <c r="E45" s="48" t="s">
        <v>3146</v>
      </c>
      <c r="F45" s="46"/>
      <c r="G45" s="46"/>
      <c r="H45" s="46"/>
      <c r="I45" s="46"/>
      <c r="J45" s="47"/>
    </row>
    <row r="46" ht="409.5">
      <c r="A46" s="37" t="s">
        <v>202</v>
      </c>
      <c r="B46" s="45"/>
      <c r="C46" s="46"/>
      <c r="D46" s="46"/>
      <c r="E46" s="39" t="s">
        <v>662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1035</v>
      </c>
      <c r="D47" s="37" t="s">
        <v>894</v>
      </c>
      <c r="E47" s="39" t="s">
        <v>1036</v>
      </c>
      <c r="F47" s="40" t="s">
        <v>213</v>
      </c>
      <c r="G47" s="41">
        <v>591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198</v>
      </c>
      <c r="B48" s="45"/>
      <c r="C48" s="46"/>
      <c r="D48" s="46"/>
      <c r="E48" s="39" t="s">
        <v>2914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3147</v>
      </c>
      <c r="F49" s="46"/>
      <c r="G49" s="46"/>
      <c r="H49" s="46"/>
      <c r="I49" s="46"/>
      <c r="J49" s="47"/>
    </row>
    <row r="50" ht="405">
      <c r="A50" s="37" t="s">
        <v>202</v>
      </c>
      <c r="B50" s="45"/>
      <c r="C50" s="46"/>
      <c r="D50" s="46"/>
      <c r="E50" s="39" t="s">
        <v>1395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1035</v>
      </c>
      <c r="D51" s="37" t="s">
        <v>229</v>
      </c>
      <c r="E51" s="39" t="s">
        <v>1036</v>
      </c>
      <c r="F51" s="40" t="s">
        <v>213</v>
      </c>
      <c r="G51" s="41">
        <v>1320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2916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3148</v>
      </c>
      <c r="F53" s="46"/>
      <c r="G53" s="46"/>
      <c r="H53" s="46"/>
      <c r="I53" s="46"/>
      <c r="J53" s="47"/>
    </row>
    <row r="54" ht="405">
      <c r="A54" s="37" t="s">
        <v>202</v>
      </c>
      <c r="B54" s="45"/>
      <c r="C54" s="46"/>
      <c r="D54" s="46"/>
      <c r="E54" s="39" t="s">
        <v>1395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1035</v>
      </c>
      <c r="D55" s="37" t="s">
        <v>922</v>
      </c>
      <c r="E55" s="39" t="s">
        <v>1036</v>
      </c>
      <c r="F55" s="40" t="s">
        <v>213</v>
      </c>
      <c r="G55" s="41">
        <v>123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2918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48" t="s">
        <v>3149</v>
      </c>
      <c r="F57" s="46"/>
      <c r="G57" s="46"/>
      <c r="H57" s="46"/>
      <c r="I57" s="46"/>
      <c r="J57" s="47"/>
    </row>
    <row r="58" ht="405">
      <c r="A58" s="37" t="s">
        <v>202</v>
      </c>
      <c r="B58" s="45"/>
      <c r="C58" s="46"/>
      <c r="D58" s="46"/>
      <c r="E58" s="39" t="s">
        <v>1395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2846</v>
      </c>
      <c r="D59" s="37" t="s">
        <v>232</v>
      </c>
      <c r="E59" s="39" t="s">
        <v>2847</v>
      </c>
      <c r="F59" s="40" t="s">
        <v>226</v>
      </c>
      <c r="G59" s="41">
        <v>1795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2920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48" t="s">
        <v>3150</v>
      </c>
      <c r="F61" s="46"/>
      <c r="G61" s="46"/>
      <c r="H61" s="46"/>
      <c r="I61" s="46"/>
      <c r="J61" s="47"/>
    </row>
    <row r="62" ht="75">
      <c r="A62" s="37" t="s">
        <v>202</v>
      </c>
      <c r="B62" s="45"/>
      <c r="C62" s="46"/>
      <c r="D62" s="46"/>
      <c r="E62" s="39" t="s">
        <v>1420</v>
      </c>
      <c r="F62" s="46"/>
      <c r="G62" s="46"/>
      <c r="H62" s="46"/>
      <c r="I62" s="46"/>
      <c r="J62" s="47"/>
    </row>
    <row r="63">
      <c r="A63" s="37" t="s">
        <v>193</v>
      </c>
      <c r="B63" s="37">
        <v>14</v>
      </c>
      <c r="C63" s="38" t="s">
        <v>988</v>
      </c>
      <c r="D63" s="37" t="s">
        <v>232</v>
      </c>
      <c r="E63" s="39" t="s">
        <v>989</v>
      </c>
      <c r="F63" s="40" t="s">
        <v>226</v>
      </c>
      <c r="G63" s="41">
        <v>1795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2922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48" t="s">
        <v>3150</v>
      </c>
      <c r="F65" s="46"/>
      <c r="G65" s="46"/>
      <c r="H65" s="46"/>
      <c r="I65" s="46"/>
      <c r="J65" s="47"/>
    </row>
    <row r="66" ht="75">
      <c r="A66" s="37" t="s">
        <v>202</v>
      </c>
      <c r="B66" s="45"/>
      <c r="C66" s="46"/>
      <c r="D66" s="46"/>
      <c r="E66" s="39" t="s">
        <v>2923</v>
      </c>
      <c r="F66" s="46"/>
      <c r="G66" s="46"/>
      <c r="H66" s="46"/>
      <c r="I66" s="46"/>
      <c r="J66" s="47"/>
    </row>
    <row r="67">
      <c r="A67" s="31" t="s">
        <v>190</v>
      </c>
      <c r="B67" s="32"/>
      <c r="C67" s="33" t="s">
        <v>229</v>
      </c>
      <c r="D67" s="34"/>
      <c r="E67" s="31" t="s">
        <v>902</v>
      </c>
      <c r="F67" s="34"/>
      <c r="G67" s="34"/>
      <c r="H67" s="34"/>
      <c r="I67" s="35">
        <f>SUMIFS(I68:I75,A68:A75,"P")</f>
        <v>0</v>
      </c>
      <c r="J67" s="36"/>
    </row>
    <row r="68">
      <c r="A68" s="37" t="s">
        <v>193</v>
      </c>
      <c r="B68" s="37">
        <v>15</v>
      </c>
      <c r="C68" s="38" t="s">
        <v>2789</v>
      </c>
      <c r="D68" s="37" t="s">
        <v>232</v>
      </c>
      <c r="E68" s="39" t="s">
        <v>2924</v>
      </c>
      <c r="F68" s="40" t="s">
        <v>197</v>
      </c>
      <c r="G68" s="41">
        <v>229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2925</v>
      </c>
      <c r="F69" s="46"/>
      <c r="G69" s="46"/>
      <c r="H69" s="46"/>
      <c r="I69" s="46"/>
      <c r="J69" s="47"/>
    </row>
    <row r="70">
      <c r="A70" s="37" t="s">
        <v>200</v>
      </c>
      <c r="B70" s="45"/>
      <c r="C70" s="46"/>
      <c r="D70" s="46"/>
      <c r="E70" s="48" t="s">
        <v>3151</v>
      </c>
      <c r="F70" s="46"/>
      <c r="G70" s="46"/>
      <c r="H70" s="46"/>
      <c r="I70" s="46"/>
      <c r="J70" s="47"/>
    </row>
    <row r="71" ht="225">
      <c r="A71" s="37" t="s">
        <v>202</v>
      </c>
      <c r="B71" s="45"/>
      <c r="C71" s="46"/>
      <c r="D71" s="46"/>
      <c r="E71" s="39" t="s">
        <v>706</v>
      </c>
      <c r="F71" s="46"/>
      <c r="G71" s="46"/>
      <c r="H71" s="46"/>
      <c r="I71" s="46"/>
      <c r="J71" s="47"/>
    </row>
    <row r="72">
      <c r="A72" s="37" t="s">
        <v>193</v>
      </c>
      <c r="B72" s="37">
        <v>16</v>
      </c>
      <c r="C72" s="38" t="s">
        <v>2927</v>
      </c>
      <c r="D72" s="37" t="s">
        <v>232</v>
      </c>
      <c r="E72" s="39" t="s">
        <v>2928</v>
      </c>
      <c r="F72" s="40" t="s">
        <v>226</v>
      </c>
      <c r="G72" s="41">
        <v>229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2929</v>
      </c>
      <c r="F73" s="46"/>
      <c r="G73" s="46"/>
      <c r="H73" s="46"/>
      <c r="I73" s="46"/>
      <c r="J73" s="47"/>
    </row>
    <row r="74">
      <c r="A74" s="37" t="s">
        <v>200</v>
      </c>
      <c r="B74" s="45"/>
      <c r="C74" s="46"/>
      <c r="D74" s="46"/>
      <c r="E74" s="48" t="s">
        <v>3151</v>
      </c>
      <c r="F74" s="46"/>
      <c r="G74" s="46"/>
      <c r="H74" s="46"/>
      <c r="I74" s="46"/>
      <c r="J74" s="47"/>
    </row>
    <row r="75" ht="180">
      <c r="A75" s="37" t="s">
        <v>202</v>
      </c>
      <c r="B75" s="45"/>
      <c r="C75" s="46"/>
      <c r="D75" s="46"/>
      <c r="E75" s="39" t="s">
        <v>2930</v>
      </c>
      <c r="F75" s="46"/>
      <c r="G75" s="46"/>
      <c r="H75" s="46"/>
      <c r="I75" s="46"/>
      <c r="J75" s="47"/>
    </row>
    <row r="76">
      <c r="A76" s="31" t="s">
        <v>190</v>
      </c>
      <c r="B76" s="32"/>
      <c r="C76" s="33" t="s">
        <v>191</v>
      </c>
      <c r="D76" s="34"/>
      <c r="E76" s="31" t="s">
        <v>1611</v>
      </c>
      <c r="F76" s="34"/>
      <c r="G76" s="34"/>
      <c r="H76" s="34"/>
      <c r="I76" s="35">
        <f>SUMIFS(I77:I124,A77:A124,"P")</f>
        <v>0</v>
      </c>
      <c r="J76" s="36"/>
    </row>
    <row r="77">
      <c r="A77" s="37" t="s">
        <v>193</v>
      </c>
      <c r="B77" s="37">
        <v>17</v>
      </c>
      <c r="C77" s="38" t="s">
        <v>2931</v>
      </c>
      <c r="D77" s="37" t="s">
        <v>232</v>
      </c>
      <c r="E77" s="39" t="s">
        <v>2932</v>
      </c>
      <c r="F77" s="40" t="s">
        <v>213</v>
      </c>
      <c r="G77" s="41">
        <v>173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2933</v>
      </c>
      <c r="F78" s="46"/>
      <c r="G78" s="46"/>
      <c r="H78" s="46"/>
      <c r="I78" s="46"/>
      <c r="J78" s="47"/>
    </row>
    <row r="79">
      <c r="A79" s="37" t="s">
        <v>200</v>
      </c>
      <c r="B79" s="45"/>
      <c r="C79" s="46"/>
      <c r="D79" s="46"/>
      <c r="E79" s="48" t="s">
        <v>3152</v>
      </c>
      <c r="F79" s="46"/>
      <c r="G79" s="46"/>
      <c r="H79" s="46"/>
      <c r="I79" s="46"/>
      <c r="J79" s="47"/>
    </row>
    <row r="80" ht="90">
      <c r="A80" s="37" t="s">
        <v>202</v>
      </c>
      <c r="B80" s="45"/>
      <c r="C80" s="46"/>
      <c r="D80" s="46"/>
      <c r="E80" s="39" t="s">
        <v>781</v>
      </c>
      <c r="F80" s="46"/>
      <c r="G80" s="46"/>
      <c r="H80" s="46"/>
      <c r="I80" s="46"/>
      <c r="J80" s="47"/>
    </row>
    <row r="81">
      <c r="A81" s="37" t="s">
        <v>193</v>
      </c>
      <c r="B81" s="37">
        <v>18</v>
      </c>
      <c r="C81" s="38" t="s">
        <v>2798</v>
      </c>
      <c r="D81" s="37" t="s">
        <v>894</v>
      </c>
      <c r="E81" s="39" t="s">
        <v>2799</v>
      </c>
      <c r="F81" s="40" t="s">
        <v>213</v>
      </c>
      <c r="G81" s="41">
        <v>230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2935</v>
      </c>
      <c r="F82" s="46"/>
      <c r="G82" s="46"/>
      <c r="H82" s="46"/>
      <c r="I82" s="46"/>
      <c r="J82" s="47"/>
    </row>
    <row r="83">
      <c r="A83" s="37" t="s">
        <v>200</v>
      </c>
      <c r="B83" s="45"/>
      <c r="C83" s="46"/>
      <c r="D83" s="46"/>
      <c r="E83" s="48" t="s">
        <v>3153</v>
      </c>
      <c r="F83" s="46"/>
      <c r="G83" s="46"/>
      <c r="H83" s="46"/>
      <c r="I83" s="46"/>
      <c r="J83" s="47"/>
    </row>
    <row r="84" ht="90">
      <c r="A84" s="37" t="s">
        <v>202</v>
      </c>
      <c r="B84" s="45"/>
      <c r="C84" s="46"/>
      <c r="D84" s="46"/>
      <c r="E84" s="39" t="s">
        <v>781</v>
      </c>
      <c r="F84" s="46"/>
      <c r="G84" s="46"/>
      <c r="H84" s="46"/>
      <c r="I84" s="46"/>
      <c r="J84" s="47"/>
    </row>
    <row r="85">
      <c r="A85" s="37" t="s">
        <v>193</v>
      </c>
      <c r="B85" s="37">
        <v>19</v>
      </c>
      <c r="C85" s="38" t="s">
        <v>2798</v>
      </c>
      <c r="D85" s="37" t="s">
        <v>229</v>
      </c>
      <c r="E85" s="39" t="s">
        <v>2799</v>
      </c>
      <c r="F85" s="40" t="s">
        <v>213</v>
      </c>
      <c r="G85" s="41">
        <v>40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2937</v>
      </c>
      <c r="F86" s="46"/>
      <c r="G86" s="46"/>
      <c r="H86" s="46"/>
      <c r="I86" s="46"/>
      <c r="J86" s="47"/>
    </row>
    <row r="87">
      <c r="A87" s="37" t="s">
        <v>200</v>
      </c>
      <c r="B87" s="45"/>
      <c r="C87" s="46"/>
      <c r="D87" s="46"/>
      <c r="E87" s="48" t="s">
        <v>920</v>
      </c>
      <c r="F87" s="46"/>
      <c r="G87" s="46"/>
      <c r="H87" s="46"/>
      <c r="I87" s="46"/>
      <c r="J87" s="47"/>
    </row>
    <row r="88" ht="90">
      <c r="A88" s="37" t="s">
        <v>202</v>
      </c>
      <c r="B88" s="45"/>
      <c r="C88" s="46"/>
      <c r="D88" s="46"/>
      <c r="E88" s="39" t="s">
        <v>781</v>
      </c>
      <c r="F88" s="46"/>
      <c r="G88" s="46"/>
      <c r="H88" s="46"/>
      <c r="I88" s="46"/>
      <c r="J88" s="47"/>
    </row>
    <row r="89">
      <c r="A89" s="37" t="s">
        <v>193</v>
      </c>
      <c r="B89" s="37">
        <v>20</v>
      </c>
      <c r="C89" s="38" t="s">
        <v>2798</v>
      </c>
      <c r="D89" s="37" t="s">
        <v>922</v>
      </c>
      <c r="E89" s="39" t="s">
        <v>2799</v>
      </c>
      <c r="F89" s="40" t="s">
        <v>213</v>
      </c>
      <c r="G89" s="41">
        <v>22</v>
      </c>
      <c r="H89" s="42">
        <v>0</v>
      </c>
      <c r="I89" s="43">
        <f>ROUND(G89*H89,P4)</f>
        <v>0</v>
      </c>
      <c r="J89" s="37"/>
      <c r="O89" s="44">
        <f>I89*0.21</f>
        <v>0</v>
      </c>
      <c r="P89">
        <v>3</v>
      </c>
    </row>
    <row r="90">
      <c r="A90" s="37" t="s">
        <v>198</v>
      </c>
      <c r="B90" s="45"/>
      <c r="C90" s="46"/>
      <c r="D90" s="46"/>
      <c r="E90" s="39" t="s">
        <v>2937</v>
      </c>
      <c r="F90" s="46"/>
      <c r="G90" s="46"/>
      <c r="H90" s="46"/>
      <c r="I90" s="46"/>
      <c r="J90" s="47"/>
    </row>
    <row r="91">
      <c r="A91" s="37" t="s">
        <v>200</v>
      </c>
      <c r="B91" s="45"/>
      <c r="C91" s="46"/>
      <c r="D91" s="46"/>
      <c r="E91" s="48" t="s">
        <v>2888</v>
      </c>
      <c r="F91" s="46"/>
      <c r="G91" s="46"/>
      <c r="H91" s="46"/>
      <c r="I91" s="46"/>
      <c r="J91" s="47"/>
    </row>
    <row r="92" ht="90">
      <c r="A92" s="37" t="s">
        <v>202</v>
      </c>
      <c r="B92" s="45"/>
      <c r="C92" s="46"/>
      <c r="D92" s="46"/>
      <c r="E92" s="39" t="s">
        <v>781</v>
      </c>
      <c r="F92" s="46"/>
      <c r="G92" s="46"/>
      <c r="H92" s="46"/>
      <c r="I92" s="46"/>
      <c r="J92" s="47"/>
    </row>
    <row r="93">
      <c r="A93" s="37" t="s">
        <v>193</v>
      </c>
      <c r="B93" s="37">
        <v>21</v>
      </c>
      <c r="C93" s="38" t="s">
        <v>2798</v>
      </c>
      <c r="D93" s="37" t="s">
        <v>1145</v>
      </c>
      <c r="E93" s="39" t="s">
        <v>2799</v>
      </c>
      <c r="F93" s="40" t="s">
        <v>213</v>
      </c>
      <c r="G93" s="41">
        <v>23</v>
      </c>
      <c r="H93" s="42">
        <v>0</v>
      </c>
      <c r="I93" s="43">
        <f>ROUND(G93*H93,P4)</f>
        <v>0</v>
      </c>
      <c r="J93" s="37"/>
      <c r="O93" s="44">
        <f>I93*0.21</f>
        <v>0</v>
      </c>
      <c r="P93">
        <v>3</v>
      </c>
    </row>
    <row r="94">
      <c r="A94" s="37" t="s">
        <v>198</v>
      </c>
      <c r="B94" s="45"/>
      <c r="C94" s="46"/>
      <c r="D94" s="46"/>
      <c r="E94" s="39" t="s">
        <v>2937</v>
      </c>
      <c r="F94" s="46"/>
      <c r="G94" s="46"/>
      <c r="H94" s="46"/>
      <c r="I94" s="46"/>
      <c r="J94" s="47"/>
    </row>
    <row r="95">
      <c r="A95" s="37" t="s">
        <v>200</v>
      </c>
      <c r="B95" s="45"/>
      <c r="C95" s="46"/>
      <c r="D95" s="46"/>
      <c r="E95" s="48" t="s">
        <v>3145</v>
      </c>
      <c r="F95" s="46"/>
      <c r="G95" s="46"/>
      <c r="H95" s="46"/>
      <c r="I95" s="46"/>
      <c r="J95" s="47"/>
    </row>
    <row r="96" ht="90">
      <c r="A96" s="37" t="s">
        <v>202</v>
      </c>
      <c r="B96" s="45"/>
      <c r="C96" s="46"/>
      <c r="D96" s="46"/>
      <c r="E96" s="39" t="s">
        <v>781</v>
      </c>
      <c r="F96" s="46"/>
      <c r="G96" s="46"/>
      <c r="H96" s="46"/>
      <c r="I96" s="46"/>
      <c r="J96" s="47"/>
    </row>
    <row r="97">
      <c r="A97" s="37" t="s">
        <v>193</v>
      </c>
      <c r="B97" s="37">
        <v>22</v>
      </c>
      <c r="C97" s="38" t="s">
        <v>1054</v>
      </c>
      <c r="D97" s="37" t="s">
        <v>232</v>
      </c>
      <c r="E97" s="39" t="s">
        <v>1055</v>
      </c>
      <c r="F97" s="40" t="s">
        <v>226</v>
      </c>
      <c r="G97" s="41">
        <v>1105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2941</v>
      </c>
      <c r="F98" s="46"/>
      <c r="G98" s="46"/>
      <c r="H98" s="46"/>
      <c r="I98" s="46"/>
      <c r="J98" s="47"/>
    </row>
    <row r="99">
      <c r="A99" s="37" t="s">
        <v>200</v>
      </c>
      <c r="B99" s="45"/>
      <c r="C99" s="46"/>
      <c r="D99" s="46"/>
      <c r="E99" s="48" t="s">
        <v>3154</v>
      </c>
      <c r="F99" s="46"/>
      <c r="G99" s="46"/>
      <c r="H99" s="46"/>
      <c r="I99" s="46"/>
      <c r="J99" s="47"/>
    </row>
    <row r="100" ht="120">
      <c r="A100" s="37" t="s">
        <v>202</v>
      </c>
      <c r="B100" s="45"/>
      <c r="C100" s="46"/>
      <c r="D100" s="46"/>
      <c r="E100" s="39" t="s">
        <v>785</v>
      </c>
      <c r="F100" s="46"/>
      <c r="G100" s="46"/>
      <c r="H100" s="46"/>
      <c r="I100" s="46"/>
      <c r="J100" s="47"/>
    </row>
    <row r="101">
      <c r="A101" s="37" t="s">
        <v>193</v>
      </c>
      <c r="B101" s="37">
        <v>23</v>
      </c>
      <c r="C101" s="38" t="s">
        <v>2808</v>
      </c>
      <c r="D101" s="37" t="s">
        <v>232</v>
      </c>
      <c r="E101" s="39" t="s">
        <v>2809</v>
      </c>
      <c r="F101" s="40" t="s">
        <v>226</v>
      </c>
      <c r="G101" s="41">
        <v>1109</v>
      </c>
      <c r="H101" s="42">
        <v>0</v>
      </c>
      <c r="I101" s="43">
        <f>ROUND(G101*H101,P4)</f>
        <v>0</v>
      </c>
      <c r="J101" s="37"/>
      <c r="O101" s="44">
        <f>I101*0.21</f>
        <v>0</v>
      </c>
      <c r="P101">
        <v>3</v>
      </c>
    </row>
    <row r="102">
      <c r="A102" s="37" t="s">
        <v>198</v>
      </c>
      <c r="B102" s="45"/>
      <c r="C102" s="46"/>
      <c r="D102" s="46"/>
      <c r="E102" s="39" t="s">
        <v>2943</v>
      </c>
      <c r="F102" s="46"/>
      <c r="G102" s="46"/>
      <c r="H102" s="46"/>
      <c r="I102" s="46"/>
      <c r="J102" s="47"/>
    </row>
    <row r="103">
      <c r="A103" s="37" t="s">
        <v>200</v>
      </c>
      <c r="B103" s="45"/>
      <c r="C103" s="46"/>
      <c r="D103" s="46"/>
      <c r="E103" s="48" t="s">
        <v>3155</v>
      </c>
      <c r="F103" s="46"/>
      <c r="G103" s="46"/>
      <c r="H103" s="46"/>
      <c r="I103" s="46"/>
      <c r="J103" s="47"/>
    </row>
    <row r="104" ht="120">
      <c r="A104" s="37" t="s">
        <v>202</v>
      </c>
      <c r="B104" s="45"/>
      <c r="C104" s="46"/>
      <c r="D104" s="46"/>
      <c r="E104" s="39" t="s">
        <v>785</v>
      </c>
      <c r="F104" s="46"/>
      <c r="G104" s="46"/>
      <c r="H104" s="46"/>
      <c r="I104" s="46"/>
      <c r="J104" s="47"/>
    </row>
    <row r="105">
      <c r="A105" s="37" t="s">
        <v>193</v>
      </c>
      <c r="B105" s="37">
        <v>24</v>
      </c>
      <c r="C105" s="38" t="s">
        <v>444</v>
      </c>
      <c r="D105" s="37" t="s">
        <v>232</v>
      </c>
      <c r="E105" s="39" t="s">
        <v>445</v>
      </c>
      <c r="F105" s="40" t="s">
        <v>226</v>
      </c>
      <c r="G105" s="41">
        <v>1109</v>
      </c>
      <c r="H105" s="42">
        <v>0</v>
      </c>
      <c r="I105" s="43">
        <f>ROUND(G105*H105,P4)</f>
        <v>0</v>
      </c>
      <c r="J105" s="37"/>
      <c r="O105" s="44">
        <f>I105*0.21</f>
        <v>0</v>
      </c>
      <c r="P105">
        <v>3</v>
      </c>
    </row>
    <row r="106">
      <c r="A106" s="37" t="s">
        <v>198</v>
      </c>
      <c r="B106" s="45"/>
      <c r="C106" s="46"/>
      <c r="D106" s="46"/>
      <c r="E106" s="39" t="s">
        <v>2945</v>
      </c>
      <c r="F106" s="46"/>
      <c r="G106" s="46"/>
      <c r="H106" s="46"/>
      <c r="I106" s="46"/>
      <c r="J106" s="47"/>
    </row>
    <row r="107">
      <c r="A107" s="37" t="s">
        <v>200</v>
      </c>
      <c r="B107" s="45"/>
      <c r="C107" s="46"/>
      <c r="D107" s="46"/>
      <c r="E107" s="48" t="s">
        <v>3155</v>
      </c>
      <c r="F107" s="46"/>
      <c r="G107" s="46"/>
      <c r="H107" s="46"/>
      <c r="I107" s="46"/>
      <c r="J107" s="47"/>
    </row>
    <row r="108" ht="195">
      <c r="A108" s="37" t="s">
        <v>202</v>
      </c>
      <c r="B108" s="45"/>
      <c r="C108" s="46"/>
      <c r="D108" s="46"/>
      <c r="E108" s="39" t="s">
        <v>1619</v>
      </c>
      <c r="F108" s="46"/>
      <c r="G108" s="46"/>
      <c r="H108" s="46"/>
      <c r="I108" s="46"/>
      <c r="J108" s="47"/>
    </row>
    <row r="109">
      <c r="A109" s="37" t="s">
        <v>193</v>
      </c>
      <c r="B109" s="37">
        <v>25</v>
      </c>
      <c r="C109" s="38" t="s">
        <v>2946</v>
      </c>
      <c r="D109" s="37" t="s">
        <v>232</v>
      </c>
      <c r="E109" s="39" t="s">
        <v>2947</v>
      </c>
      <c r="F109" s="40" t="s">
        <v>213</v>
      </c>
      <c r="G109" s="41">
        <v>88.400000000000006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2948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48" t="s">
        <v>3156</v>
      </c>
      <c r="F111" s="46"/>
      <c r="G111" s="46"/>
      <c r="H111" s="46"/>
      <c r="I111" s="46"/>
      <c r="J111" s="47"/>
    </row>
    <row r="112" ht="195">
      <c r="A112" s="37" t="s">
        <v>202</v>
      </c>
      <c r="B112" s="45"/>
      <c r="C112" s="46"/>
      <c r="D112" s="46"/>
      <c r="E112" s="39" t="s">
        <v>1619</v>
      </c>
      <c r="F112" s="46"/>
      <c r="G112" s="46"/>
      <c r="H112" s="46"/>
      <c r="I112" s="46"/>
      <c r="J112" s="47"/>
    </row>
    <row r="113">
      <c r="A113" s="37" t="s">
        <v>193</v>
      </c>
      <c r="B113" s="37">
        <v>26</v>
      </c>
      <c r="C113" s="38" t="s">
        <v>789</v>
      </c>
      <c r="D113" s="37" t="s">
        <v>894</v>
      </c>
      <c r="E113" s="39" t="s">
        <v>790</v>
      </c>
      <c r="F113" s="40" t="s">
        <v>226</v>
      </c>
      <c r="G113" s="41">
        <v>254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198</v>
      </c>
      <c r="B114" s="45"/>
      <c r="C114" s="46"/>
      <c r="D114" s="46"/>
      <c r="E114" s="39" t="s">
        <v>2950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48" t="s">
        <v>3157</v>
      </c>
      <c r="F115" s="46"/>
      <c r="G115" s="46"/>
      <c r="H115" s="46"/>
      <c r="I115" s="46"/>
      <c r="J115" s="47"/>
    </row>
    <row r="116" ht="225">
      <c r="A116" s="37" t="s">
        <v>202</v>
      </c>
      <c r="B116" s="45"/>
      <c r="C116" s="46"/>
      <c r="D116" s="46"/>
      <c r="E116" s="39" t="s">
        <v>792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27</v>
      </c>
      <c r="C117" s="38" t="s">
        <v>789</v>
      </c>
      <c r="D117" s="37" t="s">
        <v>229</v>
      </c>
      <c r="E117" s="39" t="s">
        <v>790</v>
      </c>
      <c r="F117" s="40" t="s">
        <v>226</v>
      </c>
      <c r="G117" s="41">
        <v>11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198</v>
      </c>
      <c r="B118" s="45"/>
      <c r="C118" s="46"/>
      <c r="D118" s="46"/>
      <c r="E118" s="39" t="s">
        <v>2951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48" t="s">
        <v>3158</v>
      </c>
      <c r="F119" s="46"/>
      <c r="G119" s="46"/>
      <c r="H119" s="46"/>
      <c r="I119" s="46"/>
      <c r="J119" s="47"/>
    </row>
    <row r="120" ht="225">
      <c r="A120" s="37" t="s">
        <v>202</v>
      </c>
      <c r="B120" s="45"/>
      <c r="C120" s="46"/>
      <c r="D120" s="46"/>
      <c r="E120" s="39" t="s">
        <v>792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28</v>
      </c>
      <c r="C121" s="38" t="s">
        <v>3159</v>
      </c>
      <c r="D121" s="37" t="s">
        <v>232</v>
      </c>
      <c r="E121" s="39" t="s">
        <v>3160</v>
      </c>
      <c r="F121" s="40" t="s">
        <v>226</v>
      </c>
      <c r="G121" s="41">
        <v>145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 ht="30">
      <c r="A122" s="37" t="s">
        <v>198</v>
      </c>
      <c r="B122" s="45"/>
      <c r="C122" s="46"/>
      <c r="D122" s="46"/>
      <c r="E122" s="39" t="s">
        <v>3161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48" t="s">
        <v>3162</v>
      </c>
      <c r="F123" s="46"/>
      <c r="G123" s="46"/>
      <c r="H123" s="46"/>
      <c r="I123" s="46"/>
      <c r="J123" s="47"/>
    </row>
    <row r="124" ht="165">
      <c r="A124" s="37" t="s">
        <v>202</v>
      </c>
      <c r="B124" s="45"/>
      <c r="C124" s="46"/>
      <c r="D124" s="46"/>
      <c r="E124" s="39" t="s">
        <v>3163</v>
      </c>
      <c r="F124" s="46"/>
      <c r="G124" s="46"/>
      <c r="H124" s="46"/>
      <c r="I124" s="46"/>
      <c r="J124" s="47"/>
    </row>
    <row r="125">
      <c r="A125" s="31" t="s">
        <v>190</v>
      </c>
      <c r="B125" s="32"/>
      <c r="C125" s="33" t="s">
        <v>1167</v>
      </c>
      <c r="D125" s="34"/>
      <c r="E125" s="31" t="s">
        <v>1168</v>
      </c>
      <c r="F125" s="34"/>
      <c r="G125" s="34"/>
      <c r="H125" s="34"/>
      <c r="I125" s="35">
        <f>SUMIFS(I126:I173,A126:A173,"P")</f>
        <v>0</v>
      </c>
      <c r="J125" s="36"/>
    </row>
    <row r="126" ht="30">
      <c r="A126" s="37" t="s">
        <v>193</v>
      </c>
      <c r="B126" s="37">
        <v>29</v>
      </c>
      <c r="C126" s="38" t="s">
        <v>2954</v>
      </c>
      <c r="D126" s="37" t="s">
        <v>232</v>
      </c>
      <c r="E126" s="39" t="s">
        <v>2955</v>
      </c>
      <c r="F126" s="40" t="s">
        <v>292</v>
      </c>
      <c r="G126" s="41">
        <v>3</v>
      </c>
      <c r="H126" s="42">
        <v>0</v>
      </c>
      <c r="I126" s="43">
        <f>ROUND(G126*H126,P4)</f>
        <v>0</v>
      </c>
      <c r="J126" s="37"/>
      <c r="O126" s="44">
        <f>I126*0.21</f>
        <v>0</v>
      </c>
      <c r="P126">
        <v>3</v>
      </c>
    </row>
    <row r="127">
      <c r="A127" s="37" t="s">
        <v>198</v>
      </c>
      <c r="B127" s="45"/>
      <c r="C127" s="46"/>
      <c r="D127" s="46"/>
      <c r="E127" s="39" t="s">
        <v>3164</v>
      </c>
      <c r="F127" s="46"/>
      <c r="G127" s="46"/>
      <c r="H127" s="46"/>
      <c r="I127" s="46"/>
      <c r="J127" s="47"/>
    </row>
    <row r="128" ht="30">
      <c r="A128" s="37" t="s">
        <v>200</v>
      </c>
      <c r="B128" s="45"/>
      <c r="C128" s="46"/>
      <c r="D128" s="46"/>
      <c r="E128" s="48" t="s">
        <v>3165</v>
      </c>
      <c r="F128" s="46"/>
      <c r="G128" s="46"/>
      <c r="H128" s="46"/>
      <c r="I128" s="46"/>
      <c r="J128" s="47"/>
    </row>
    <row r="129" ht="60">
      <c r="A129" s="37" t="s">
        <v>202</v>
      </c>
      <c r="B129" s="45"/>
      <c r="C129" s="46"/>
      <c r="D129" s="46"/>
      <c r="E129" s="39" t="s">
        <v>2957</v>
      </c>
      <c r="F129" s="46"/>
      <c r="G129" s="46"/>
      <c r="H129" s="46"/>
      <c r="I129" s="46"/>
      <c r="J129" s="47"/>
    </row>
    <row r="130" ht="30">
      <c r="A130" s="37" t="s">
        <v>193</v>
      </c>
      <c r="B130" s="37">
        <v>30</v>
      </c>
      <c r="C130" s="38" t="s">
        <v>2962</v>
      </c>
      <c r="D130" s="37" t="s">
        <v>232</v>
      </c>
      <c r="E130" s="39" t="s">
        <v>2963</v>
      </c>
      <c r="F130" s="40" t="s">
        <v>292</v>
      </c>
      <c r="G130" s="41">
        <v>3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39" t="s">
        <v>2964</v>
      </c>
      <c r="F131" s="46"/>
      <c r="G131" s="46"/>
      <c r="H131" s="46"/>
      <c r="I131" s="46"/>
      <c r="J131" s="47"/>
    </row>
    <row r="132">
      <c r="A132" s="37" t="s">
        <v>200</v>
      </c>
      <c r="B132" s="45"/>
      <c r="C132" s="46"/>
      <c r="D132" s="46"/>
      <c r="E132" s="48" t="s">
        <v>1819</v>
      </c>
      <c r="F132" s="46"/>
      <c r="G132" s="46"/>
      <c r="H132" s="46"/>
      <c r="I132" s="46"/>
      <c r="J132" s="47"/>
    </row>
    <row r="133" ht="90">
      <c r="A133" s="37" t="s">
        <v>202</v>
      </c>
      <c r="B133" s="45"/>
      <c r="C133" s="46"/>
      <c r="D133" s="46"/>
      <c r="E133" s="39" t="s">
        <v>2965</v>
      </c>
      <c r="F133" s="46"/>
      <c r="G133" s="46"/>
      <c r="H133" s="46"/>
      <c r="I133" s="46"/>
      <c r="J133" s="47"/>
    </row>
    <row r="134" ht="30">
      <c r="A134" s="37" t="s">
        <v>193</v>
      </c>
      <c r="B134" s="37">
        <v>31</v>
      </c>
      <c r="C134" s="38" t="s">
        <v>2968</v>
      </c>
      <c r="D134" s="37" t="s">
        <v>232</v>
      </c>
      <c r="E134" s="39" t="s">
        <v>2969</v>
      </c>
      <c r="F134" s="40" t="s">
        <v>226</v>
      </c>
      <c r="G134" s="41">
        <v>20.5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2970</v>
      </c>
      <c r="F135" s="46"/>
      <c r="G135" s="46"/>
      <c r="H135" s="46"/>
      <c r="I135" s="46"/>
      <c r="J135" s="47"/>
    </row>
    <row r="136">
      <c r="A136" s="37" t="s">
        <v>200</v>
      </c>
      <c r="B136" s="45"/>
      <c r="C136" s="46"/>
      <c r="D136" s="46"/>
      <c r="E136" s="48" t="s">
        <v>3166</v>
      </c>
      <c r="F136" s="46"/>
      <c r="G136" s="46"/>
      <c r="H136" s="46"/>
      <c r="I136" s="46"/>
      <c r="J136" s="47"/>
    </row>
    <row r="137" ht="105">
      <c r="A137" s="37" t="s">
        <v>202</v>
      </c>
      <c r="B137" s="45"/>
      <c r="C137" s="46"/>
      <c r="D137" s="46"/>
      <c r="E137" s="39" t="s">
        <v>2971</v>
      </c>
      <c r="F137" s="46"/>
      <c r="G137" s="46"/>
      <c r="H137" s="46"/>
      <c r="I137" s="46"/>
      <c r="J137" s="47"/>
    </row>
    <row r="138">
      <c r="A138" s="37" t="s">
        <v>193</v>
      </c>
      <c r="B138" s="37">
        <v>32</v>
      </c>
      <c r="C138" s="38" t="s">
        <v>2972</v>
      </c>
      <c r="D138" s="37" t="s">
        <v>232</v>
      </c>
      <c r="E138" s="39" t="s">
        <v>2973</v>
      </c>
      <c r="F138" s="40" t="s">
        <v>226</v>
      </c>
      <c r="G138" s="41">
        <v>20.5</v>
      </c>
      <c r="H138" s="42">
        <v>0</v>
      </c>
      <c r="I138" s="43">
        <f>ROUND(G138*H138,P4)</f>
        <v>0</v>
      </c>
      <c r="J138" s="37"/>
      <c r="O138" s="44">
        <f>I138*0.21</f>
        <v>0</v>
      </c>
      <c r="P138">
        <v>3</v>
      </c>
    </row>
    <row r="139">
      <c r="A139" s="37" t="s">
        <v>198</v>
      </c>
      <c r="B139" s="45"/>
      <c r="C139" s="46"/>
      <c r="D139" s="46"/>
      <c r="E139" s="39" t="s">
        <v>2974</v>
      </c>
      <c r="F139" s="46"/>
      <c r="G139" s="46"/>
      <c r="H139" s="46"/>
      <c r="I139" s="46"/>
      <c r="J139" s="47"/>
    </row>
    <row r="140">
      <c r="A140" s="37" t="s">
        <v>200</v>
      </c>
      <c r="B140" s="45"/>
      <c r="C140" s="46"/>
      <c r="D140" s="46"/>
      <c r="E140" s="48" t="s">
        <v>3166</v>
      </c>
      <c r="F140" s="46"/>
      <c r="G140" s="46"/>
      <c r="H140" s="46"/>
      <c r="I140" s="46"/>
      <c r="J140" s="47"/>
    </row>
    <row r="141" ht="105">
      <c r="A141" s="37" t="s">
        <v>202</v>
      </c>
      <c r="B141" s="45"/>
      <c r="C141" s="46"/>
      <c r="D141" s="46"/>
      <c r="E141" s="39" t="s">
        <v>2971</v>
      </c>
      <c r="F141" s="46"/>
      <c r="G141" s="46"/>
      <c r="H141" s="46"/>
      <c r="I141" s="46"/>
      <c r="J141" s="47"/>
    </row>
    <row r="142" ht="30">
      <c r="A142" s="37" t="s">
        <v>193</v>
      </c>
      <c r="B142" s="37">
        <v>33</v>
      </c>
      <c r="C142" s="38" t="s">
        <v>2975</v>
      </c>
      <c r="D142" s="37" t="s">
        <v>232</v>
      </c>
      <c r="E142" s="39" t="s">
        <v>2976</v>
      </c>
      <c r="F142" s="40" t="s">
        <v>226</v>
      </c>
      <c r="G142" s="41">
        <v>80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198</v>
      </c>
      <c r="B143" s="45"/>
      <c r="C143" s="46"/>
      <c r="D143" s="46"/>
      <c r="E143" s="39" t="s">
        <v>2977</v>
      </c>
      <c r="F143" s="46"/>
      <c r="G143" s="46"/>
      <c r="H143" s="46"/>
      <c r="I143" s="46"/>
      <c r="J143" s="47"/>
    </row>
    <row r="144">
      <c r="A144" s="37" t="s">
        <v>200</v>
      </c>
      <c r="B144" s="45"/>
      <c r="C144" s="46"/>
      <c r="D144" s="46"/>
      <c r="E144" s="48" t="s">
        <v>3167</v>
      </c>
      <c r="F144" s="46"/>
      <c r="G144" s="46"/>
      <c r="H144" s="46"/>
      <c r="I144" s="46"/>
      <c r="J144" s="47"/>
    </row>
    <row r="145" ht="75">
      <c r="A145" s="37" t="s">
        <v>202</v>
      </c>
      <c r="B145" s="45"/>
      <c r="C145" s="46"/>
      <c r="D145" s="46"/>
      <c r="E145" s="39" t="s">
        <v>2979</v>
      </c>
      <c r="F145" s="46"/>
      <c r="G145" s="46"/>
      <c r="H145" s="46"/>
      <c r="I145" s="46"/>
      <c r="J145" s="47"/>
    </row>
    <row r="146">
      <c r="A146" s="37" t="s">
        <v>193</v>
      </c>
      <c r="B146" s="37">
        <v>34</v>
      </c>
      <c r="C146" s="38" t="s">
        <v>1792</v>
      </c>
      <c r="D146" s="37" t="s">
        <v>232</v>
      </c>
      <c r="E146" s="39" t="s">
        <v>1793</v>
      </c>
      <c r="F146" s="40" t="s">
        <v>197</v>
      </c>
      <c r="G146" s="41">
        <v>233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>
      <c r="A147" s="37" t="s">
        <v>198</v>
      </c>
      <c r="B147" s="45"/>
      <c r="C147" s="46"/>
      <c r="D147" s="46"/>
      <c r="E147" s="39" t="s">
        <v>2980</v>
      </c>
      <c r="F147" s="46"/>
      <c r="G147" s="46"/>
      <c r="H147" s="46"/>
      <c r="I147" s="46"/>
      <c r="J147" s="47"/>
    </row>
    <row r="148">
      <c r="A148" s="37" t="s">
        <v>200</v>
      </c>
      <c r="B148" s="45"/>
      <c r="C148" s="46"/>
      <c r="D148" s="46"/>
      <c r="E148" s="48" t="s">
        <v>3168</v>
      </c>
      <c r="F148" s="46"/>
      <c r="G148" s="46"/>
      <c r="H148" s="46"/>
      <c r="I148" s="46"/>
      <c r="J148" s="47"/>
    </row>
    <row r="149" ht="90">
      <c r="A149" s="37" t="s">
        <v>202</v>
      </c>
      <c r="B149" s="45"/>
      <c r="C149" s="46"/>
      <c r="D149" s="46"/>
      <c r="E149" s="39" t="s">
        <v>835</v>
      </c>
      <c r="F149" s="46"/>
      <c r="G149" s="46"/>
      <c r="H149" s="46"/>
      <c r="I149" s="46"/>
      <c r="J149" s="47"/>
    </row>
    <row r="150" ht="30">
      <c r="A150" s="37" t="s">
        <v>193</v>
      </c>
      <c r="B150" s="37">
        <v>35</v>
      </c>
      <c r="C150" s="38" t="s">
        <v>1062</v>
      </c>
      <c r="D150" s="37" t="s">
        <v>894</v>
      </c>
      <c r="E150" s="39" t="s">
        <v>1063</v>
      </c>
      <c r="F150" s="40" t="s">
        <v>197</v>
      </c>
      <c r="G150" s="41">
        <v>306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198</v>
      </c>
      <c r="B151" s="45"/>
      <c r="C151" s="46"/>
      <c r="D151" s="46"/>
      <c r="E151" s="39" t="s">
        <v>2982</v>
      </c>
      <c r="F151" s="46"/>
      <c r="G151" s="46"/>
      <c r="H151" s="46"/>
      <c r="I151" s="46"/>
      <c r="J151" s="47"/>
    </row>
    <row r="152">
      <c r="A152" s="37" t="s">
        <v>200</v>
      </c>
      <c r="B152" s="45"/>
      <c r="C152" s="46"/>
      <c r="D152" s="46"/>
      <c r="E152" s="48" t="s">
        <v>3169</v>
      </c>
      <c r="F152" s="46"/>
      <c r="G152" s="46"/>
      <c r="H152" s="46"/>
      <c r="I152" s="46"/>
      <c r="J152" s="47"/>
    </row>
    <row r="153" ht="90">
      <c r="A153" s="37" t="s">
        <v>202</v>
      </c>
      <c r="B153" s="45"/>
      <c r="C153" s="46"/>
      <c r="D153" s="46"/>
      <c r="E153" s="39" t="s">
        <v>835</v>
      </c>
      <c r="F153" s="46"/>
      <c r="G153" s="46"/>
      <c r="H153" s="46"/>
      <c r="I153" s="46"/>
      <c r="J153" s="47"/>
    </row>
    <row r="154" ht="30">
      <c r="A154" s="37" t="s">
        <v>193</v>
      </c>
      <c r="B154" s="37">
        <v>36</v>
      </c>
      <c r="C154" s="38" t="s">
        <v>1062</v>
      </c>
      <c r="D154" s="37" t="s">
        <v>229</v>
      </c>
      <c r="E154" s="39" t="s">
        <v>1063</v>
      </c>
      <c r="F154" s="40" t="s">
        <v>197</v>
      </c>
      <c r="G154" s="41">
        <v>14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 ht="30">
      <c r="A155" s="37" t="s">
        <v>198</v>
      </c>
      <c r="B155" s="45"/>
      <c r="C155" s="46"/>
      <c r="D155" s="46"/>
      <c r="E155" s="39" t="s">
        <v>2984</v>
      </c>
      <c r="F155" s="46"/>
      <c r="G155" s="46"/>
      <c r="H155" s="46"/>
      <c r="I155" s="46"/>
      <c r="J155" s="47"/>
    </row>
    <row r="156">
      <c r="A156" s="37" t="s">
        <v>200</v>
      </c>
      <c r="B156" s="45"/>
      <c r="C156" s="46"/>
      <c r="D156" s="46"/>
      <c r="E156" s="48" t="s">
        <v>2896</v>
      </c>
      <c r="F156" s="46"/>
      <c r="G156" s="46"/>
      <c r="H156" s="46"/>
      <c r="I156" s="46"/>
      <c r="J156" s="47"/>
    </row>
    <row r="157" ht="90">
      <c r="A157" s="37" t="s">
        <v>202</v>
      </c>
      <c r="B157" s="45"/>
      <c r="C157" s="46"/>
      <c r="D157" s="46"/>
      <c r="E157" s="39" t="s">
        <v>835</v>
      </c>
      <c r="F157" s="46"/>
      <c r="G157" s="46"/>
      <c r="H157" s="46"/>
      <c r="I157" s="46"/>
      <c r="J157" s="47"/>
    </row>
    <row r="158" ht="30">
      <c r="A158" s="37" t="s">
        <v>193</v>
      </c>
      <c r="B158" s="37">
        <v>37</v>
      </c>
      <c r="C158" s="38" t="s">
        <v>1062</v>
      </c>
      <c r="D158" s="37" t="s">
        <v>922</v>
      </c>
      <c r="E158" s="39" t="s">
        <v>1063</v>
      </c>
      <c r="F158" s="40" t="s">
        <v>197</v>
      </c>
      <c r="G158" s="41">
        <v>1</v>
      </c>
      <c r="H158" s="42">
        <v>0</v>
      </c>
      <c r="I158" s="43">
        <f>ROUND(G158*H158,P4)</f>
        <v>0</v>
      </c>
      <c r="J158" s="37"/>
      <c r="O158" s="44">
        <f>I158*0.21</f>
        <v>0</v>
      </c>
      <c r="P158">
        <v>3</v>
      </c>
    </row>
    <row r="159" ht="30">
      <c r="A159" s="37" t="s">
        <v>198</v>
      </c>
      <c r="B159" s="45"/>
      <c r="C159" s="46"/>
      <c r="D159" s="46"/>
      <c r="E159" s="39" t="s">
        <v>2986</v>
      </c>
      <c r="F159" s="46"/>
      <c r="G159" s="46"/>
      <c r="H159" s="46"/>
      <c r="I159" s="46"/>
      <c r="J159" s="47"/>
    </row>
    <row r="160">
      <c r="A160" s="37" t="s">
        <v>200</v>
      </c>
      <c r="B160" s="45"/>
      <c r="C160" s="46"/>
      <c r="D160" s="46"/>
      <c r="E160" s="48" t="s">
        <v>1360</v>
      </c>
      <c r="F160" s="46"/>
      <c r="G160" s="46"/>
      <c r="H160" s="46"/>
      <c r="I160" s="46"/>
      <c r="J160" s="47"/>
    </row>
    <row r="161" ht="90">
      <c r="A161" s="37" t="s">
        <v>202</v>
      </c>
      <c r="B161" s="45"/>
      <c r="C161" s="46"/>
      <c r="D161" s="46"/>
      <c r="E161" s="39" t="s">
        <v>835</v>
      </c>
      <c r="F161" s="46"/>
      <c r="G161" s="46"/>
      <c r="H161" s="46"/>
      <c r="I161" s="46"/>
      <c r="J161" s="47"/>
    </row>
    <row r="162" ht="30">
      <c r="A162" s="37" t="s">
        <v>193</v>
      </c>
      <c r="B162" s="37">
        <v>38</v>
      </c>
      <c r="C162" s="38" t="s">
        <v>1062</v>
      </c>
      <c r="D162" s="37" t="s">
        <v>1145</v>
      </c>
      <c r="E162" s="39" t="s">
        <v>1063</v>
      </c>
      <c r="F162" s="40" t="s">
        <v>197</v>
      </c>
      <c r="G162" s="41">
        <v>2</v>
      </c>
      <c r="H162" s="42">
        <v>0</v>
      </c>
      <c r="I162" s="43">
        <f>ROUND(G162*H162,P4)</f>
        <v>0</v>
      </c>
      <c r="J162" s="37"/>
      <c r="O162" s="44">
        <f>I162*0.21</f>
        <v>0</v>
      </c>
      <c r="P162">
        <v>3</v>
      </c>
    </row>
    <row r="163" ht="30">
      <c r="A163" s="37" t="s">
        <v>198</v>
      </c>
      <c r="B163" s="45"/>
      <c r="C163" s="46"/>
      <c r="D163" s="46"/>
      <c r="E163" s="39" t="s">
        <v>2987</v>
      </c>
      <c r="F163" s="46"/>
      <c r="G163" s="46"/>
      <c r="H163" s="46"/>
      <c r="I163" s="46"/>
      <c r="J163" s="47"/>
    </row>
    <row r="164">
      <c r="A164" s="37" t="s">
        <v>200</v>
      </c>
      <c r="B164" s="45"/>
      <c r="C164" s="46"/>
      <c r="D164" s="46"/>
      <c r="E164" s="48" t="s">
        <v>1816</v>
      </c>
      <c r="F164" s="46"/>
      <c r="G164" s="46"/>
      <c r="H164" s="46"/>
      <c r="I164" s="46"/>
      <c r="J164" s="47"/>
    </row>
    <row r="165" ht="90">
      <c r="A165" s="37" t="s">
        <v>202</v>
      </c>
      <c r="B165" s="45"/>
      <c r="C165" s="46"/>
      <c r="D165" s="46"/>
      <c r="E165" s="39" t="s">
        <v>835</v>
      </c>
      <c r="F165" s="46"/>
      <c r="G165" s="46"/>
      <c r="H165" s="46"/>
      <c r="I165" s="46"/>
      <c r="J165" s="47"/>
    </row>
    <row r="166">
      <c r="A166" s="37" t="s">
        <v>193</v>
      </c>
      <c r="B166" s="37">
        <v>39</v>
      </c>
      <c r="C166" s="38" t="s">
        <v>2988</v>
      </c>
      <c r="D166" s="37" t="s">
        <v>232</v>
      </c>
      <c r="E166" s="39" t="s">
        <v>2989</v>
      </c>
      <c r="F166" s="40" t="s">
        <v>197</v>
      </c>
      <c r="G166" s="41">
        <v>40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 ht="45">
      <c r="A167" s="37" t="s">
        <v>198</v>
      </c>
      <c r="B167" s="45"/>
      <c r="C167" s="46"/>
      <c r="D167" s="46"/>
      <c r="E167" s="39" t="s">
        <v>2907</v>
      </c>
      <c r="F167" s="46"/>
      <c r="G167" s="46"/>
      <c r="H167" s="46"/>
      <c r="I167" s="46"/>
      <c r="J167" s="47"/>
    </row>
    <row r="168">
      <c r="A168" s="37" t="s">
        <v>200</v>
      </c>
      <c r="B168" s="45"/>
      <c r="C168" s="46"/>
      <c r="D168" s="46"/>
      <c r="E168" s="48" t="s">
        <v>920</v>
      </c>
      <c r="F168" s="46"/>
      <c r="G168" s="46"/>
      <c r="H168" s="46"/>
      <c r="I168" s="46"/>
      <c r="J168" s="47"/>
    </row>
    <row r="169" ht="90">
      <c r="A169" s="37" t="s">
        <v>202</v>
      </c>
      <c r="B169" s="45"/>
      <c r="C169" s="46"/>
      <c r="D169" s="46"/>
      <c r="E169" s="39" t="s">
        <v>844</v>
      </c>
      <c r="F169" s="46"/>
      <c r="G169" s="46"/>
      <c r="H169" s="46"/>
      <c r="I169" s="46"/>
      <c r="J169" s="47"/>
    </row>
    <row r="170">
      <c r="A170" s="37" t="s">
        <v>193</v>
      </c>
      <c r="B170" s="37">
        <v>40</v>
      </c>
      <c r="C170" s="38" t="s">
        <v>2990</v>
      </c>
      <c r="D170" s="37" t="s">
        <v>232</v>
      </c>
      <c r="E170" s="39" t="s">
        <v>2991</v>
      </c>
      <c r="F170" s="40" t="s">
        <v>226</v>
      </c>
      <c r="G170" s="41">
        <v>732</v>
      </c>
      <c r="H170" s="42">
        <v>0</v>
      </c>
      <c r="I170" s="43">
        <f>ROUND(G170*H170,P4)</f>
        <v>0</v>
      </c>
      <c r="J170" s="37"/>
      <c r="O170" s="44">
        <f>I170*0.21</f>
        <v>0</v>
      </c>
      <c r="P170">
        <v>3</v>
      </c>
    </row>
    <row r="171">
      <c r="A171" s="37" t="s">
        <v>198</v>
      </c>
      <c r="B171" s="45"/>
      <c r="C171" s="46"/>
      <c r="D171" s="46"/>
      <c r="E171" s="39" t="s">
        <v>2992</v>
      </c>
      <c r="F171" s="46"/>
      <c r="G171" s="46"/>
      <c r="H171" s="46"/>
      <c r="I171" s="46"/>
      <c r="J171" s="47"/>
    </row>
    <row r="172">
      <c r="A172" s="37" t="s">
        <v>200</v>
      </c>
      <c r="B172" s="45"/>
      <c r="C172" s="46"/>
      <c r="D172" s="46"/>
      <c r="E172" s="48" t="s">
        <v>3170</v>
      </c>
      <c r="F172" s="46"/>
      <c r="G172" s="46"/>
      <c r="H172" s="46"/>
      <c r="I172" s="46"/>
      <c r="J172" s="47"/>
    </row>
    <row r="173" ht="75">
      <c r="A173" s="37" t="s">
        <v>202</v>
      </c>
      <c r="B173" s="49"/>
      <c r="C173" s="50"/>
      <c r="D173" s="50"/>
      <c r="E173" s="39" t="s">
        <v>1838</v>
      </c>
      <c r="F173" s="50"/>
      <c r="G173" s="50"/>
      <c r="H173" s="50"/>
      <c r="I173" s="50"/>
      <c r="J173" s="51"/>
    </row>
  </sheetData>
  <sheetProtection sheet="1" objects="1" scenarios="1" spinCount="100000" saltValue="5PHNEfZLRq8lNH/nlKsXKC3JODfdzMvFP7gEioHMwlNPODpboAZ+CX7O4S1kYYqnAkwf6d5QZvDvUedjyWuQ3A==" hashValue="Ohubd0OQAbUAFldgCSdWp0IbHcb1C6ejkd1rRrGLkdcuTMc7Rj+C7ic0gfufpieyRTrQpOuFZWKweknXebU+/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3171</v>
      </c>
      <c r="I3" s="25">
        <f>SUMIFS(I9:I309,A9:A309,"SD")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3171</v>
      </c>
      <c r="D5" s="22"/>
      <c r="E5" s="23" t="s">
        <v>110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2257</v>
      </c>
      <c r="F9" s="34"/>
      <c r="G9" s="34"/>
      <c r="H9" s="34"/>
      <c r="I9" s="35">
        <f>SUMIFS(I10:I309,A10:A309,"P")</f>
        <v>0</v>
      </c>
      <c r="J9" s="36"/>
    </row>
    <row r="10">
      <c r="A10" s="37" t="s">
        <v>193</v>
      </c>
      <c r="B10" s="37">
        <v>1</v>
      </c>
      <c r="C10" s="38" t="s">
        <v>3172</v>
      </c>
      <c r="D10" s="37" t="s">
        <v>232</v>
      </c>
      <c r="E10" s="39" t="s">
        <v>3173</v>
      </c>
      <c r="F10" s="40" t="s">
        <v>720</v>
      </c>
      <c r="G10" s="41">
        <v>3.7480000000000002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3173</v>
      </c>
      <c r="F11" s="46"/>
      <c r="G11" s="46"/>
      <c r="H11" s="46"/>
      <c r="I11" s="46"/>
      <c r="J11" s="47"/>
    </row>
    <row r="12">
      <c r="A12" s="37" t="s">
        <v>202</v>
      </c>
      <c r="B12" s="45"/>
      <c r="C12" s="46"/>
      <c r="D12" s="46"/>
      <c r="E12" s="39" t="s">
        <v>1027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2258</v>
      </c>
      <c r="D13" s="37" t="s">
        <v>232</v>
      </c>
      <c r="E13" s="39" t="s">
        <v>2259</v>
      </c>
      <c r="F13" s="40" t="s">
        <v>234</v>
      </c>
      <c r="G13" s="41">
        <v>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2259</v>
      </c>
      <c r="F14" s="46"/>
      <c r="G14" s="46"/>
      <c r="H14" s="46"/>
      <c r="I14" s="46"/>
      <c r="J14" s="47"/>
    </row>
    <row r="15">
      <c r="A15" s="37" t="s">
        <v>202</v>
      </c>
      <c r="B15" s="45"/>
      <c r="C15" s="46"/>
      <c r="D15" s="46"/>
      <c r="E15" s="39" t="s">
        <v>1027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3174</v>
      </c>
      <c r="D16" s="37" t="s">
        <v>232</v>
      </c>
      <c r="E16" s="39" t="s">
        <v>3175</v>
      </c>
      <c r="F16" s="40" t="s">
        <v>226</v>
      </c>
      <c r="G16" s="41">
        <v>6.4000000000000004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3175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1027</v>
      </c>
      <c r="F18" s="46"/>
      <c r="G18" s="46"/>
      <c r="H18" s="46"/>
      <c r="I18" s="46"/>
      <c r="J18" s="47"/>
    </row>
    <row r="19">
      <c r="A19" s="37" t="s">
        <v>193</v>
      </c>
      <c r="B19" s="37">
        <v>4</v>
      </c>
      <c r="C19" s="38" t="s">
        <v>3176</v>
      </c>
      <c r="D19" s="37" t="s">
        <v>232</v>
      </c>
      <c r="E19" s="39" t="s">
        <v>3177</v>
      </c>
      <c r="F19" s="40" t="s">
        <v>226</v>
      </c>
      <c r="G19" s="41">
        <v>80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3177</v>
      </c>
      <c r="F20" s="46"/>
      <c r="G20" s="46"/>
      <c r="H20" s="46"/>
      <c r="I20" s="46"/>
      <c r="J20" s="47"/>
    </row>
    <row r="21">
      <c r="A21" s="37" t="s">
        <v>202</v>
      </c>
      <c r="B21" s="45"/>
      <c r="C21" s="46"/>
      <c r="D21" s="46"/>
      <c r="E21" s="39" t="s">
        <v>1027</v>
      </c>
      <c r="F21" s="46"/>
      <c r="G21" s="46"/>
      <c r="H21" s="46"/>
      <c r="I21" s="46"/>
      <c r="J21" s="47"/>
    </row>
    <row r="22">
      <c r="A22" s="37" t="s">
        <v>193</v>
      </c>
      <c r="B22" s="37">
        <v>5</v>
      </c>
      <c r="C22" s="38" t="s">
        <v>2998</v>
      </c>
      <c r="D22" s="37" t="s">
        <v>232</v>
      </c>
      <c r="E22" s="39" t="s">
        <v>2999</v>
      </c>
      <c r="F22" s="40" t="s">
        <v>197</v>
      </c>
      <c r="G22" s="41">
        <v>50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2999</v>
      </c>
      <c r="F23" s="46"/>
      <c r="G23" s="46"/>
      <c r="H23" s="46"/>
      <c r="I23" s="46"/>
      <c r="J23" s="47"/>
    </row>
    <row r="24">
      <c r="A24" s="37" t="s">
        <v>202</v>
      </c>
      <c r="B24" s="45"/>
      <c r="C24" s="46"/>
      <c r="D24" s="46"/>
      <c r="E24" s="39" t="s">
        <v>1027</v>
      </c>
      <c r="F24" s="46"/>
      <c r="G24" s="46"/>
      <c r="H24" s="46"/>
      <c r="I24" s="46"/>
      <c r="J24" s="47"/>
    </row>
    <row r="25">
      <c r="A25" s="37" t="s">
        <v>193</v>
      </c>
      <c r="B25" s="37">
        <v>6</v>
      </c>
      <c r="C25" s="38" t="s">
        <v>3000</v>
      </c>
      <c r="D25" s="37" t="s">
        <v>232</v>
      </c>
      <c r="E25" s="39" t="s">
        <v>3001</v>
      </c>
      <c r="F25" s="40" t="s">
        <v>1381</v>
      </c>
      <c r="G25" s="41">
        <v>144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3001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1027</v>
      </c>
      <c r="F27" s="46"/>
      <c r="G27" s="46"/>
      <c r="H27" s="46"/>
      <c r="I27" s="46"/>
      <c r="J27" s="47"/>
    </row>
    <row r="28">
      <c r="A28" s="37" t="s">
        <v>193</v>
      </c>
      <c r="B28" s="37">
        <v>7</v>
      </c>
      <c r="C28" s="38" t="s">
        <v>3178</v>
      </c>
      <c r="D28" s="37" t="s">
        <v>232</v>
      </c>
      <c r="E28" s="39" t="s">
        <v>3179</v>
      </c>
      <c r="F28" s="40" t="s">
        <v>226</v>
      </c>
      <c r="G28" s="41">
        <v>187.40000000000001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3179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1027</v>
      </c>
      <c r="F30" s="46"/>
      <c r="G30" s="46"/>
      <c r="H30" s="46"/>
      <c r="I30" s="46"/>
      <c r="J30" s="47"/>
    </row>
    <row r="31" ht="30">
      <c r="A31" s="37" t="s">
        <v>193</v>
      </c>
      <c r="B31" s="37">
        <v>8</v>
      </c>
      <c r="C31" s="38" t="s">
        <v>3180</v>
      </c>
      <c r="D31" s="37" t="s">
        <v>232</v>
      </c>
      <c r="E31" s="39" t="s">
        <v>3181</v>
      </c>
      <c r="F31" s="40" t="s">
        <v>213</v>
      </c>
      <c r="G31" s="41">
        <v>17.199999999999999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3181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1027</v>
      </c>
      <c r="F33" s="46"/>
      <c r="G33" s="46"/>
      <c r="H33" s="46"/>
      <c r="I33" s="46"/>
      <c r="J33" s="47"/>
    </row>
    <row r="34">
      <c r="A34" s="37" t="s">
        <v>193</v>
      </c>
      <c r="B34" s="37">
        <v>9</v>
      </c>
      <c r="C34" s="38" t="s">
        <v>3182</v>
      </c>
      <c r="D34" s="37" t="s">
        <v>232</v>
      </c>
      <c r="E34" s="39" t="s">
        <v>3183</v>
      </c>
      <c r="F34" s="40" t="s">
        <v>213</v>
      </c>
      <c r="G34" s="41">
        <v>9.4049999999999994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3183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1027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2264</v>
      </c>
      <c r="D37" s="37" t="s">
        <v>232</v>
      </c>
      <c r="E37" s="39" t="s">
        <v>2265</v>
      </c>
      <c r="F37" s="40" t="s">
        <v>213</v>
      </c>
      <c r="G37" s="41">
        <v>9.4049999999999994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2265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1027</v>
      </c>
      <c r="F39" s="46"/>
      <c r="G39" s="46"/>
      <c r="H39" s="46"/>
      <c r="I39" s="46"/>
      <c r="J39" s="47"/>
    </row>
    <row r="40" ht="30">
      <c r="A40" s="37" t="s">
        <v>193</v>
      </c>
      <c r="B40" s="37">
        <v>11</v>
      </c>
      <c r="C40" s="38" t="s">
        <v>3184</v>
      </c>
      <c r="D40" s="37" t="s">
        <v>232</v>
      </c>
      <c r="E40" s="39" t="s">
        <v>3185</v>
      </c>
      <c r="F40" s="40" t="s">
        <v>213</v>
      </c>
      <c r="G40" s="41">
        <v>423.85700000000003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3185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1027</v>
      </c>
      <c r="F42" s="46"/>
      <c r="G42" s="46"/>
      <c r="H42" s="46"/>
      <c r="I42" s="46"/>
      <c r="J42" s="47"/>
    </row>
    <row r="43" ht="30">
      <c r="A43" s="37" t="s">
        <v>193</v>
      </c>
      <c r="B43" s="37">
        <v>12</v>
      </c>
      <c r="C43" s="38" t="s">
        <v>3186</v>
      </c>
      <c r="D43" s="37" t="s">
        <v>232</v>
      </c>
      <c r="E43" s="39" t="s">
        <v>3187</v>
      </c>
      <c r="F43" s="40" t="s">
        <v>213</v>
      </c>
      <c r="G43" s="41">
        <v>92.251000000000005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3187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1027</v>
      </c>
      <c r="F45" s="46"/>
      <c r="G45" s="46"/>
      <c r="H45" s="46"/>
      <c r="I45" s="46"/>
      <c r="J45" s="47"/>
    </row>
    <row r="46">
      <c r="A46" s="37" t="s">
        <v>193</v>
      </c>
      <c r="B46" s="37">
        <v>13</v>
      </c>
      <c r="C46" s="38" t="s">
        <v>2270</v>
      </c>
      <c r="D46" s="37" t="s">
        <v>232</v>
      </c>
      <c r="E46" s="39" t="s">
        <v>3006</v>
      </c>
      <c r="F46" s="40" t="s">
        <v>226</v>
      </c>
      <c r="G46" s="41">
        <v>393.77999999999997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3006</v>
      </c>
      <c r="F47" s="46"/>
      <c r="G47" s="46"/>
      <c r="H47" s="46"/>
      <c r="I47" s="46"/>
      <c r="J47" s="47"/>
    </row>
    <row r="48">
      <c r="A48" s="37" t="s">
        <v>202</v>
      </c>
      <c r="B48" s="45"/>
      <c r="C48" s="46"/>
      <c r="D48" s="46"/>
      <c r="E48" s="39" t="s">
        <v>1027</v>
      </c>
      <c r="F48" s="46"/>
      <c r="G48" s="46"/>
      <c r="H48" s="46"/>
      <c r="I48" s="46"/>
      <c r="J48" s="47"/>
    </row>
    <row r="49">
      <c r="A49" s="37" t="s">
        <v>193</v>
      </c>
      <c r="B49" s="37">
        <v>14</v>
      </c>
      <c r="C49" s="38" t="s">
        <v>2272</v>
      </c>
      <c r="D49" s="37" t="s">
        <v>232</v>
      </c>
      <c r="E49" s="39" t="s">
        <v>3007</v>
      </c>
      <c r="F49" s="40" t="s">
        <v>226</v>
      </c>
      <c r="G49" s="41">
        <v>393.77999999999997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3007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1027</v>
      </c>
      <c r="F51" s="46"/>
      <c r="G51" s="46"/>
      <c r="H51" s="46"/>
      <c r="I51" s="46"/>
      <c r="J51" s="47"/>
    </row>
    <row r="52" ht="30">
      <c r="A52" s="37" t="s">
        <v>193</v>
      </c>
      <c r="B52" s="37">
        <v>15</v>
      </c>
      <c r="C52" s="38" t="s">
        <v>2274</v>
      </c>
      <c r="D52" s="37" t="s">
        <v>232</v>
      </c>
      <c r="E52" s="39" t="s">
        <v>2691</v>
      </c>
      <c r="F52" s="40" t="s">
        <v>213</v>
      </c>
      <c r="G52" s="41">
        <v>395.07900000000001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2691</v>
      </c>
      <c r="F53" s="46"/>
      <c r="G53" s="46"/>
      <c r="H53" s="46"/>
      <c r="I53" s="46"/>
      <c r="J53" s="47"/>
    </row>
    <row r="54">
      <c r="A54" s="37" t="s">
        <v>202</v>
      </c>
      <c r="B54" s="45"/>
      <c r="C54" s="46"/>
      <c r="D54" s="46"/>
      <c r="E54" s="39" t="s">
        <v>1027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16</v>
      </c>
      <c r="C55" s="38" t="s">
        <v>2276</v>
      </c>
      <c r="D55" s="37" t="s">
        <v>232</v>
      </c>
      <c r="E55" s="39" t="s">
        <v>3188</v>
      </c>
      <c r="F55" s="40" t="s">
        <v>213</v>
      </c>
      <c r="G55" s="41">
        <v>430.59300000000002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3188</v>
      </c>
      <c r="F56" s="46"/>
      <c r="G56" s="46"/>
      <c r="H56" s="46"/>
      <c r="I56" s="46"/>
      <c r="J56" s="47"/>
    </row>
    <row r="57">
      <c r="A57" s="37" t="s">
        <v>202</v>
      </c>
      <c r="B57" s="45"/>
      <c r="C57" s="46"/>
      <c r="D57" s="46"/>
      <c r="E57" s="39" t="s">
        <v>1027</v>
      </c>
      <c r="F57" s="46"/>
      <c r="G57" s="46"/>
      <c r="H57" s="46"/>
      <c r="I57" s="46"/>
      <c r="J57" s="47"/>
    </row>
    <row r="58">
      <c r="A58" s="37" t="s">
        <v>193</v>
      </c>
      <c r="B58" s="37">
        <v>18</v>
      </c>
      <c r="C58" s="38" t="s">
        <v>2278</v>
      </c>
      <c r="D58" s="37" t="s">
        <v>232</v>
      </c>
      <c r="E58" s="39" t="s">
        <v>2279</v>
      </c>
      <c r="F58" s="40" t="s">
        <v>213</v>
      </c>
      <c r="G58" s="41">
        <v>430.59300000000002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2279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1027</v>
      </c>
      <c r="F60" s="46"/>
      <c r="G60" s="46"/>
      <c r="H60" s="46"/>
      <c r="I60" s="46"/>
      <c r="J60" s="47"/>
    </row>
    <row r="61">
      <c r="A61" s="37" t="s">
        <v>193</v>
      </c>
      <c r="B61" s="37">
        <v>19</v>
      </c>
      <c r="C61" s="38" t="s">
        <v>2281</v>
      </c>
      <c r="D61" s="37" t="s">
        <v>232</v>
      </c>
      <c r="E61" s="39" t="s">
        <v>2282</v>
      </c>
      <c r="F61" s="40" t="s">
        <v>213</v>
      </c>
      <c r="G61" s="41">
        <v>355.14999999999998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2282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1027</v>
      </c>
      <c r="F63" s="46"/>
      <c r="G63" s="46"/>
      <c r="H63" s="46"/>
      <c r="I63" s="46"/>
      <c r="J63" s="47"/>
    </row>
    <row r="64">
      <c r="A64" s="37" t="s">
        <v>193</v>
      </c>
      <c r="B64" s="37">
        <v>20</v>
      </c>
      <c r="C64" s="38" t="s">
        <v>2283</v>
      </c>
      <c r="D64" s="37" t="s">
        <v>232</v>
      </c>
      <c r="E64" s="39" t="s">
        <v>2284</v>
      </c>
      <c r="F64" s="40" t="s">
        <v>213</v>
      </c>
      <c r="G64" s="41">
        <v>122.256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2284</v>
      </c>
      <c r="F65" s="46"/>
      <c r="G65" s="46"/>
      <c r="H65" s="46"/>
      <c r="I65" s="46"/>
      <c r="J65" s="47"/>
    </row>
    <row r="66">
      <c r="A66" s="37" t="s">
        <v>202</v>
      </c>
      <c r="B66" s="45"/>
      <c r="C66" s="46"/>
      <c r="D66" s="46"/>
      <c r="E66" s="39" t="s">
        <v>1027</v>
      </c>
      <c r="F66" s="46"/>
      <c r="G66" s="46"/>
      <c r="H66" s="46"/>
      <c r="I66" s="46"/>
      <c r="J66" s="47"/>
    </row>
    <row r="67" ht="30">
      <c r="A67" s="37" t="s">
        <v>193</v>
      </c>
      <c r="B67" s="37">
        <v>21</v>
      </c>
      <c r="C67" s="38" t="s">
        <v>3189</v>
      </c>
      <c r="D67" s="37" t="s">
        <v>232</v>
      </c>
      <c r="E67" s="39" t="s">
        <v>3190</v>
      </c>
      <c r="F67" s="40" t="s">
        <v>226</v>
      </c>
      <c r="G67" s="41">
        <v>187.40000000000001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3190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1027</v>
      </c>
      <c r="F69" s="46"/>
      <c r="G69" s="46"/>
      <c r="H69" s="46"/>
      <c r="I69" s="46"/>
      <c r="J69" s="47"/>
    </row>
    <row r="70" ht="30">
      <c r="A70" s="37" t="s">
        <v>193</v>
      </c>
      <c r="B70" s="37">
        <v>22</v>
      </c>
      <c r="C70" s="38" t="s">
        <v>3191</v>
      </c>
      <c r="D70" s="37" t="s">
        <v>232</v>
      </c>
      <c r="E70" s="39" t="s">
        <v>3192</v>
      </c>
      <c r="F70" s="40" t="s">
        <v>197</v>
      </c>
      <c r="G70" s="41">
        <v>20.899999999999999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3192</v>
      </c>
      <c r="F71" s="46"/>
      <c r="G71" s="46"/>
      <c r="H71" s="46"/>
      <c r="I71" s="46"/>
      <c r="J71" s="47"/>
    </row>
    <row r="72">
      <c r="A72" s="37" t="s">
        <v>202</v>
      </c>
      <c r="B72" s="45"/>
      <c r="C72" s="46"/>
      <c r="D72" s="46"/>
      <c r="E72" s="39" t="s">
        <v>1027</v>
      </c>
      <c r="F72" s="46"/>
      <c r="G72" s="46"/>
      <c r="H72" s="46"/>
      <c r="I72" s="46"/>
      <c r="J72" s="47"/>
    </row>
    <row r="73" ht="30">
      <c r="A73" s="37" t="s">
        <v>193</v>
      </c>
      <c r="B73" s="37">
        <v>23</v>
      </c>
      <c r="C73" s="38" t="s">
        <v>3193</v>
      </c>
      <c r="D73" s="37" t="s">
        <v>232</v>
      </c>
      <c r="E73" s="39" t="s">
        <v>3194</v>
      </c>
      <c r="F73" s="40" t="s">
        <v>197</v>
      </c>
      <c r="G73" s="41">
        <v>137.40000000000001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3194</v>
      </c>
      <c r="F74" s="46"/>
      <c r="G74" s="46"/>
      <c r="H74" s="46"/>
      <c r="I74" s="46"/>
      <c r="J74" s="47"/>
    </row>
    <row r="75">
      <c r="A75" s="37" t="s">
        <v>202</v>
      </c>
      <c r="B75" s="45"/>
      <c r="C75" s="46"/>
      <c r="D75" s="46"/>
      <c r="E75" s="39" t="s">
        <v>1027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3195</v>
      </c>
      <c r="D76" s="37" t="s">
        <v>232</v>
      </c>
      <c r="E76" s="39" t="s">
        <v>3196</v>
      </c>
      <c r="F76" s="40" t="s">
        <v>226</v>
      </c>
      <c r="G76" s="41">
        <v>239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3196</v>
      </c>
      <c r="F77" s="46"/>
      <c r="G77" s="46"/>
      <c r="H77" s="46"/>
      <c r="I77" s="46"/>
      <c r="J77" s="47"/>
    </row>
    <row r="78">
      <c r="A78" s="37" t="s">
        <v>202</v>
      </c>
      <c r="B78" s="45"/>
      <c r="C78" s="46"/>
      <c r="D78" s="46"/>
      <c r="E78" s="39" t="s">
        <v>1027</v>
      </c>
      <c r="F78" s="46"/>
      <c r="G78" s="46"/>
      <c r="H78" s="46"/>
      <c r="I78" s="46"/>
      <c r="J78" s="47"/>
    </row>
    <row r="79" ht="30">
      <c r="A79" s="37" t="s">
        <v>193</v>
      </c>
      <c r="B79" s="37">
        <v>25</v>
      </c>
      <c r="C79" s="38" t="s">
        <v>3197</v>
      </c>
      <c r="D79" s="37" t="s">
        <v>232</v>
      </c>
      <c r="E79" s="39" t="s">
        <v>3198</v>
      </c>
      <c r="F79" s="40" t="s">
        <v>197</v>
      </c>
      <c r="G79" s="41">
        <v>47.895000000000003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3198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1027</v>
      </c>
      <c r="F81" s="46"/>
      <c r="G81" s="46"/>
      <c r="H81" s="46"/>
      <c r="I81" s="46"/>
      <c r="J81" s="47"/>
    </row>
    <row r="82" ht="30">
      <c r="A82" s="37" t="s">
        <v>193</v>
      </c>
      <c r="B82" s="37">
        <v>26</v>
      </c>
      <c r="C82" s="38" t="s">
        <v>3199</v>
      </c>
      <c r="D82" s="37" t="s">
        <v>232</v>
      </c>
      <c r="E82" s="39" t="s">
        <v>3200</v>
      </c>
      <c r="F82" s="40" t="s">
        <v>197</v>
      </c>
      <c r="G82" s="41">
        <v>124.321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3200</v>
      </c>
      <c r="F83" s="46"/>
      <c r="G83" s="46"/>
      <c r="H83" s="46"/>
      <c r="I83" s="46"/>
      <c r="J83" s="47"/>
    </row>
    <row r="84">
      <c r="A84" s="37" t="s">
        <v>202</v>
      </c>
      <c r="B84" s="45"/>
      <c r="C84" s="46"/>
      <c r="D84" s="46"/>
      <c r="E84" s="39" t="s">
        <v>1027</v>
      </c>
      <c r="F84" s="46"/>
      <c r="G84" s="46"/>
      <c r="H84" s="46"/>
      <c r="I84" s="46"/>
      <c r="J84" s="47"/>
    </row>
    <row r="85">
      <c r="A85" s="37" t="s">
        <v>193</v>
      </c>
      <c r="B85" s="37">
        <v>27</v>
      </c>
      <c r="C85" s="38" t="s">
        <v>3201</v>
      </c>
      <c r="D85" s="37" t="s">
        <v>232</v>
      </c>
      <c r="E85" s="39" t="s">
        <v>3202</v>
      </c>
      <c r="F85" s="40" t="s">
        <v>292</v>
      </c>
      <c r="G85" s="41">
        <v>1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3202</v>
      </c>
      <c r="F86" s="46"/>
      <c r="G86" s="46"/>
      <c r="H86" s="46"/>
      <c r="I86" s="46"/>
      <c r="J86" s="47"/>
    </row>
    <row r="87">
      <c r="A87" s="37" t="s">
        <v>202</v>
      </c>
      <c r="B87" s="45"/>
      <c r="C87" s="46"/>
      <c r="D87" s="46"/>
      <c r="E87" s="39" t="s">
        <v>1027</v>
      </c>
      <c r="F87" s="46"/>
      <c r="G87" s="46"/>
      <c r="H87" s="46"/>
      <c r="I87" s="46"/>
      <c r="J87" s="47"/>
    </row>
    <row r="88">
      <c r="A88" s="37" t="s">
        <v>193</v>
      </c>
      <c r="B88" s="37">
        <v>28</v>
      </c>
      <c r="C88" s="38" t="s">
        <v>3203</v>
      </c>
      <c r="D88" s="37" t="s">
        <v>232</v>
      </c>
      <c r="E88" s="39" t="s">
        <v>3204</v>
      </c>
      <c r="F88" s="40" t="s">
        <v>292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3204</v>
      </c>
      <c r="F89" s="46"/>
      <c r="G89" s="46"/>
      <c r="H89" s="46"/>
      <c r="I89" s="46"/>
      <c r="J89" s="47"/>
    </row>
    <row r="90">
      <c r="A90" s="37" t="s">
        <v>202</v>
      </c>
      <c r="B90" s="45"/>
      <c r="C90" s="46"/>
      <c r="D90" s="46"/>
      <c r="E90" s="39" t="s">
        <v>1027</v>
      </c>
      <c r="F90" s="46"/>
      <c r="G90" s="46"/>
      <c r="H90" s="46"/>
      <c r="I90" s="46"/>
      <c r="J90" s="47"/>
    </row>
    <row r="91">
      <c r="A91" s="37" t="s">
        <v>193</v>
      </c>
      <c r="B91" s="37">
        <v>29</v>
      </c>
      <c r="C91" s="38" t="s">
        <v>3205</v>
      </c>
      <c r="D91" s="37" t="s">
        <v>232</v>
      </c>
      <c r="E91" s="39" t="s">
        <v>3206</v>
      </c>
      <c r="F91" s="40" t="s">
        <v>292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3206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1027</v>
      </c>
      <c r="F93" s="46"/>
      <c r="G93" s="46"/>
      <c r="H93" s="46"/>
      <c r="I93" s="46"/>
      <c r="J93" s="47"/>
    </row>
    <row r="94">
      <c r="A94" s="37" t="s">
        <v>193</v>
      </c>
      <c r="B94" s="37">
        <v>30</v>
      </c>
      <c r="C94" s="38" t="s">
        <v>2693</v>
      </c>
      <c r="D94" s="37" t="s">
        <v>232</v>
      </c>
      <c r="E94" s="39" t="s">
        <v>2694</v>
      </c>
      <c r="F94" s="40" t="s">
        <v>197</v>
      </c>
      <c r="G94" s="41">
        <v>336.30000000000001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2694</v>
      </c>
      <c r="F95" s="46"/>
      <c r="G95" s="46"/>
      <c r="H95" s="46"/>
      <c r="I95" s="46"/>
      <c r="J95" s="47"/>
    </row>
    <row r="96">
      <c r="A96" s="37" t="s">
        <v>202</v>
      </c>
      <c r="B96" s="45"/>
      <c r="C96" s="46"/>
      <c r="D96" s="46"/>
      <c r="E96" s="39" t="s">
        <v>1027</v>
      </c>
      <c r="F96" s="46"/>
      <c r="G96" s="46"/>
      <c r="H96" s="46"/>
      <c r="I96" s="46"/>
      <c r="J96" s="47"/>
    </row>
    <row r="97">
      <c r="A97" s="37" t="s">
        <v>193</v>
      </c>
      <c r="B97" s="37">
        <v>31</v>
      </c>
      <c r="C97" s="38" t="s">
        <v>2695</v>
      </c>
      <c r="D97" s="37" t="s">
        <v>232</v>
      </c>
      <c r="E97" s="39" t="s">
        <v>2696</v>
      </c>
      <c r="F97" s="40" t="s">
        <v>197</v>
      </c>
      <c r="G97" s="41">
        <v>174.09999999999999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>
      <c r="A98" s="37" t="s">
        <v>198</v>
      </c>
      <c r="B98" s="45"/>
      <c r="C98" s="46"/>
      <c r="D98" s="46"/>
      <c r="E98" s="39" t="s">
        <v>2696</v>
      </c>
      <c r="F98" s="46"/>
      <c r="G98" s="46"/>
      <c r="H98" s="46"/>
      <c r="I98" s="46"/>
      <c r="J98" s="47"/>
    </row>
    <row r="99">
      <c r="A99" s="37" t="s">
        <v>202</v>
      </c>
      <c r="B99" s="45"/>
      <c r="C99" s="46"/>
      <c r="D99" s="46"/>
      <c r="E99" s="39" t="s">
        <v>1027</v>
      </c>
      <c r="F99" s="46"/>
      <c r="G99" s="46"/>
      <c r="H99" s="46"/>
      <c r="I99" s="46"/>
      <c r="J99" s="47"/>
    </row>
    <row r="100">
      <c r="A100" s="37" t="s">
        <v>193</v>
      </c>
      <c r="B100" s="37">
        <v>32</v>
      </c>
      <c r="C100" s="38" t="s">
        <v>2353</v>
      </c>
      <c r="D100" s="37" t="s">
        <v>232</v>
      </c>
      <c r="E100" s="39" t="s">
        <v>2354</v>
      </c>
      <c r="F100" s="40" t="s">
        <v>213</v>
      </c>
      <c r="G100" s="41">
        <v>21.751000000000001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2354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1027</v>
      </c>
      <c r="F102" s="46"/>
      <c r="G102" s="46"/>
      <c r="H102" s="46"/>
      <c r="I102" s="46"/>
      <c r="J102" s="47"/>
    </row>
    <row r="103" ht="30">
      <c r="A103" s="37" t="s">
        <v>193</v>
      </c>
      <c r="B103" s="37">
        <v>33</v>
      </c>
      <c r="C103" s="38" t="s">
        <v>3207</v>
      </c>
      <c r="D103" s="37" t="s">
        <v>232</v>
      </c>
      <c r="E103" s="39" t="s">
        <v>3208</v>
      </c>
      <c r="F103" s="40" t="s">
        <v>213</v>
      </c>
      <c r="G103" s="41">
        <v>1.4039999999999999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 ht="30">
      <c r="A104" s="37" t="s">
        <v>198</v>
      </c>
      <c r="B104" s="45"/>
      <c r="C104" s="46"/>
      <c r="D104" s="46"/>
      <c r="E104" s="39" t="s">
        <v>3208</v>
      </c>
      <c r="F104" s="46"/>
      <c r="G104" s="46"/>
      <c r="H104" s="46"/>
      <c r="I104" s="46"/>
      <c r="J104" s="47"/>
    </row>
    <row r="105">
      <c r="A105" s="37" t="s">
        <v>202</v>
      </c>
      <c r="B105" s="45"/>
      <c r="C105" s="46"/>
      <c r="D105" s="46"/>
      <c r="E105" s="39" t="s">
        <v>1027</v>
      </c>
      <c r="F105" s="46"/>
      <c r="G105" s="46"/>
      <c r="H105" s="46"/>
      <c r="I105" s="46"/>
      <c r="J105" s="47"/>
    </row>
    <row r="106">
      <c r="A106" s="37" t="s">
        <v>193</v>
      </c>
      <c r="B106" s="37">
        <v>34</v>
      </c>
      <c r="C106" s="38" t="s">
        <v>3209</v>
      </c>
      <c r="D106" s="37" t="s">
        <v>232</v>
      </c>
      <c r="E106" s="39" t="s">
        <v>3210</v>
      </c>
      <c r="F106" s="40" t="s">
        <v>213</v>
      </c>
      <c r="G106" s="41">
        <v>4.3799999999999999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3210</v>
      </c>
      <c r="F107" s="46"/>
      <c r="G107" s="46"/>
      <c r="H107" s="46"/>
      <c r="I107" s="46"/>
      <c r="J107" s="47"/>
    </row>
    <row r="108">
      <c r="A108" s="37" t="s">
        <v>202</v>
      </c>
      <c r="B108" s="45"/>
      <c r="C108" s="46"/>
      <c r="D108" s="46"/>
      <c r="E108" s="39" t="s">
        <v>1027</v>
      </c>
      <c r="F108" s="46"/>
      <c r="G108" s="46"/>
      <c r="H108" s="46"/>
      <c r="I108" s="46"/>
      <c r="J108" s="47"/>
    </row>
    <row r="109" ht="30">
      <c r="A109" s="37" t="s">
        <v>193</v>
      </c>
      <c r="B109" s="37">
        <v>35</v>
      </c>
      <c r="C109" s="38" t="s">
        <v>3018</v>
      </c>
      <c r="D109" s="37" t="s">
        <v>232</v>
      </c>
      <c r="E109" s="39" t="s">
        <v>3019</v>
      </c>
      <c r="F109" s="40" t="s">
        <v>292</v>
      </c>
      <c r="G109" s="41">
        <v>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3019</v>
      </c>
      <c r="F110" s="46"/>
      <c r="G110" s="46"/>
      <c r="H110" s="46"/>
      <c r="I110" s="46"/>
      <c r="J110" s="47"/>
    </row>
    <row r="111">
      <c r="A111" s="37" t="s">
        <v>202</v>
      </c>
      <c r="B111" s="45"/>
      <c r="C111" s="46"/>
      <c r="D111" s="46"/>
      <c r="E111" s="39" t="s">
        <v>1027</v>
      </c>
      <c r="F111" s="46"/>
      <c r="G111" s="46"/>
      <c r="H111" s="46"/>
      <c r="I111" s="46"/>
      <c r="J111" s="47"/>
    </row>
    <row r="112">
      <c r="A112" s="37" t="s">
        <v>193</v>
      </c>
      <c r="B112" s="37">
        <v>36</v>
      </c>
      <c r="C112" s="38" t="s">
        <v>3020</v>
      </c>
      <c r="D112" s="37" t="s">
        <v>232</v>
      </c>
      <c r="E112" s="39" t="s">
        <v>3021</v>
      </c>
      <c r="F112" s="40" t="s">
        <v>292</v>
      </c>
      <c r="G112" s="41">
        <v>1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3021</v>
      </c>
      <c r="F113" s="46"/>
      <c r="G113" s="46"/>
      <c r="H113" s="46"/>
      <c r="I113" s="46"/>
      <c r="J113" s="47"/>
    </row>
    <row r="114">
      <c r="A114" s="37" t="s">
        <v>202</v>
      </c>
      <c r="B114" s="45"/>
      <c r="C114" s="46"/>
      <c r="D114" s="46"/>
      <c r="E114" s="39" t="s">
        <v>1027</v>
      </c>
      <c r="F114" s="46"/>
      <c r="G114" s="46"/>
      <c r="H114" s="46"/>
      <c r="I114" s="46"/>
      <c r="J114" s="47"/>
    </row>
    <row r="115">
      <c r="A115" s="37" t="s">
        <v>193</v>
      </c>
      <c r="B115" s="37">
        <v>37</v>
      </c>
      <c r="C115" s="38" t="s">
        <v>3022</v>
      </c>
      <c r="D115" s="37" t="s">
        <v>232</v>
      </c>
      <c r="E115" s="39" t="s">
        <v>3023</v>
      </c>
      <c r="F115" s="40" t="s">
        <v>292</v>
      </c>
      <c r="G115" s="41">
        <v>4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>
      <c r="A116" s="37" t="s">
        <v>198</v>
      </c>
      <c r="B116" s="45"/>
      <c r="C116" s="46"/>
      <c r="D116" s="46"/>
      <c r="E116" s="39" t="s">
        <v>3023</v>
      </c>
      <c r="F116" s="46"/>
      <c r="G116" s="46"/>
      <c r="H116" s="46"/>
      <c r="I116" s="46"/>
      <c r="J116" s="47"/>
    </row>
    <row r="117">
      <c r="A117" s="37" t="s">
        <v>202</v>
      </c>
      <c r="B117" s="45"/>
      <c r="C117" s="46"/>
      <c r="D117" s="46"/>
      <c r="E117" s="39" t="s">
        <v>1027</v>
      </c>
      <c r="F117" s="46"/>
      <c r="G117" s="46"/>
      <c r="H117" s="46"/>
      <c r="I117" s="46"/>
      <c r="J117" s="47"/>
    </row>
    <row r="118" ht="30">
      <c r="A118" s="37" t="s">
        <v>193</v>
      </c>
      <c r="B118" s="37">
        <v>38</v>
      </c>
      <c r="C118" s="38" t="s">
        <v>2697</v>
      </c>
      <c r="D118" s="37" t="s">
        <v>232</v>
      </c>
      <c r="E118" s="39" t="s">
        <v>2698</v>
      </c>
      <c r="F118" s="40" t="s">
        <v>292</v>
      </c>
      <c r="G118" s="41">
        <v>4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198</v>
      </c>
      <c r="B119" s="45"/>
      <c r="C119" s="46"/>
      <c r="D119" s="46"/>
      <c r="E119" s="39" t="s">
        <v>2698</v>
      </c>
      <c r="F119" s="46"/>
      <c r="G119" s="46"/>
      <c r="H119" s="46"/>
      <c r="I119" s="46"/>
      <c r="J119" s="47"/>
    </row>
    <row r="120">
      <c r="A120" s="37" t="s">
        <v>202</v>
      </c>
      <c r="B120" s="45"/>
      <c r="C120" s="46"/>
      <c r="D120" s="46"/>
      <c r="E120" s="39" t="s">
        <v>1027</v>
      </c>
      <c r="F120" s="46"/>
      <c r="G120" s="46"/>
      <c r="H120" s="46"/>
      <c r="I120" s="46"/>
      <c r="J120" s="47"/>
    </row>
    <row r="121">
      <c r="A121" s="37" t="s">
        <v>193</v>
      </c>
      <c r="B121" s="37">
        <v>39</v>
      </c>
      <c r="C121" s="38" t="s">
        <v>3211</v>
      </c>
      <c r="D121" s="37" t="s">
        <v>232</v>
      </c>
      <c r="E121" s="39" t="s">
        <v>3212</v>
      </c>
      <c r="F121" s="40" t="s">
        <v>226</v>
      </c>
      <c r="G121" s="41">
        <v>12.800000000000001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3212</v>
      </c>
      <c r="F122" s="46"/>
      <c r="G122" s="46"/>
      <c r="H122" s="46"/>
      <c r="I122" s="46"/>
      <c r="J122" s="47"/>
    </row>
    <row r="123">
      <c r="A123" s="37" t="s">
        <v>202</v>
      </c>
      <c r="B123" s="45"/>
      <c r="C123" s="46"/>
      <c r="D123" s="46"/>
      <c r="E123" s="39" t="s">
        <v>1027</v>
      </c>
      <c r="F123" s="46"/>
      <c r="G123" s="46"/>
      <c r="H123" s="46"/>
      <c r="I123" s="46"/>
      <c r="J123" s="47"/>
    </row>
    <row r="124">
      <c r="A124" s="37" t="s">
        <v>193</v>
      </c>
      <c r="B124" s="37">
        <v>40</v>
      </c>
      <c r="C124" s="38" t="s">
        <v>3213</v>
      </c>
      <c r="D124" s="37" t="s">
        <v>232</v>
      </c>
      <c r="E124" s="39" t="s">
        <v>3214</v>
      </c>
      <c r="F124" s="40" t="s">
        <v>226</v>
      </c>
      <c r="G124" s="41">
        <v>239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3214</v>
      </c>
      <c r="F125" s="46"/>
      <c r="G125" s="46"/>
      <c r="H125" s="46"/>
      <c r="I125" s="46"/>
      <c r="J125" s="47"/>
    </row>
    <row r="126">
      <c r="A126" s="37" t="s">
        <v>202</v>
      </c>
      <c r="B126" s="45"/>
      <c r="C126" s="46"/>
      <c r="D126" s="46"/>
      <c r="E126" s="39" t="s">
        <v>1027</v>
      </c>
      <c r="F126" s="46"/>
      <c r="G126" s="46"/>
      <c r="H126" s="46"/>
      <c r="I126" s="46"/>
      <c r="J126" s="47"/>
    </row>
    <row r="127">
      <c r="A127" s="37" t="s">
        <v>193</v>
      </c>
      <c r="B127" s="37">
        <v>41</v>
      </c>
      <c r="C127" s="38" t="s">
        <v>3215</v>
      </c>
      <c r="D127" s="37" t="s">
        <v>232</v>
      </c>
      <c r="E127" s="39" t="s">
        <v>3216</v>
      </c>
      <c r="F127" s="40" t="s">
        <v>213</v>
      </c>
      <c r="G127" s="41">
        <v>5.4000000000000004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>
      <c r="A128" s="37" t="s">
        <v>198</v>
      </c>
      <c r="B128" s="45"/>
      <c r="C128" s="46"/>
      <c r="D128" s="46"/>
      <c r="E128" s="39" t="s">
        <v>3216</v>
      </c>
      <c r="F128" s="46"/>
      <c r="G128" s="46"/>
      <c r="H128" s="46"/>
      <c r="I128" s="46"/>
      <c r="J128" s="47"/>
    </row>
    <row r="129">
      <c r="A129" s="37" t="s">
        <v>202</v>
      </c>
      <c r="B129" s="45"/>
      <c r="C129" s="46"/>
      <c r="D129" s="46"/>
      <c r="E129" s="39" t="s">
        <v>1027</v>
      </c>
      <c r="F129" s="46"/>
      <c r="G129" s="46"/>
      <c r="H129" s="46"/>
      <c r="I129" s="46"/>
      <c r="J129" s="47"/>
    </row>
    <row r="130">
      <c r="A130" s="37" t="s">
        <v>193</v>
      </c>
      <c r="B130" s="37">
        <v>42</v>
      </c>
      <c r="C130" s="38" t="s">
        <v>3217</v>
      </c>
      <c r="D130" s="37" t="s">
        <v>232</v>
      </c>
      <c r="E130" s="39" t="s">
        <v>3218</v>
      </c>
      <c r="F130" s="40" t="s">
        <v>226</v>
      </c>
      <c r="G130" s="41">
        <v>6.4000000000000004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>
      <c r="A131" s="37" t="s">
        <v>198</v>
      </c>
      <c r="B131" s="45"/>
      <c r="C131" s="46"/>
      <c r="D131" s="46"/>
      <c r="E131" s="39" t="s">
        <v>3218</v>
      </c>
      <c r="F131" s="46"/>
      <c r="G131" s="46"/>
      <c r="H131" s="46"/>
      <c r="I131" s="46"/>
      <c r="J131" s="47"/>
    </row>
    <row r="132">
      <c r="A132" s="37" t="s">
        <v>202</v>
      </c>
      <c r="B132" s="45"/>
      <c r="C132" s="46"/>
      <c r="D132" s="46"/>
      <c r="E132" s="39" t="s">
        <v>1027</v>
      </c>
      <c r="F132" s="46"/>
      <c r="G132" s="46"/>
      <c r="H132" s="46"/>
      <c r="I132" s="46"/>
      <c r="J132" s="47"/>
    </row>
    <row r="133">
      <c r="A133" s="37" t="s">
        <v>193</v>
      </c>
      <c r="B133" s="37">
        <v>43</v>
      </c>
      <c r="C133" s="38" t="s">
        <v>3219</v>
      </c>
      <c r="D133" s="37" t="s">
        <v>232</v>
      </c>
      <c r="E133" s="39" t="s">
        <v>3220</v>
      </c>
      <c r="F133" s="40" t="s">
        <v>226</v>
      </c>
      <c r="G133" s="41">
        <v>80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3220</v>
      </c>
      <c r="F134" s="46"/>
      <c r="G134" s="46"/>
      <c r="H134" s="46"/>
      <c r="I134" s="46"/>
      <c r="J134" s="47"/>
    </row>
    <row r="135">
      <c r="A135" s="37" t="s">
        <v>202</v>
      </c>
      <c r="B135" s="45"/>
      <c r="C135" s="46"/>
      <c r="D135" s="46"/>
      <c r="E135" s="39" t="s">
        <v>1027</v>
      </c>
      <c r="F135" s="46"/>
      <c r="G135" s="46"/>
      <c r="H135" s="46"/>
      <c r="I135" s="46"/>
      <c r="J135" s="47"/>
    </row>
    <row r="136" ht="30">
      <c r="A136" s="37" t="s">
        <v>193</v>
      </c>
      <c r="B136" s="37">
        <v>44</v>
      </c>
      <c r="C136" s="38" t="s">
        <v>3221</v>
      </c>
      <c r="D136" s="37" t="s">
        <v>232</v>
      </c>
      <c r="E136" s="39" t="s">
        <v>3222</v>
      </c>
      <c r="F136" s="40" t="s">
        <v>226</v>
      </c>
      <c r="G136" s="41">
        <v>80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198</v>
      </c>
      <c r="B137" s="45"/>
      <c r="C137" s="46"/>
      <c r="D137" s="46"/>
      <c r="E137" s="39" t="s">
        <v>3222</v>
      </c>
      <c r="F137" s="46"/>
      <c r="G137" s="46"/>
      <c r="H137" s="46"/>
      <c r="I137" s="46"/>
      <c r="J137" s="47"/>
    </row>
    <row r="138">
      <c r="A138" s="37" t="s">
        <v>202</v>
      </c>
      <c r="B138" s="45"/>
      <c r="C138" s="46"/>
      <c r="D138" s="46"/>
      <c r="E138" s="39" t="s">
        <v>1027</v>
      </c>
      <c r="F138" s="46"/>
      <c r="G138" s="46"/>
      <c r="H138" s="46"/>
      <c r="I138" s="46"/>
      <c r="J138" s="47"/>
    </row>
    <row r="139" ht="30">
      <c r="A139" s="37" t="s">
        <v>193</v>
      </c>
      <c r="B139" s="37">
        <v>45</v>
      </c>
      <c r="C139" s="38" t="s">
        <v>3223</v>
      </c>
      <c r="D139" s="37" t="s">
        <v>232</v>
      </c>
      <c r="E139" s="39" t="s">
        <v>3224</v>
      </c>
      <c r="F139" s="40" t="s">
        <v>226</v>
      </c>
      <c r="G139" s="41">
        <v>6.4000000000000004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198</v>
      </c>
      <c r="B140" s="45"/>
      <c r="C140" s="46"/>
      <c r="D140" s="46"/>
      <c r="E140" s="39" t="s">
        <v>3224</v>
      </c>
      <c r="F140" s="46"/>
      <c r="G140" s="46"/>
      <c r="H140" s="46"/>
      <c r="I140" s="46"/>
      <c r="J140" s="47"/>
    </row>
    <row r="141">
      <c r="A141" s="37" t="s">
        <v>202</v>
      </c>
      <c r="B141" s="45"/>
      <c r="C141" s="46"/>
      <c r="D141" s="46"/>
      <c r="E141" s="39" t="s">
        <v>1027</v>
      </c>
      <c r="F141" s="46"/>
      <c r="G141" s="46"/>
      <c r="H141" s="46"/>
      <c r="I141" s="46"/>
      <c r="J141" s="47"/>
    </row>
    <row r="142">
      <c r="A142" s="37" t="s">
        <v>193</v>
      </c>
      <c r="B142" s="37">
        <v>46</v>
      </c>
      <c r="C142" s="38" t="s">
        <v>2401</v>
      </c>
      <c r="D142" s="37" t="s">
        <v>232</v>
      </c>
      <c r="E142" s="39" t="s">
        <v>2402</v>
      </c>
      <c r="F142" s="40" t="s">
        <v>286</v>
      </c>
      <c r="G142" s="41">
        <v>130.03200000000001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>
      <c r="A143" s="37" t="s">
        <v>198</v>
      </c>
      <c r="B143" s="45"/>
      <c r="C143" s="46"/>
      <c r="D143" s="46"/>
      <c r="E143" s="39" t="s">
        <v>2402</v>
      </c>
      <c r="F143" s="46"/>
      <c r="G143" s="46"/>
      <c r="H143" s="46"/>
      <c r="I143" s="46"/>
      <c r="J143" s="47"/>
    </row>
    <row r="144">
      <c r="A144" s="37" t="s">
        <v>202</v>
      </c>
      <c r="B144" s="45"/>
      <c r="C144" s="46"/>
      <c r="D144" s="46"/>
      <c r="E144" s="39" t="s">
        <v>1027</v>
      </c>
      <c r="F144" s="46"/>
      <c r="G144" s="46"/>
      <c r="H144" s="46"/>
      <c r="I144" s="46"/>
      <c r="J144" s="47"/>
    </row>
    <row r="145">
      <c r="A145" s="37" t="s">
        <v>193</v>
      </c>
      <c r="B145" s="37">
        <v>47</v>
      </c>
      <c r="C145" s="38" t="s">
        <v>3225</v>
      </c>
      <c r="D145" s="37" t="s">
        <v>232</v>
      </c>
      <c r="E145" s="39" t="s">
        <v>3226</v>
      </c>
      <c r="F145" s="40" t="s">
        <v>286</v>
      </c>
      <c r="G145" s="41">
        <v>30.210000000000001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3226</v>
      </c>
      <c r="F146" s="46"/>
      <c r="G146" s="46"/>
      <c r="H146" s="46"/>
      <c r="I146" s="46"/>
      <c r="J146" s="47"/>
    </row>
    <row r="147">
      <c r="A147" s="37" t="s">
        <v>202</v>
      </c>
      <c r="B147" s="45"/>
      <c r="C147" s="46"/>
      <c r="D147" s="46"/>
      <c r="E147" s="39" t="s">
        <v>1027</v>
      </c>
      <c r="F147" s="46"/>
      <c r="G147" s="46"/>
      <c r="H147" s="46"/>
      <c r="I147" s="46"/>
      <c r="J147" s="47"/>
    </row>
    <row r="148">
      <c r="A148" s="37" t="s">
        <v>193</v>
      </c>
      <c r="B148" s="37">
        <v>48</v>
      </c>
      <c r="C148" s="38" t="s">
        <v>3227</v>
      </c>
      <c r="D148" s="37" t="s">
        <v>232</v>
      </c>
      <c r="E148" s="39" t="s">
        <v>3228</v>
      </c>
      <c r="F148" s="40" t="s">
        <v>286</v>
      </c>
      <c r="G148" s="41">
        <v>710.29999999999995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3228</v>
      </c>
      <c r="F149" s="46"/>
      <c r="G149" s="46"/>
      <c r="H149" s="46"/>
      <c r="I149" s="46"/>
      <c r="J149" s="47"/>
    </row>
    <row r="150">
      <c r="A150" s="37" t="s">
        <v>202</v>
      </c>
      <c r="B150" s="45"/>
      <c r="C150" s="46"/>
      <c r="D150" s="46"/>
      <c r="E150" s="39" t="s">
        <v>1027</v>
      </c>
      <c r="F150" s="46"/>
      <c r="G150" s="46"/>
      <c r="H150" s="46"/>
      <c r="I150" s="46"/>
      <c r="J150" s="47"/>
    </row>
    <row r="151">
      <c r="A151" s="37" t="s">
        <v>193</v>
      </c>
      <c r="B151" s="37">
        <v>49</v>
      </c>
      <c r="C151" s="38" t="s">
        <v>3229</v>
      </c>
      <c r="D151" s="37" t="s">
        <v>232</v>
      </c>
      <c r="E151" s="39" t="s">
        <v>3230</v>
      </c>
      <c r="F151" s="40" t="s">
        <v>197</v>
      </c>
      <c r="G151" s="41">
        <v>9.5950000000000006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198</v>
      </c>
      <c r="B152" s="45"/>
      <c r="C152" s="46"/>
      <c r="D152" s="46"/>
      <c r="E152" s="39" t="s">
        <v>3230</v>
      </c>
      <c r="F152" s="46"/>
      <c r="G152" s="46"/>
      <c r="H152" s="46"/>
      <c r="I152" s="46"/>
      <c r="J152" s="47"/>
    </row>
    <row r="153">
      <c r="A153" s="37" t="s">
        <v>202</v>
      </c>
      <c r="B153" s="45"/>
      <c r="C153" s="46"/>
      <c r="D153" s="46"/>
      <c r="E153" s="39" t="s">
        <v>1027</v>
      </c>
      <c r="F153" s="46"/>
      <c r="G153" s="46"/>
      <c r="H153" s="46"/>
      <c r="I153" s="46"/>
      <c r="J153" s="47"/>
    </row>
    <row r="154">
      <c r="A154" s="37" t="s">
        <v>193</v>
      </c>
      <c r="B154" s="37">
        <v>50</v>
      </c>
      <c r="C154" s="38" t="s">
        <v>3024</v>
      </c>
      <c r="D154" s="37" t="s">
        <v>232</v>
      </c>
      <c r="E154" s="39" t="s">
        <v>3025</v>
      </c>
      <c r="F154" s="40" t="s">
        <v>292</v>
      </c>
      <c r="G154" s="41">
        <v>1</v>
      </c>
      <c r="H154" s="42">
        <v>0</v>
      </c>
      <c r="I154" s="43">
        <f>ROUND(G154*H154,P4)</f>
        <v>0</v>
      </c>
      <c r="J154" s="37"/>
      <c r="O154" s="44">
        <f>I154*0.21</f>
        <v>0</v>
      </c>
      <c r="P154">
        <v>3</v>
      </c>
    </row>
    <row r="155">
      <c r="A155" s="37" t="s">
        <v>198</v>
      </c>
      <c r="B155" s="45"/>
      <c r="C155" s="46"/>
      <c r="D155" s="46"/>
      <c r="E155" s="39" t="s">
        <v>3025</v>
      </c>
      <c r="F155" s="46"/>
      <c r="G155" s="46"/>
      <c r="H155" s="46"/>
      <c r="I155" s="46"/>
      <c r="J155" s="47"/>
    </row>
    <row r="156">
      <c r="A156" s="37" t="s">
        <v>202</v>
      </c>
      <c r="B156" s="45"/>
      <c r="C156" s="46"/>
      <c r="D156" s="46"/>
      <c r="E156" s="39" t="s">
        <v>1027</v>
      </c>
      <c r="F156" s="46"/>
      <c r="G156" s="46"/>
      <c r="H156" s="46"/>
      <c r="I156" s="46"/>
      <c r="J156" s="47"/>
    </row>
    <row r="157">
      <c r="A157" s="37" t="s">
        <v>193</v>
      </c>
      <c r="B157" s="37">
        <v>51</v>
      </c>
      <c r="C157" s="38" t="s">
        <v>3026</v>
      </c>
      <c r="D157" s="37" t="s">
        <v>232</v>
      </c>
      <c r="E157" s="39" t="s">
        <v>3027</v>
      </c>
      <c r="F157" s="40" t="s">
        <v>292</v>
      </c>
      <c r="G157" s="41">
        <v>4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>
      <c r="A158" s="37" t="s">
        <v>198</v>
      </c>
      <c r="B158" s="45"/>
      <c r="C158" s="46"/>
      <c r="D158" s="46"/>
      <c r="E158" s="39" t="s">
        <v>3027</v>
      </c>
      <c r="F158" s="46"/>
      <c r="G158" s="46"/>
      <c r="H158" s="46"/>
      <c r="I158" s="46"/>
      <c r="J158" s="47"/>
    </row>
    <row r="159">
      <c r="A159" s="37" t="s">
        <v>202</v>
      </c>
      <c r="B159" s="45"/>
      <c r="C159" s="46"/>
      <c r="D159" s="46"/>
      <c r="E159" s="39" t="s">
        <v>1027</v>
      </c>
      <c r="F159" s="46"/>
      <c r="G159" s="46"/>
      <c r="H159" s="46"/>
      <c r="I159" s="46"/>
      <c r="J159" s="47"/>
    </row>
    <row r="160">
      <c r="A160" s="37" t="s">
        <v>193</v>
      </c>
      <c r="B160" s="37">
        <v>52</v>
      </c>
      <c r="C160" s="38" t="s">
        <v>3028</v>
      </c>
      <c r="D160" s="37" t="s">
        <v>232</v>
      </c>
      <c r="E160" s="39" t="s">
        <v>3029</v>
      </c>
      <c r="F160" s="40" t="s">
        <v>292</v>
      </c>
      <c r="G160" s="41">
        <v>2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>
      <c r="A161" s="37" t="s">
        <v>198</v>
      </c>
      <c r="B161" s="45"/>
      <c r="C161" s="46"/>
      <c r="D161" s="46"/>
      <c r="E161" s="39" t="s">
        <v>3029</v>
      </c>
      <c r="F161" s="46"/>
      <c r="G161" s="46"/>
      <c r="H161" s="46"/>
      <c r="I161" s="46"/>
      <c r="J161" s="47"/>
    </row>
    <row r="162">
      <c r="A162" s="37" t="s">
        <v>202</v>
      </c>
      <c r="B162" s="45"/>
      <c r="C162" s="46"/>
      <c r="D162" s="46"/>
      <c r="E162" s="39" t="s">
        <v>1027</v>
      </c>
      <c r="F162" s="46"/>
      <c r="G162" s="46"/>
      <c r="H162" s="46"/>
      <c r="I162" s="46"/>
      <c r="J162" s="47"/>
    </row>
    <row r="163">
      <c r="A163" s="37" t="s">
        <v>193</v>
      </c>
      <c r="B163" s="37">
        <v>53</v>
      </c>
      <c r="C163" s="38" t="s">
        <v>3030</v>
      </c>
      <c r="D163" s="37" t="s">
        <v>232</v>
      </c>
      <c r="E163" s="39" t="s">
        <v>3031</v>
      </c>
      <c r="F163" s="40" t="s">
        <v>292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39" t="s">
        <v>3031</v>
      </c>
      <c r="F164" s="46"/>
      <c r="G164" s="46"/>
      <c r="H164" s="46"/>
      <c r="I164" s="46"/>
      <c r="J164" s="47"/>
    </row>
    <row r="165">
      <c r="A165" s="37" t="s">
        <v>202</v>
      </c>
      <c r="B165" s="45"/>
      <c r="C165" s="46"/>
      <c r="D165" s="46"/>
      <c r="E165" s="39" t="s">
        <v>1027</v>
      </c>
      <c r="F165" s="46"/>
      <c r="G165" s="46"/>
      <c r="H165" s="46"/>
      <c r="I165" s="46"/>
      <c r="J165" s="47"/>
    </row>
    <row r="166">
      <c r="A166" s="37" t="s">
        <v>193</v>
      </c>
      <c r="B166" s="37">
        <v>54</v>
      </c>
      <c r="C166" s="38" t="s">
        <v>3032</v>
      </c>
      <c r="D166" s="37" t="s">
        <v>232</v>
      </c>
      <c r="E166" s="39" t="s">
        <v>3031</v>
      </c>
      <c r="F166" s="40" t="s">
        <v>292</v>
      </c>
      <c r="G166" s="41">
        <v>4</v>
      </c>
      <c r="H166" s="42">
        <v>0</v>
      </c>
      <c r="I166" s="43">
        <f>ROUND(G166*H166,P4)</f>
        <v>0</v>
      </c>
      <c r="J166" s="37"/>
      <c r="O166" s="44">
        <f>I166*0.21</f>
        <v>0</v>
      </c>
      <c r="P166">
        <v>3</v>
      </c>
    </row>
    <row r="167">
      <c r="A167" s="37" t="s">
        <v>198</v>
      </c>
      <c r="B167" s="45"/>
      <c r="C167" s="46"/>
      <c r="D167" s="46"/>
      <c r="E167" s="39" t="s">
        <v>3031</v>
      </c>
      <c r="F167" s="46"/>
      <c r="G167" s="46"/>
      <c r="H167" s="46"/>
      <c r="I167" s="46"/>
      <c r="J167" s="47"/>
    </row>
    <row r="168">
      <c r="A168" s="37" t="s">
        <v>202</v>
      </c>
      <c r="B168" s="45"/>
      <c r="C168" s="46"/>
      <c r="D168" s="46"/>
      <c r="E168" s="39" t="s">
        <v>1027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55</v>
      </c>
      <c r="C169" s="38" t="s">
        <v>3033</v>
      </c>
      <c r="D169" s="37" t="s">
        <v>232</v>
      </c>
      <c r="E169" s="39" t="s">
        <v>3231</v>
      </c>
      <c r="F169" s="40" t="s">
        <v>292</v>
      </c>
      <c r="G169" s="41">
        <v>4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 ht="30">
      <c r="A170" s="37" t="s">
        <v>198</v>
      </c>
      <c r="B170" s="45"/>
      <c r="C170" s="46"/>
      <c r="D170" s="46"/>
      <c r="E170" s="39" t="s">
        <v>3231</v>
      </c>
      <c r="F170" s="46"/>
      <c r="G170" s="46"/>
      <c r="H170" s="46"/>
      <c r="I170" s="46"/>
      <c r="J170" s="47"/>
    </row>
    <row r="171">
      <c r="A171" s="37" t="s">
        <v>202</v>
      </c>
      <c r="B171" s="45"/>
      <c r="C171" s="46"/>
      <c r="D171" s="46"/>
      <c r="E171" s="39" t="s">
        <v>1027</v>
      </c>
      <c r="F171" s="46"/>
      <c r="G171" s="46"/>
      <c r="H171" s="46"/>
      <c r="I171" s="46"/>
      <c r="J171" s="47"/>
    </row>
    <row r="172">
      <c r="A172" s="37" t="s">
        <v>193</v>
      </c>
      <c r="B172" s="37">
        <v>56</v>
      </c>
      <c r="C172" s="38" t="s">
        <v>3035</v>
      </c>
      <c r="D172" s="37" t="s">
        <v>232</v>
      </c>
      <c r="E172" s="39" t="s">
        <v>3036</v>
      </c>
      <c r="F172" s="40" t="s">
        <v>292</v>
      </c>
      <c r="G172" s="41">
        <v>2</v>
      </c>
      <c r="H172" s="42">
        <v>0</v>
      </c>
      <c r="I172" s="43">
        <f>ROUND(G172*H172,P4)</f>
        <v>0</v>
      </c>
      <c r="J172" s="37"/>
      <c r="O172" s="44">
        <f>I172*0.21</f>
        <v>0</v>
      </c>
      <c r="P172">
        <v>3</v>
      </c>
    </row>
    <row r="173">
      <c r="A173" s="37" t="s">
        <v>198</v>
      </c>
      <c r="B173" s="45"/>
      <c r="C173" s="46"/>
      <c r="D173" s="46"/>
      <c r="E173" s="39" t="s">
        <v>3036</v>
      </c>
      <c r="F173" s="46"/>
      <c r="G173" s="46"/>
      <c r="H173" s="46"/>
      <c r="I173" s="46"/>
      <c r="J173" s="47"/>
    </row>
    <row r="174">
      <c r="A174" s="37" t="s">
        <v>202</v>
      </c>
      <c r="B174" s="45"/>
      <c r="C174" s="46"/>
      <c r="D174" s="46"/>
      <c r="E174" s="39" t="s">
        <v>1027</v>
      </c>
      <c r="F174" s="46"/>
      <c r="G174" s="46"/>
      <c r="H174" s="46"/>
      <c r="I174" s="46"/>
      <c r="J174" s="47"/>
    </row>
    <row r="175">
      <c r="A175" s="37" t="s">
        <v>193</v>
      </c>
      <c r="B175" s="37">
        <v>57</v>
      </c>
      <c r="C175" s="38" t="s">
        <v>3041</v>
      </c>
      <c r="D175" s="37" t="s">
        <v>232</v>
      </c>
      <c r="E175" s="39" t="s">
        <v>3042</v>
      </c>
      <c r="F175" s="40" t="s">
        <v>292</v>
      </c>
      <c r="G175" s="41">
        <v>6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39" t="s">
        <v>3042</v>
      </c>
      <c r="F176" s="46"/>
      <c r="G176" s="46"/>
      <c r="H176" s="46"/>
      <c r="I176" s="46"/>
      <c r="J176" s="47"/>
    </row>
    <row r="177">
      <c r="A177" s="37" t="s">
        <v>202</v>
      </c>
      <c r="B177" s="45"/>
      <c r="C177" s="46"/>
      <c r="D177" s="46"/>
      <c r="E177" s="39" t="s">
        <v>1027</v>
      </c>
      <c r="F177" s="46"/>
      <c r="G177" s="46"/>
      <c r="H177" s="46"/>
      <c r="I177" s="46"/>
      <c r="J177" s="47"/>
    </row>
    <row r="178">
      <c r="A178" s="37" t="s">
        <v>193</v>
      </c>
      <c r="B178" s="37">
        <v>58</v>
      </c>
      <c r="C178" s="38" t="s">
        <v>3043</v>
      </c>
      <c r="D178" s="37" t="s">
        <v>232</v>
      </c>
      <c r="E178" s="39" t="s">
        <v>3044</v>
      </c>
      <c r="F178" s="40" t="s">
        <v>292</v>
      </c>
      <c r="G178" s="41">
        <v>1</v>
      </c>
      <c r="H178" s="42">
        <v>0</v>
      </c>
      <c r="I178" s="43">
        <f>ROUND(G178*H178,P4)</f>
        <v>0</v>
      </c>
      <c r="J178" s="37"/>
      <c r="O178" s="44">
        <f>I178*0.21</f>
        <v>0</v>
      </c>
      <c r="P178">
        <v>3</v>
      </c>
    </row>
    <row r="179">
      <c r="A179" s="37" t="s">
        <v>198</v>
      </c>
      <c r="B179" s="45"/>
      <c r="C179" s="46"/>
      <c r="D179" s="46"/>
      <c r="E179" s="39" t="s">
        <v>3044</v>
      </c>
      <c r="F179" s="46"/>
      <c r="G179" s="46"/>
      <c r="H179" s="46"/>
      <c r="I179" s="46"/>
      <c r="J179" s="47"/>
    </row>
    <row r="180">
      <c r="A180" s="37" t="s">
        <v>202</v>
      </c>
      <c r="B180" s="45"/>
      <c r="C180" s="46"/>
      <c r="D180" s="46"/>
      <c r="E180" s="39" t="s">
        <v>1027</v>
      </c>
      <c r="F180" s="46"/>
      <c r="G180" s="46"/>
      <c r="H180" s="46"/>
      <c r="I180" s="46"/>
      <c r="J180" s="47"/>
    </row>
    <row r="181">
      <c r="A181" s="37" t="s">
        <v>193</v>
      </c>
      <c r="B181" s="37">
        <v>59</v>
      </c>
      <c r="C181" s="38" t="s">
        <v>3045</v>
      </c>
      <c r="D181" s="37" t="s">
        <v>232</v>
      </c>
      <c r="E181" s="39" t="s">
        <v>3046</v>
      </c>
      <c r="F181" s="40" t="s">
        <v>292</v>
      </c>
      <c r="G181" s="41">
        <v>2</v>
      </c>
      <c r="H181" s="42">
        <v>0</v>
      </c>
      <c r="I181" s="43">
        <f>ROUND(G181*H181,P4)</f>
        <v>0</v>
      </c>
      <c r="J181" s="37"/>
      <c r="O181" s="44">
        <f>I181*0.21</f>
        <v>0</v>
      </c>
      <c r="P181">
        <v>3</v>
      </c>
    </row>
    <row r="182">
      <c r="A182" s="37" t="s">
        <v>198</v>
      </c>
      <c r="B182" s="45"/>
      <c r="C182" s="46"/>
      <c r="D182" s="46"/>
      <c r="E182" s="39" t="s">
        <v>3046</v>
      </c>
      <c r="F182" s="46"/>
      <c r="G182" s="46"/>
      <c r="H182" s="46"/>
      <c r="I182" s="46"/>
      <c r="J182" s="47"/>
    </row>
    <row r="183">
      <c r="A183" s="37" t="s">
        <v>202</v>
      </c>
      <c r="B183" s="45"/>
      <c r="C183" s="46"/>
      <c r="D183" s="46"/>
      <c r="E183" s="39" t="s">
        <v>1027</v>
      </c>
      <c r="F183" s="46"/>
      <c r="G183" s="46"/>
      <c r="H183" s="46"/>
      <c r="I183" s="46"/>
      <c r="J183" s="47"/>
    </row>
    <row r="184">
      <c r="A184" s="37" t="s">
        <v>193</v>
      </c>
      <c r="B184" s="37">
        <v>60</v>
      </c>
      <c r="C184" s="38" t="s">
        <v>3049</v>
      </c>
      <c r="D184" s="37" t="s">
        <v>232</v>
      </c>
      <c r="E184" s="39" t="s">
        <v>3050</v>
      </c>
      <c r="F184" s="40" t="s">
        <v>292</v>
      </c>
      <c r="G184" s="41">
        <v>1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198</v>
      </c>
      <c r="B185" s="45"/>
      <c r="C185" s="46"/>
      <c r="D185" s="46"/>
      <c r="E185" s="39" t="s">
        <v>3050</v>
      </c>
      <c r="F185" s="46"/>
      <c r="G185" s="46"/>
      <c r="H185" s="46"/>
      <c r="I185" s="46"/>
      <c r="J185" s="47"/>
    </row>
    <row r="186">
      <c r="A186" s="37" t="s">
        <v>202</v>
      </c>
      <c r="B186" s="45"/>
      <c r="C186" s="46"/>
      <c r="D186" s="46"/>
      <c r="E186" s="39" t="s">
        <v>1027</v>
      </c>
      <c r="F186" s="46"/>
      <c r="G186" s="46"/>
      <c r="H186" s="46"/>
      <c r="I186" s="46"/>
      <c r="J186" s="47"/>
    </row>
    <row r="187">
      <c r="A187" s="37" t="s">
        <v>193</v>
      </c>
      <c r="B187" s="37">
        <v>61</v>
      </c>
      <c r="C187" s="38" t="s">
        <v>2703</v>
      </c>
      <c r="D187" s="37" t="s">
        <v>232</v>
      </c>
      <c r="E187" s="39" t="s">
        <v>2704</v>
      </c>
      <c r="F187" s="40" t="s">
        <v>292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39" t="s">
        <v>2704</v>
      </c>
      <c r="F188" s="46"/>
      <c r="G188" s="46"/>
      <c r="H188" s="46"/>
      <c r="I188" s="46"/>
      <c r="J188" s="47"/>
    </row>
    <row r="189">
      <c r="A189" s="37" t="s">
        <v>202</v>
      </c>
      <c r="B189" s="45"/>
      <c r="C189" s="46"/>
      <c r="D189" s="46"/>
      <c r="E189" s="39" t="s">
        <v>1027</v>
      </c>
      <c r="F189" s="46"/>
      <c r="G189" s="46"/>
      <c r="H189" s="46"/>
      <c r="I189" s="46"/>
      <c r="J189" s="47"/>
    </row>
    <row r="190">
      <c r="A190" s="37" t="s">
        <v>193</v>
      </c>
      <c r="B190" s="37">
        <v>62</v>
      </c>
      <c r="C190" s="38" t="s">
        <v>3051</v>
      </c>
      <c r="D190" s="37" t="s">
        <v>232</v>
      </c>
      <c r="E190" s="39" t="s">
        <v>3052</v>
      </c>
      <c r="F190" s="40" t="s">
        <v>292</v>
      </c>
      <c r="G190" s="41">
        <v>5</v>
      </c>
      <c r="H190" s="42">
        <v>0</v>
      </c>
      <c r="I190" s="43">
        <f>ROUND(G190*H190,P4)</f>
        <v>0</v>
      </c>
      <c r="J190" s="37"/>
      <c r="O190" s="44">
        <f>I190*0.21</f>
        <v>0</v>
      </c>
      <c r="P190">
        <v>3</v>
      </c>
    </row>
    <row r="191">
      <c r="A191" s="37" t="s">
        <v>198</v>
      </c>
      <c r="B191" s="45"/>
      <c r="C191" s="46"/>
      <c r="D191" s="46"/>
      <c r="E191" s="39" t="s">
        <v>3052</v>
      </c>
      <c r="F191" s="46"/>
      <c r="G191" s="46"/>
      <c r="H191" s="46"/>
      <c r="I191" s="46"/>
      <c r="J191" s="47"/>
    </row>
    <row r="192">
      <c r="A192" s="37" t="s">
        <v>202</v>
      </c>
      <c r="B192" s="45"/>
      <c r="C192" s="46"/>
      <c r="D192" s="46"/>
      <c r="E192" s="39" t="s">
        <v>1027</v>
      </c>
      <c r="F192" s="46"/>
      <c r="G192" s="46"/>
      <c r="H192" s="46"/>
      <c r="I192" s="46"/>
      <c r="J192" s="47"/>
    </row>
    <row r="193" ht="30">
      <c r="A193" s="37" t="s">
        <v>193</v>
      </c>
      <c r="B193" s="37">
        <v>63</v>
      </c>
      <c r="C193" s="38" t="s">
        <v>3053</v>
      </c>
      <c r="D193" s="37" t="s">
        <v>232</v>
      </c>
      <c r="E193" s="39" t="s">
        <v>3054</v>
      </c>
      <c r="F193" s="40" t="s">
        <v>292</v>
      </c>
      <c r="G193" s="41">
        <v>2</v>
      </c>
      <c r="H193" s="42">
        <v>0</v>
      </c>
      <c r="I193" s="43">
        <f>ROUND(G193*H193,P4)</f>
        <v>0</v>
      </c>
      <c r="J193" s="37"/>
      <c r="O193" s="44">
        <f>I193*0.21</f>
        <v>0</v>
      </c>
      <c r="P193">
        <v>3</v>
      </c>
    </row>
    <row r="194" ht="30">
      <c r="A194" s="37" t="s">
        <v>198</v>
      </c>
      <c r="B194" s="45"/>
      <c r="C194" s="46"/>
      <c r="D194" s="46"/>
      <c r="E194" s="39" t="s">
        <v>3054</v>
      </c>
      <c r="F194" s="46"/>
      <c r="G194" s="46"/>
      <c r="H194" s="46"/>
      <c r="I194" s="46"/>
      <c r="J194" s="47"/>
    </row>
    <row r="195">
      <c r="A195" s="37" t="s">
        <v>202</v>
      </c>
      <c r="B195" s="45"/>
      <c r="C195" s="46"/>
      <c r="D195" s="46"/>
      <c r="E195" s="39" t="s">
        <v>1027</v>
      </c>
      <c r="F195" s="46"/>
      <c r="G195" s="46"/>
      <c r="H195" s="46"/>
      <c r="I195" s="46"/>
      <c r="J195" s="47"/>
    </row>
    <row r="196">
      <c r="A196" s="37" t="s">
        <v>193</v>
      </c>
      <c r="B196" s="37">
        <v>64</v>
      </c>
      <c r="C196" s="38" t="s">
        <v>3055</v>
      </c>
      <c r="D196" s="37" t="s">
        <v>232</v>
      </c>
      <c r="E196" s="39" t="s">
        <v>3056</v>
      </c>
      <c r="F196" s="40" t="s">
        <v>292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>
      <c r="A197" s="37" t="s">
        <v>198</v>
      </c>
      <c r="B197" s="45"/>
      <c r="C197" s="46"/>
      <c r="D197" s="46"/>
      <c r="E197" s="39" t="s">
        <v>3056</v>
      </c>
      <c r="F197" s="46"/>
      <c r="G197" s="46"/>
      <c r="H197" s="46"/>
      <c r="I197" s="46"/>
      <c r="J197" s="47"/>
    </row>
    <row r="198">
      <c r="A198" s="37" t="s">
        <v>202</v>
      </c>
      <c r="B198" s="45"/>
      <c r="C198" s="46"/>
      <c r="D198" s="46"/>
      <c r="E198" s="39" t="s">
        <v>1027</v>
      </c>
      <c r="F198" s="46"/>
      <c r="G198" s="46"/>
      <c r="H198" s="46"/>
      <c r="I198" s="46"/>
      <c r="J198" s="47"/>
    </row>
    <row r="199">
      <c r="A199" s="37" t="s">
        <v>193</v>
      </c>
      <c r="B199" s="37">
        <v>65</v>
      </c>
      <c r="C199" s="38" t="s">
        <v>3232</v>
      </c>
      <c r="D199" s="37" t="s">
        <v>232</v>
      </c>
      <c r="E199" s="39" t="s">
        <v>3233</v>
      </c>
      <c r="F199" s="40" t="s">
        <v>226</v>
      </c>
      <c r="G199" s="41">
        <v>274.85000000000002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>
      <c r="A200" s="37" t="s">
        <v>198</v>
      </c>
      <c r="B200" s="45"/>
      <c r="C200" s="46"/>
      <c r="D200" s="46"/>
      <c r="E200" s="39" t="s">
        <v>3233</v>
      </c>
      <c r="F200" s="46"/>
      <c r="G200" s="46"/>
      <c r="H200" s="46"/>
      <c r="I200" s="46"/>
      <c r="J200" s="47"/>
    </row>
    <row r="201">
      <c r="A201" s="37" t="s">
        <v>202</v>
      </c>
      <c r="B201" s="45"/>
      <c r="C201" s="46"/>
      <c r="D201" s="46"/>
      <c r="E201" s="39" t="s">
        <v>1027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66</v>
      </c>
      <c r="C202" s="38" t="s">
        <v>3234</v>
      </c>
      <c r="D202" s="37" t="s">
        <v>232</v>
      </c>
      <c r="E202" s="39" t="s">
        <v>3235</v>
      </c>
      <c r="F202" s="40" t="s">
        <v>197</v>
      </c>
      <c r="G202" s="41">
        <v>9.5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 ht="30">
      <c r="A203" s="37" t="s">
        <v>198</v>
      </c>
      <c r="B203" s="45"/>
      <c r="C203" s="46"/>
      <c r="D203" s="46"/>
      <c r="E203" s="39" t="s">
        <v>3235</v>
      </c>
      <c r="F203" s="46"/>
      <c r="G203" s="46"/>
      <c r="H203" s="46"/>
      <c r="I203" s="46"/>
      <c r="J203" s="47"/>
    </row>
    <row r="204">
      <c r="A204" s="37" t="s">
        <v>202</v>
      </c>
      <c r="B204" s="45"/>
      <c r="C204" s="46"/>
      <c r="D204" s="46"/>
      <c r="E204" s="39" t="s">
        <v>1027</v>
      </c>
      <c r="F204" s="46"/>
      <c r="G204" s="46"/>
      <c r="H204" s="46"/>
      <c r="I204" s="46"/>
      <c r="J204" s="47"/>
    </row>
    <row r="205" ht="30">
      <c r="A205" s="37" t="s">
        <v>193</v>
      </c>
      <c r="B205" s="37">
        <v>67</v>
      </c>
      <c r="C205" s="38" t="s">
        <v>3236</v>
      </c>
      <c r="D205" s="37" t="s">
        <v>232</v>
      </c>
      <c r="E205" s="39" t="s">
        <v>3237</v>
      </c>
      <c r="F205" s="40" t="s">
        <v>197</v>
      </c>
      <c r="G205" s="41">
        <v>46.5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198</v>
      </c>
      <c r="B206" s="45"/>
      <c r="C206" s="46"/>
      <c r="D206" s="46"/>
      <c r="E206" s="39" t="s">
        <v>3237</v>
      </c>
      <c r="F206" s="46"/>
      <c r="G206" s="46"/>
      <c r="H206" s="46"/>
      <c r="I206" s="46"/>
      <c r="J206" s="47"/>
    </row>
    <row r="207">
      <c r="A207" s="37" t="s">
        <v>202</v>
      </c>
      <c r="B207" s="45"/>
      <c r="C207" s="46"/>
      <c r="D207" s="46"/>
      <c r="E207" s="39" t="s">
        <v>1027</v>
      </c>
      <c r="F207" s="46"/>
      <c r="G207" s="46"/>
      <c r="H207" s="46"/>
      <c r="I207" s="46"/>
      <c r="J207" s="47"/>
    </row>
    <row r="208" ht="30">
      <c r="A208" s="37" t="s">
        <v>193</v>
      </c>
      <c r="B208" s="37">
        <v>68</v>
      </c>
      <c r="C208" s="38" t="s">
        <v>3238</v>
      </c>
      <c r="D208" s="37" t="s">
        <v>232</v>
      </c>
      <c r="E208" s="39" t="s">
        <v>3239</v>
      </c>
      <c r="F208" s="40" t="s">
        <v>197</v>
      </c>
      <c r="G208" s="41">
        <v>120.7</v>
      </c>
      <c r="H208" s="42">
        <v>0</v>
      </c>
      <c r="I208" s="43">
        <f>ROUND(G208*H208,P4)</f>
        <v>0</v>
      </c>
      <c r="J208" s="37"/>
      <c r="O208" s="44">
        <f>I208*0.21</f>
        <v>0</v>
      </c>
      <c r="P208">
        <v>3</v>
      </c>
    </row>
    <row r="209" ht="30">
      <c r="A209" s="37" t="s">
        <v>198</v>
      </c>
      <c r="B209" s="45"/>
      <c r="C209" s="46"/>
      <c r="D209" s="46"/>
      <c r="E209" s="39" t="s">
        <v>3239</v>
      </c>
      <c r="F209" s="46"/>
      <c r="G209" s="46"/>
      <c r="H209" s="46"/>
      <c r="I209" s="46"/>
      <c r="J209" s="47"/>
    </row>
    <row r="210">
      <c r="A210" s="37" t="s">
        <v>202</v>
      </c>
      <c r="B210" s="45"/>
      <c r="C210" s="46"/>
      <c r="D210" s="46"/>
      <c r="E210" s="39" t="s">
        <v>1027</v>
      </c>
      <c r="F210" s="46"/>
      <c r="G210" s="46"/>
      <c r="H210" s="46"/>
      <c r="I210" s="46"/>
      <c r="J210" s="47"/>
    </row>
    <row r="211" ht="30">
      <c r="A211" s="37" t="s">
        <v>193</v>
      </c>
      <c r="B211" s="37">
        <v>69</v>
      </c>
      <c r="C211" s="38" t="s">
        <v>3240</v>
      </c>
      <c r="D211" s="37" t="s">
        <v>232</v>
      </c>
      <c r="E211" s="39" t="s">
        <v>3241</v>
      </c>
      <c r="F211" s="40" t="s">
        <v>292</v>
      </c>
      <c r="G211" s="41">
        <v>1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30">
      <c r="A212" s="37" t="s">
        <v>198</v>
      </c>
      <c r="B212" s="45"/>
      <c r="C212" s="46"/>
      <c r="D212" s="46"/>
      <c r="E212" s="39" t="s">
        <v>3241</v>
      </c>
      <c r="F212" s="46"/>
      <c r="G212" s="46"/>
      <c r="H212" s="46"/>
      <c r="I212" s="46"/>
      <c r="J212" s="47"/>
    </row>
    <row r="213">
      <c r="A213" s="37" t="s">
        <v>202</v>
      </c>
      <c r="B213" s="45"/>
      <c r="C213" s="46"/>
      <c r="D213" s="46"/>
      <c r="E213" s="39" t="s">
        <v>1027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70</v>
      </c>
      <c r="C214" s="38" t="s">
        <v>3242</v>
      </c>
      <c r="D214" s="37" t="s">
        <v>232</v>
      </c>
      <c r="E214" s="39" t="s">
        <v>3243</v>
      </c>
      <c r="F214" s="40" t="s">
        <v>292</v>
      </c>
      <c r="G214" s="41">
        <v>1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198</v>
      </c>
      <c r="B215" s="45"/>
      <c r="C215" s="46"/>
      <c r="D215" s="46"/>
      <c r="E215" s="39" t="s">
        <v>3243</v>
      </c>
      <c r="F215" s="46"/>
      <c r="G215" s="46"/>
      <c r="H215" s="46"/>
      <c r="I215" s="46"/>
      <c r="J215" s="47"/>
    </row>
    <row r="216">
      <c r="A216" s="37" t="s">
        <v>202</v>
      </c>
      <c r="B216" s="45"/>
      <c r="C216" s="46"/>
      <c r="D216" s="46"/>
      <c r="E216" s="39" t="s">
        <v>1027</v>
      </c>
      <c r="F216" s="46"/>
      <c r="G216" s="46"/>
      <c r="H216" s="46"/>
      <c r="I216" s="46"/>
      <c r="J216" s="47"/>
    </row>
    <row r="217" ht="30">
      <c r="A217" s="37" t="s">
        <v>193</v>
      </c>
      <c r="B217" s="37">
        <v>71</v>
      </c>
      <c r="C217" s="38" t="s">
        <v>3244</v>
      </c>
      <c r="D217" s="37" t="s">
        <v>232</v>
      </c>
      <c r="E217" s="39" t="s">
        <v>3245</v>
      </c>
      <c r="F217" s="40" t="s">
        <v>292</v>
      </c>
      <c r="G217" s="41">
        <v>2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198</v>
      </c>
      <c r="B218" s="45"/>
      <c r="C218" s="46"/>
      <c r="D218" s="46"/>
      <c r="E218" s="39" t="s">
        <v>3245</v>
      </c>
      <c r="F218" s="46"/>
      <c r="G218" s="46"/>
      <c r="H218" s="46"/>
      <c r="I218" s="46"/>
      <c r="J218" s="47"/>
    </row>
    <row r="219">
      <c r="A219" s="37" t="s">
        <v>202</v>
      </c>
      <c r="B219" s="45"/>
      <c r="C219" s="46"/>
      <c r="D219" s="46"/>
      <c r="E219" s="39" t="s">
        <v>1027</v>
      </c>
      <c r="F219" s="46"/>
      <c r="G219" s="46"/>
      <c r="H219" s="46"/>
      <c r="I219" s="46"/>
      <c r="J219" s="47"/>
    </row>
    <row r="220" ht="30">
      <c r="A220" s="37" t="s">
        <v>193</v>
      </c>
      <c r="B220" s="37">
        <v>72</v>
      </c>
      <c r="C220" s="38" t="s">
        <v>2471</v>
      </c>
      <c r="D220" s="37" t="s">
        <v>232</v>
      </c>
      <c r="E220" s="39" t="s">
        <v>2472</v>
      </c>
      <c r="F220" s="40" t="s">
        <v>213</v>
      </c>
      <c r="G220" s="41">
        <v>2.9500000000000002</v>
      </c>
      <c r="H220" s="42">
        <v>0</v>
      </c>
      <c r="I220" s="43">
        <f>ROUND(G220*H220,P4)</f>
        <v>0</v>
      </c>
      <c r="J220" s="37"/>
      <c r="O220" s="44">
        <f>I220*0.21</f>
        <v>0</v>
      </c>
      <c r="P220">
        <v>3</v>
      </c>
    </row>
    <row r="221" ht="30">
      <c r="A221" s="37" t="s">
        <v>198</v>
      </c>
      <c r="B221" s="45"/>
      <c r="C221" s="46"/>
      <c r="D221" s="46"/>
      <c r="E221" s="39" t="s">
        <v>2472</v>
      </c>
      <c r="F221" s="46"/>
      <c r="G221" s="46"/>
      <c r="H221" s="46"/>
      <c r="I221" s="46"/>
      <c r="J221" s="47"/>
    </row>
    <row r="222">
      <c r="A222" s="37" t="s">
        <v>202</v>
      </c>
      <c r="B222" s="45"/>
      <c r="C222" s="46"/>
      <c r="D222" s="46"/>
      <c r="E222" s="39" t="s">
        <v>1027</v>
      </c>
      <c r="F222" s="46"/>
      <c r="G222" s="46"/>
      <c r="H222" s="46"/>
      <c r="I222" s="46"/>
      <c r="J222" s="47"/>
    </row>
    <row r="223" ht="30">
      <c r="A223" s="37" t="s">
        <v>193</v>
      </c>
      <c r="B223" s="37">
        <v>73</v>
      </c>
      <c r="C223" s="38" t="s">
        <v>3246</v>
      </c>
      <c r="D223" s="37" t="s">
        <v>232</v>
      </c>
      <c r="E223" s="39" t="s">
        <v>3247</v>
      </c>
      <c r="F223" s="40" t="s">
        <v>292</v>
      </c>
      <c r="G223" s="41">
        <v>4</v>
      </c>
      <c r="H223" s="42">
        <v>0</v>
      </c>
      <c r="I223" s="43">
        <f>ROUND(G223*H223,P4)</f>
        <v>0</v>
      </c>
      <c r="J223" s="37"/>
      <c r="O223" s="44">
        <f>I223*0.21</f>
        <v>0</v>
      </c>
      <c r="P223">
        <v>3</v>
      </c>
    </row>
    <row r="224" ht="30">
      <c r="A224" s="37" t="s">
        <v>198</v>
      </c>
      <c r="B224" s="45"/>
      <c r="C224" s="46"/>
      <c r="D224" s="46"/>
      <c r="E224" s="39" t="s">
        <v>3247</v>
      </c>
      <c r="F224" s="46"/>
      <c r="G224" s="46"/>
      <c r="H224" s="46"/>
      <c r="I224" s="46"/>
      <c r="J224" s="47"/>
    </row>
    <row r="225">
      <c r="A225" s="37" t="s">
        <v>202</v>
      </c>
      <c r="B225" s="45"/>
      <c r="C225" s="46"/>
      <c r="D225" s="46"/>
      <c r="E225" s="39" t="s">
        <v>1027</v>
      </c>
      <c r="F225" s="46"/>
      <c r="G225" s="46"/>
      <c r="H225" s="46"/>
      <c r="I225" s="46"/>
      <c r="J225" s="47"/>
    </row>
    <row r="226">
      <c r="A226" s="37" t="s">
        <v>193</v>
      </c>
      <c r="B226" s="37">
        <v>74</v>
      </c>
      <c r="C226" s="38" t="s">
        <v>2475</v>
      </c>
      <c r="D226" s="37" t="s">
        <v>232</v>
      </c>
      <c r="E226" s="39" t="s">
        <v>2476</v>
      </c>
      <c r="F226" s="40" t="s">
        <v>226</v>
      </c>
      <c r="G226" s="41">
        <v>20.327999999999999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>
      <c r="A227" s="37" t="s">
        <v>198</v>
      </c>
      <c r="B227" s="45"/>
      <c r="C227" s="46"/>
      <c r="D227" s="46"/>
      <c r="E227" s="39" t="s">
        <v>2476</v>
      </c>
      <c r="F227" s="46"/>
      <c r="G227" s="46"/>
      <c r="H227" s="46"/>
      <c r="I227" s="46"/>
      <c r="J227" s="47"/>
    </row>
    <row r="228">
      <c r="A228" s="37" t="s">
        <v>202</v>
      </c>
      <c r="B228" s="45"/>
      <c r="C228" s="46"/>
      <c r="D228" s="46"/>
      <c r="E228" s="39" t="s">
        <v>1027</v>
      </c>
      <c r="F228" s="46"/>
      <c r="G228" s="46"/>
      <c r="H228" s="46"/>
      <c r="I228" s="46"/>
      <c r="J228" s="47"/>
    </row>
    <row r="229" ht="30">
      <c r="A229" s="37" t="s">
        <v>193</v>
      </c>
      <c r="B229" s="37">
        <v>75</v>
      </c>
      <c r="C229" s="38" t="s">
        <v>2477</v>
      </c>
      <c r="D229" s="37" t="s">
        <v>232</v>
      </c>
      <c r="E229" s="39" t="s">
        <v>2478</v>
      </c>
      <c r="F229" s="40" t="s">
        <v>226</v>
      </c>
      <c r="G229" s="41">
        <v>20.327999999999999</v>
      </c>
      <c r="H229" s="42">
        <v>0</v>
      </c>
      <c r="I229" s="43">
        <f>ROUND(G229*H229,P4)</f>
        <v>0</v>
      </c>
      <c r="J229" s="37"/>
      <c r="O229" s="44">
        <f>I229*0.21</f>
        <v>0</v>
      </c>
      <c r="P229">
        <v>3</v>
      </c>
    </row>
    <row r="230" ht="30">
      <c r="A230" s="37" t="s">
        <v>198</v>
      </c>
      <c r="B230" s="45"/>
      <c r="C230" s="46"/>
      <c r="D230" s="46"/>
      <c r="E230" s="39" t="s">
        <v>2478</v>
      </c>
      <c r="F230" s="46"/>
      <c r="G230" s="46"/>
      <c r="H230" s="46"/>
      <c r="I230" s="46"/>
      <c r="J230" s="47"/>
    </row>
    <row r="231">
      <c r="A231" s="37" t="s">
        <v>202</v>
      </c>
      <c r="B231" s="45"/>
      <c r="C231" s="46"/>
      <c r="D231" s="46"/>
      <c r="E231" s="39" t="s">
        <v>1027</v>
      </c>
      <c r="F231" s="46"/>
      <c r="G231" s="46"/>
      <c r="H231" s="46"/>
      <c r="I231" s="46"/>
      <c r="J231" s="47"/>
    </row>
    <row r="232">
      <c r="A232" s="37" t="s">
        <v>193</v>
      </c>
      <c r="B232" s="37">
        <v>76</v>
      </c>
      <c r="C232" s="38" t="s">
        <v>3248</v>
      </c>
      <c r="D232" s="37" t="s">
        <v>232</v>
      </c>
      <c r="E232" s="39" t="s">
        <v>3249</v>
      </c>
      <c r="F232" s="40" t="s">
        <v>286</v>
      </c>
      <c r="G232" s="41">
        <v>0.223</v>
      </c>
      <c r="H232" s="42">
        <v>0</v>
      </c>
      <c r="I232" s="43">
        <f>ROUND(G232*H232,P4)</f>
        <v>0</v>
      </c>
      <c r="J232" s="37"/>
      <c r="O232" s="44">
        <f>I232*0.21</f>
        <v>0</v>
      </c>
      <c r="P232">
        <v>3</v>
      </c>
    </row>
    <row r="233">
      <c r="A233" s="37" t="s">
        <v>198</v>
      </c>
      <c r="B233" s="45"/>
      <c r="C233" s="46"/>
      <c r="D233" s="46"/>
      <c r="E233" s="39" t="s">
        <v>3249</v>
      </c>
      <c r="F233" s="46"/>
      <c r="G233" s="46"/>
      <c r="H233" s="46"/>
      <c r="I233" s="46"/>
      <c r="J233" s="47"/>
    </row>
    <row r="234">
      <c r="A234" s="37" t="s">
        <v>202</v>
      </c>
      <c r="B234" s="45"/>
      <c r="C234" s="46"/>
      <c r="D234" s="46"/>
      <c r="E234" s="39" t="s">
        <v>1027</v>
      </c>
      <c r="F234" s="46"/>
      <c r="G234" s="46"/>
      <c r="H234" s="46"/>
      <c r="I234" s="46"/>
      <c r="J234" s="47"/>
    </row>
    <row r="235">
      <c r="A235" s="37" t="s">
        <v>193</v>
      </c>
      <c r="B235" s="37">
        <v>77</v>
      </c>
      <c r="C235" s="38" t="s">
        <v>3250</v>
      </c>
      <c r="D235" s="37" t="s">
        <v>232</v>
      </c>
      <c r="E235" s="39" t="s">
        <v>3251</v>
      </c>
      <c r="F235" s="40" t="s">
        <v>292</v>
      </c>
      <c r="G235" s="41">
        <v>5</v>
      </c>
      <c r="H235" s="42">
        <v>0</v>
      </c>
      <c r="I235" s="43">
        <f>ROUND(G235*H235,P4)</f>
        <v>0</v>
      </c>
      <c r="J235" s="37"/>
      <c r="O235" s="44">
        <f>I235*0.21</f>
        <v>0</v>
      </c>
      <c r="P235">
        <v>3</v>
      </c>
    </row>
    <row r="236">
      <c r="A236" s="37" t="s">
        <v>198</v>
      </c>
      <c r="B236" s="45"/>
      <c r="C236" s="46"/>
      <c r="D236" s="46"/>
      <c r="E236" s="39" t="s">
        <v>3251</v>
      </c>
      <c r="F236" s="46"/>
      <c r="G236" s="46"/>
      <c r="H236" s="46"/>
      <c r="I236" s="46"/>
      <c r="J236" s="47"/>
    </row>
    <row r="237">
      <c r="A237" s="37" t="s">
        <v>202</v>
      </c>
      <c r="B237" s="45"/>
      <c r="C237" s="46"/>
      <c r="D237" s="46"/>
      <c r="E237" s="39" t="s">
        <v>1027</v>
      </c>
      <c r="F237" s="46"/>
      <c r="G237" s="46"/>
      <c r="H237" s="46"/>
      <c r="I237" s="46"/>
      <c r="J237" s="47"/>
    </row>
    <row r="238">
      <c r="A238" s="37" t="s">
        <v>193</v>
      </c>
      <c r="B238" s="37">
        <v>78</v>
      </c>
      <c r="C238" s="38" t="s">
        <v>3252</v>
      </c>
      <c r="D238" s="37" t="s">
        <v>232</v>
      </c>
      <c r="E238" s="39" t="s">
        <v>3253</v>
      </c>
      <c r="F238" s="40" t="s">
        <v>292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>
      <c r="A239" s="37" t="s">
        <v>198</v>
      </c>
      <c r="B239" s="45"/>
      <c r="C239" s="46"/>
      <c r="D239" s="46"/>
      <c r="E239" s="39" t="s">
        <v>3253</v>
      </c>
      <c r="F239" s="46"/>
      <c r="G239" s="46"/>
      <c r="H239" s="46"/>
      <c r="I239" s="46"/>
      <c r="J239" s="47"/>
    </row>
    <row r="240">
      <c r="A240" s="37" t="s">
        <v>202</v>
      </c>
      <c r="B240" s="45"/>
      <c r="C240" s="46"/>
      <c r="D240" s="46"/>
      <c r="E240" s="39" t="s">
        <v>1027</v>
      </c>
      <c r="F240" s="46"/>
      <c r="G240" s="46"/>
      <c r="H240" s="46"/>
      <c r="I240" s="46"/>
      <c r="J240" s="47"/>
    </row>
    <row r="241" ht="30">
      <c r="A241" s="37" t="s">
        <v>193</v>
      </c>
      <c r="B241" s="37">
        <v>79</v>
      </c>
      <c r="C241" s="38" t="s">
        <v>3254</v>
      </c>
      <c r="D241" s="37" t="s">
        <v>232</v>
      </c>
      <c r="E241" s="39" t="s">
        <v>3255</v>
      </c>
      <c r="F241" s="40" t="s">
        <v>292</v>
      </c>
      <c r="G241" s="41">
        <v>6</v>
      </c>
      <c r="H241" s="42">
        <v>0</v>
      </c>
      <c r="I241" s="43">
        <f>ROUND(G241*H241,P4)</f>
        <v>0</v>
      </c>
      <c r="J241" s="37"/>
      <c r="O241" s="44">
        <f>I241*0.21</f>
        <v>0</v>
      </c>
      <c r="P241">
        <v>3</v>
      </c>
    </row>
    <row r="242" ht="30">
      <c r="A242" s="37" t="s">
        <v>198</v>
      </c>
      <c r="B242" s="45"/>
      <c r="C242" s="46"/>
      <c r="D242" s="46"/>
      <c r="E242" s="39" t="s">
        <v>3255</v>
      </c>
      <c r="F242" s="46"/>
      <c r="G242" s="46"/>
      <c r="H242" s="46"/>
      <c r="I242" s="46"/>
      <c r="J242" s="47"/>
    </row>
    <row r="243">
      <c r="A243" s="37" t="s">
        <v>202</v>
      </c>
      <c r="B243" s="45"/>
      <c r="C243" s="46"/>
      <c r="D243" s="46"/>
      <c r="E243" s="39" t="s">
        <v>1027</v>
      </c>
      <c r="F243" s="46"/>
      <c r="G243" s="46"/>
      <c r="H243" s="46"/>
      <c r="I243" s="46"/>
      <c r="J243" s="47"/>
    </row>
    <row r="244" ht="30">
      <c r="A244" s="37" t="s">
        <v>193</v>
      </c>
      <c r="B244" s="37">
        <v>80</v>
      </c>
      <c r="C244" s="38" t="s">
        <v>3256</v>
      </c>
      <c r="D244" s="37" t="s">
        <v>232</v>
      </c>
      <c r="E244" s="39" t="s">
        <v>3257</v>
      </c>
      <c r="F244" s="40" t="s">
        <v>292</v>
      </c>
      <c r="G244" s="41">
        <v>6</v>
      </c>
      <c r="H244" s="42">
        <v>0</v>
      </c>
      <c r="I244" s="43">
        <f>ROUND(G244*H244,P4)</f>
        <v>0</v>
      </c>
      <c r="J244" s="37"/>
      <c r="O244" s="44">
        <f>I244*0.21</f>
        <v>0</v>
      </c>
      <c r="P244">
        <v>3</v>
      </c>
    </row>
    <row r="245" ht="30">
      <c r="A245" s="37" t="s">
        <v>198</v>
      </c>
      <c r="B245" s="45"/>
      <c r="C245" s="46"/>
      <c r="D245" s="46"/>
      <c r="E245" s="39" t="s">
        <v>3257</v>
      </c>
      <c r="F245" s="46"/>
      <c r="G245" s="46"/>
      <c r="H245" s="46"/>
      <c r="I245" s="46"/>
      <c r="J245" s="47"/>
    </row>
    <row r="246">
      <c r="A246" s="37" t="s">
        <v>202</v>
      </c>
      <c r="B246" s="45"/>
      <c r="C246" s="46"/>
      <c r="D246" s="46"/>
      <c r="E246" s="39" t="s">
        <v>1027</v>
      </c>
      <c r="F246" s="46"/>
      <c r="G246" s="46"/>
      <c r="H246" s="46"/>
      <c r="I246" s="46"/>
      <c r="J246" s="47"/>
    </row>
    <row r="247" ht="30">
      <c r="A247" s="37" t="s">
        <v>193</v>
      </c>
      <c r="B247" s="37">
        <v>81</v>
      </c>
      <c r="C247" s="38" t="s">
        <v>3258</v>
      </c>
      <c r="D247" s="37" t="s">
        <v>232</v>
      </c>
      <c r="E247" s="39" t="s">
        <v>3259</v>
      </c>
      <c r="F247" s="40" t="s">
        <v>292</v>
      </c>
      <c r="G247" s="41">
        <v>5</v>
      </c>
      <c r="H247" s="42">
        <v>0</v>
      </c>
      <c r="I247" s="43">
        <f>ROUND(G247*H247,P4)</f>
        <v>0</v>
      </c>
      <c r="J247" s="37"/>
      <c r="O247" s="44">
        <f>I247*0.21</f>
        <v>0</v>
      </c>
      <c r="P247">
        <v>3</v>
      </c>
    </row>
    <row r="248" ht="30">
      <c r="A248" s="37" t="s">
        <v>198</v>
      </c>
      <c r="B248" s="45"/>
      <c r="C248" s="46"/>
      <c r="D248" s="46"/>
      <c r="E248" s="39" t="s">
        <v>3259</v>
      </c>
      <c r="F248" s="46"/>
      <c r="G248" s="46"/>
      <c r="H248" s="46"/>
      <c r="I248" s="46"/>
      <c r="J248" s="47"/>
    </row>
    <row r="249">
      <c r="A249" s="37" t="s">
        <v>202</v>
      </c>
      <c r="B249" s="45"/>
      <c r="C249" s="46"/>
      <c r="D249" s="46"/>
      <c r="E249" s="39" t="s">
        <v>1027</v>
      </c>
      <c r="F249" s="46"/>
      <c r="G249" s="46"/>
      <c r="H249" s="46"/>
      <c r="I249" s="46"/>
      <c r="J249" s="47"/>
    </row>
    <row r="250" ht="30">
      <c r="A250" s="37" t="s">
        <v>193</v>
      </c>
      <c r="B250" s="37">
        <v>82</v>
      </c>
      <c r="C250" s="38" t="s">
        <v>3260</v>
      </c>
      <c r="D250" s="37" t="s">
        <v>232</v>
      </c>
      <c r="E250" s="39" t="s">
        <v>3261</v>
      </c>
      <c r="F250" s="40" t="s">
        <v>292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 ht="30">
      <c r="A251" s="37" t="s">
        <v>198</v>
      </c>
      <c r="B251" s="45"/>
      <c r="C251" s="46"/>
      <c r="D251" s="46"/>
      <c r="E251" s="39" t="s">
        <v>3261</v>
      </c>
      <c r="F251" s="46"/>
      <c r="G251" s="46"/>
      <c r="H251" s="46"/>
      <c r="I251" s="46"/>
      <c r="J251" s="47"/>
    </row>
    <row r="252">
      <c r="A252" s="37" t="s">
        <v>202</v>
      </c>
      <c r="B252" s="45"/>
      <c r="C252" s="46"/>
      <c r="D252" s="46"/>
      <c r="E252" s="39" t="s">
        <v>1027</v>
      </c>
      <c r="F252" s="46"/>
      <c r="G252" s="46"/>
      <c r="H252" s="46"/>
      <c r="I252" s="46"/>
      <c r="J252" s="47"/>
    </row>
    <row r="253">
      <c r="A253" s="37" t="s">
        <v>193</v>
      </c>
      <c r="B253" s="37">
        <v>83</v>
      </c>
      <c r="C253" s="38" t="s">
        <v>3262</v>
      </c>
      <c r="D253" s="37" t="s">
        <v>232</v>
      </c>
      <c r="E253" s="39" t="s">
        <v>3263</v>
      </c>
      <c r="F253" s="40" t="s">
        <v>292</v>
      </c>
      <c r="G253" s="41">
        <v>1</v>
      </c>
      <c r="H253" s="42">
        <v>0</v>
      </c>
      <c r="I253" s="43">
        <f>ROUND(G253*H253,P4)</f>
        <v>0</v>
      </c>
      <c r="J253" s="37"/>
      <c r="O253" s="44">
        <f>I253*0.21</f>
        <v>0</v>
      </c>
      <c r="P253">
        <v>3</v>
      </c>
    </row>
    <row r="254">
      <c r="A254" s="37" t="s">
        <v>198</v>
      </c>
      <c r="B254" s="45"/>
      <c r="C254" s="46"/>
      <c r="D254" s="46"/>
      <c r="E254" s="39" t="s">
        <v>3263</v>
      </c>
      <c r="F254" s="46"/>
      <c r="G254" s="46"/>
      <c r="H254" s="46"/>
      <c r="I254" s="46"/>
      <c r="J254" s="47"/>
    </row>
    <row r="255">
      <c r="A255" s="37" t="s">
        <v>202</v>
      </c>
      <c r="B255" s="45"/>
      <c r="C255" s="46"/>
      <c r="D255" s="46"/>
      <c r="E255" s="39" t="s">
        <v>1027</v>
      </c>
      <c r="F255" s="46"/>
      <c r="G255" s="46"/>
      <c r="H255" s="46"/>
      <c r="I255" s="46"/>
      <c r="J255" s="47"/>
    </row>
    <row r="256" ht="30">
      <c r="A256" s="37" t="s">
        <v>193</v>
      </c>
      <c r="B256" s="37">
        <v>84</v>
      </c>
      <c r="C256" s="38" t="s">
        <v>3113</v>
      </c>
      <c r="D256" s="37" t="s">
        <v>232</v>
      </c>
      <c r="E256" s="39" t="s">
        <v>3114</v>
      </c>
      <c r="F256" s="40" t="s">
        <v>292</v>
      </c>
      <c r="G256" s="41">
        <v>4</v>
      </c>
      <c r="H256" s="42">
        <v>0</v>
      </c>
      <c r="I256" s="43">
        <f>ROUND(G256*H256,P4)</f>
        <v>0</v>
      </c>
      <c r="J256" s="37"/>
      <c r="O256" s="44">
        <f>I256*0.21</f>
        <v>0</v>
      </c>
      <c r="P256">
        <v>3</v>
      </c>
    </row>
    <row r="257" ht="30">
      <c r="A257" s="37" t="s">
        <v>198</v>
      </c>
      <c r="B257" s="45"/>
      <c r="C257" s="46"/>
      <c r="D257" s="46"/>
      <c r="E257" s="39" t="s">
        <v>3114</v>
      </c>
      <c r="F257" s="46"/>
      <c r="G257" s="46"/>
      <c r="H257" s="46"/>
      <c r="I257" s="46"/>
      <c r="J257" s="47"/>
    </row>
    <row r="258">
      <c r="A258" s="37" t="s">
        <v>202</v>
      </c>
      <c r="B258" s="45"/>
      <c r="C258" s="46"/>
      <c r="D258" s="46"/>
      <c r="E258" s="39" t="s">
        <v>1027</v>
      </c>
      <c r="F258" s="46"/>
      <c r="G258" s="46"/>
      <c r="H258" s="46"/>
      <c r="I258" s="46"/>
      <c r="J258" s="47"/>
    </row>
    <row r="259" ht="30">
      <c r="A259" s="37" t="s">
        <v>193</v>
      </c>
      <c r="B259" s="37">
        <v>85</v>
      </c>
      <c r="C259" s="38" t="s">
        <v>3264</v>
      </c>
      <c r="D259" s="37" t="s">
        <v>232</v>
      </c>
      <c r="E259" s="39" t="s">
        <v>3265</v>
      </c>
      <c r="F259" s="40" t="s">
        <v>292</v>
      </c>
      <c r="G259" s="41">
        <v>1</v>
      </c>
      <c r="H259" s="42">
        <v>0</v>
      </c>
      <c r="I259" s="43">
        <f>ROUND(G259*H259,P4)</f>
        <v>0</v>
      </c>
      <c r="J259" s="37"/>
      <c r="O259" s="44">
        <f>I259*0.21</f>
        <v>0</v>
      </c>
      <c r="P259">
        <v>3</v>
      </c>
    </row>
    <row r="260" ht="30">
      <c r="A260" s="37" t="s">
        <v>198</v>
      </c>
      <c r="B260" s="45"/>
      <c r="C260" s="46"/>
      <c r="D260" s="46"/>
      <c r="E260" s="39" t="s">
        <v>3265</v>
      </c>
      <c r="F260" s="46"/>
      <c r="G260" s="46"/>
      <c r="H260" s="46"/>
      <c r="I260" s="46"/>
      <c r="J260" s="47"/>
    </row>
    <row r="261">
      <c r="A261" s="37" t="s">
        <v>202</v>
      </c>
      <c r="B261" s="45"/>
      <c r="C261" s="46"/>
      <c r="D261" s="46"/>
      <c r="E261" s="39" t="s">
        <v>1027</v>
      </c>
      <c r="F261" s="46"/>
      <c r="G261" s="46"/>
      <c r="H261" s="46"/>
      <c r="I261" s="46"/>
      <c r="J261" s="47"/>
    </row>
    <row r="262" ht="30">
      <c r="A262" s="37" t="s">
        <v>193</v>
      </c>
      <c r="B262" s="37">
        <v>86</v>
      </c>
      <c r="C262" s="38" t="s">
        <v>3117</v>
      </c>
      <c r="D262" s="37" t="s">
        <v>232</v>
      </c>
      <c r="E262" s="39" t="s">
        <v>3118</v>
      </c>
      <c r="F262" s="40" t="s">
        <v>292</v>
      </c>
      <c r="G262" s="41">
        <v>6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198</v>
      </c>
      <c r="B263" s="45"/>
      <c r="C263" s="46"/>
      <c r="D263" s="46"/>
      <c r="E263" s="39" t="s">
        <v>3118</v>
      </c>
      <c r="F263" s="46"/>
      <c r="G263" s="46"/>
      <c r="H263" s="46"/>
      <c r="I263" s="46"/>
      <c r="J263" s="47"/>
    </row>
    <row r="264">
      <c r="A264" s="37" t="s">
        <v>202</v>
      </c>
      <c r="B264" s="45"/>
      <c r="C264" s="46"/>
      <c r="D264" s="46"/>
      <c r="E264" s="39" t="s">
        <v>1027</v>
      </c>
      <c r="F264" s="46"/>
      <c r="G264" s="46"/>
      <c r="H264" s="46"/>
      <c r="I264" s="46"/>
      <c r="J264" s="47"/>
    </row>
    <row r="265" ht="30">
      <c r="A265" s="37" t="s">
        <v>193</v>
      </c>
      <c r="B265" s="37">
        <v>87</v>
      </c>
      <c r="C265" s="38" t="s">
        <v>3119</v>
      </c>
      <c r="D265" s="37" t="s">
        <v>232</v>
      </c>
      <c r="E265" s="39" t="s">
        <v>3120</v>
      </c>
      <c r="F265" s="40" t="s">
        <v>292</v>
      </c>
      <c r="G265" s="41">
        <v>6</v>
      </c>
      <c r="H265" s="42">
        <v>0</v>
      </c>
      <c r="I265" s="43">
        <f>ROUND(G265*H265,P4)</f>
        <v>0</v>
      </c>
      <c r="J265" s="37"/>
      <c r="O265" s="44">
        <f>I265*0.21</f>
        <v>0</v>
      </c>
      <c r="P265">
        <v>3</v>
      </c>
    </row>
    <row r="266" ht="30">
      <c r="A266" s="37" t="s">
        <v>198</v>
      </c>
      <c r="B266" s="45"/>
      <c r="C266" s="46"/>
      <c r="D266" s="46"/>
      <c r="E266" s="39" t="s">
        <v>3120</v>
      </c>
      <c r="F266" s="46"/>
      <c r="G266" s="46"/>
      <c r="H266" s="46"/>
      <c r="I266" s="46"/>
      <c r="J266" s="47"/>
    </row>
    <row r="267">
      <c r="A267" s="37" t="s">
        <v>202</v>
      </c>
      <c r="B267" s="45"/>
      <c r="C267" s="46"/>
      <c r="D267" s="46"/>
      <c r="E267" s="39" t="s">
        <v>1027</v>
      </c>
      <c r="F267" s="46"/>
      <c r="G267" s="46"/>
      <c r="H267" s="46"/>
      <c r="I267" s="46"/>
      <c r="J267" s="47"/>
    </row>
    <row r="268" ht="30">
      <c r="A268" s="37" t="s">
        <v>193</v>
      </c>
      <c r="B268" s="37">
        <v>88</v>
      </c>
      <c r="C268" s="38" t="s">
        <v>3121</v>
      </c>
      <c r="D268" s="37" t="s">
        <v>232</v>
      </c>
      <c r="E268" s="39" t="s">
        <v>3122</v>
      </c>
      <c r="F268" s="40" t="s">
        <v>292</v>
      </c>
      <c r="G268" s="41">
        <v>6</v>
      </c>
      <c r="H268" s="42">
        <v>0</v>
      </c>
      <c r="I268" s="43">
        <f>ROUND(G268*H268,P4)</f>
        <v>0</v>
      </c>
      <c r="J268" s="37"/>
      <c r="O268" s="44">
        <f>I268*0.21</f>
        <v>0</v>
      </c>
      <c r="P268">
        <v>3</v>
      </c>
    </row>
    <row r="269" ht="30">
      <c r="A269" s="37" t="s">
        <v>198</v>
      </c>
      <c r="B269" s="45"/>
      <c r="C269" s="46"/>
      <c r="D269" s="46"/>
      <c r="E269" s="39" t="s">
        <v>3122</v>
      </c>
      <c r="F269" s="46"/>
      <c r="G269" s="46"/>
      <c r="H269" s="46"/>
      <c r="I269" s="46"/>
      <c r="J269" s="47"/>
    </row>
    <row r="270">
      <c r="A270" s="37" t="s">
        <v>202</v>
      </c>
      <c r="B270" s="45"/>
      <c r="C270" s="46"/>
      <c r="D270" s="46"/>
      <c r="E270" s="39" t="s">
        <v>1027</v>
      </c>
      <c r="F270" s="46"/>
      <c r="G270" s="46"/>
      <c r="H270" s="46"/>
      <c r="I270" s="46"/>
      <c r="J270" s="47"/>
    </row>
    <row r="271">
      <c r="A271" s="37" t="s">
        <v>193</v>
      </c>
      <c r="B271" s="37">
        <v>89</v>
      </c>
      <c r="C271" s="38" t="s">
        <v>3123</v>
      </c>
      <c r="D271" s="37" t="s">
        <v>232</v>
      </c>
      <c r="E271" s="39" t="s">
        <v>3124</v>
      </c>
      <c r="F271" s="40" t="s">
        <v>292</v>
      </c>
      <c r="G271" s="41">
        <v>5</v>
      </c>
      <c r="H271" s="42">
        <v>0</v>
      </c>
      <c r="I271" s="43">
        <f>ROUND(G271*H271,P4)</f>
        <v>0</v>
      </c>
      <c r="J271" s="37"/>
      <c r="O271" s="44">
        <f>I271*0.21</f>
        <v>0</v>
      </c>
      <c r="P271">
        <v>3</v>
      </c>
    </row>
    <row r="272">
      <c r="A272" s="37" t="s">
        <v>198</v>
      </c>
      <c r="B272" s="45"/>
      <c r="C272" s="46"/>
      <c r="D272" s="46"/>
      <c r="E272" s="39" t="s">
        <v>3124</v>
      </c>
      <c r="F272" s="46"/>
      <c r="G272" s="46"/>
      <c r="H272" s="46"/>
      <c r="I272" s="46"/>
      <c r="J272" s="47"/>
    </row>
    <row r="273">
      <c r="A273" s="37" t="s">
        <v>202</v>
      </c>
      <c r="B273" s="45"/>
      <c r="C273" s="46"/>
      <c r="D273" s="46"/>
      <c r="E273" s="39" t="s">
        <v>1027</v>
      </c>
      <c r="F273" s="46"/>
      <c r="G273" s="46"/>
      <c r="H273" s="46"/>
      <c r="I273" s="46"/>
      <c r="J273" s="47"/>
    </row>
    <row r="274">
      <c r="A274" s="37" t="s">
        <v>193</v>
      </c>
      <c r="B274" s="37">
        <v>90</v>
      </c>
      <c r="C274" s="38" t="s">
        <v>3125</v>
      </c>
      <c r="D274" s="37" t="s">
        <v>232</v>
      </c>
      <c r="E274" s="39" t="s">
        <v>3126</v>
      </c>
      <c r="F274" s="40" t="s">
        <v>292</v>
      </c>
      <c r="G274" s="41">
        <v>1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198</v>
      </c>
      <c r="B275" s="45"/>
      <c r="C275" s="46"/>
      <c r="D275" s="46"/>
      <c r="E275" s="39" t="s">
        <v>3126</v>
      </c>
      <c r="F275" s="46"/>
      <c r="G275" s="46"/>
      <c r="H275" s="46"/>
      <c r="I275" s="46"/>
      <c r="J275" s="47"/>
    </row>
    <row r="276">
      <c r="A276" s="37" t="s">
        <v>202</v>
      </c>
      <c r="B276" s="45"/>
      <c r="C276" s="46"/>
      <c r="D276" s="46"/>
      <c r="E276" s="39" t="s">
        <v>1027</v>
      </c>
      <c r="F276" s="46"/>
      <c r="G276" s="46"/>
      <c r="H276" s="46"/>
      <c r="I276" s="46"/>
      <c r="J276" s="47"/>
    </row>
    <row r="277">
      <c r="A277" s="37" t="s">
        <v>193</v>
      </c>
      <c r="B277" s="37">
        <v>91</v>
      </c>
      <c r="C277" s="38" t="s">
        <v>3127</v>
      </c>
      <c r="D277" s="37" t="s">
        <v>232</v>
      </c>
      <c r="E277" s="39" t="s">
        <v>3128</v>
      </c>
      <c r="F277" s="40" t="s">
        <v>292</v>
      </c>
      <c r="G277" s="41">
        <v>4</v>
      </c>
      <c r="H277" s="42">
        <v>0</v>
      </c>
      <c r="I277" s="43">
        <f>ROUND(G277*H277,P4)</f>
        <v>0</v>
      </c>
      <c r="J277" s="37"/>
      <c r="O277" s="44">
        <f>I277*0.21</f>
        <v>0</v>
      </c>
      <c r="P277">
        <v>3</v>
      </c>
    </row>
    <row r="278">
      <c r="A278" s="37" t="s">
        <v>198</v>
      </c>
      <c r="B278" s="45"/>
      <c r="C278" s="46"/>
      <c r="D278" s="46"/>
      <c r="E278" s="39" t="s">
        <v>3128</v>
      </c>
      <c r="F278" s="46"/>
      <c r="G278" s="46"/>
      <c r="H278" s="46"/>
      <c r="I278" s="46"/>
      <c r="J278" s="47"/>
    </row>
    <row r="279">
      <c r="A279" s="37" t="s">
        <v>202</v>
      </c>
      <c r="B279" s="45"/>
      <c r="C279" s="46"/>
      <c r="D279" s="46"/>
      <c r="E279" s="39" t="s">
        <v>1027</v>
      </c>
      <c r="F279" s="46"/>
      <c r="G279" s="46"/>
      <c r="H279" s="46"/>
      <c r="I279" s="46"/>
      <c r="J279" s="47"/>
    </row>
    <row r="280">
      <c r="A280" s="37" t="s">
        <v>193</v>
      </c>
      <c r="B280" s="37">
        <v>92</v>
      </c>
      <c r="C280" s="38" t="s">
        <v>3129</v>
      </c>
      <c r="D280" s="37" t="s">
        <v>232</v>
      </c>
      <c r="E280" s="39" t="s">
        <v>3130</v>
      </c>
      <c r="F280" s="40" t="s">
        <v>292</v>
      </c>
      <c r="G280" s="41">
        <v>2</v>
      </c>
      <c r="H280" s="42">
        <v>0</v>
      </c>
      <c r="I280" s="43">
        <f>ROUND(G280*H280,P4)</f>
        <v>0</v>
      </c>
      <c r="J280" s="37"/>
      <c r="O280" s="44">
        <f>I280*0.21</f>
        <v>0</v>
      </c>
      <c r="P280">
        <v>3</v>
      </c>
    </row>
    <row r="281">
      <c r="A281" s="37" t="s">
        <v>198</v>
      </c>
      <c r="B281" s="45"/>
      <c r="C281" s="46"/>
      <c r="D281" s="46"/>
      <c r="E281" s="39" t="s">
        <v>3130</v>
      </c>
      <c r="F281" s="46"/>
      <c r="G281" s="46"/>
      <c r="H281" s="46"/>
      <c r="I281" s="46"/>
      <c r="J281" s="47"/>
    </row>
    <row r="282">
      <c r="A282" s="37" t="s">
        <v>202</v>
      </c>
      <c r="B282" s="45"/>
      <c r="C282" s="46"/>
      <c r="D282" s="46"/>
      <c r="E282" s="39" t="s">
        <v>1027</v>
      </c>
      <c r="F282" s="46"/>
      <c r="G282" s="46"/>
      <c r="H282" s="46"/>
      <c r="I282" s="46"/>
      <c r="J282" s="47"/>
    </row>
    <row r="283" ht="30">
      <c r="A283" s="37" t="s">
        <v>193</v>
      </c>
      <c r="B283" s="37">
        <v>93</v>
      </c>
      <c r="C283" s="38" t="s">
        <v>2481</v>
      </c>
      <c r="D283" s="37" t="s">
        <v>232</v>
      </c>
      <c r="E283" s="39" t="s">
        <v>2724</v>
      </c>
      <c r="F283" s="40" t="s">
        <v>292</v>
      </c>
      <c r="G283" s="41">
        <v>4</v>
      </c>
      <c r="H283" s="42">
        <v>0</v>
      </c>
      <c r="I283" s="43">
        <f>ROUND(G283*H283,P4)</f>
        <v>0</v>
      </c>
      <c r="J283" s="37"/>
      <c r="O283" s="44">
        <f>I283*0.21</f>
        <v>0</v>
      </c>
      <c r="P283">
        <v>3</v>
      </c>
    </row>
    <row r="284" ht="30">
      <c r="A284" s="37" t="s">
        <v>198</v>
      </c>
      <c r="B284" s="45"/>
      <c r="C284" s="46"/>
      <c r="D284" s="46"/>
      <c r="E284" s="39" t="s">
        <v>2724</v>
      </c>
      <c r="F284" s="46"/>
      <c r="G284" s="46"/>
      <c r="H284" s="46"/>
      <c r="I284" s="46"/>
      <c r="J284" s="47"/>
    </row>
    <row r="285">
      <c r="A285" s="37" t="s">
        <v>202</v>
      </c>
      <c r="B285" s="45"/>
      <c r="C285" s="46"/>
      <c r="D285" s="46"/>
      <c r="E285" s="39" t="s">
        <v>1027</v>
      </c>
      <c r="F285" s="46"/>
      <c r="G285" s="46"/>
      <c r="H285" s="46"/>
      <c r="I285" s="46"/>
      <c r="J285" s="47"/>
    </row>
    <row r="286" ht="30">
      <c r="A286" s="37" t="s">
        <v>193</v>
      </c>
      <c r="B286" s="37">
        <v>94</v>
      </c>
      <c r="C286" s="38" t="s">
        <v>3131</v>
      </c>
      <c r="D286" s="37" t="s">
        <v>232</v>
      </c>
      <c r="E286" s="39" t="s">
        <v>3132</v>
      </c>
      <c r="F286" s="40" t="s">
        <v>292</v>
      </c>
      <c r="G286" s="41">
        <v>5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 ht="30">
      <c r="A287" s="37" t="s">
        <v>198</v>
      </c>
      <c r="B287" s="45"/>
      <c r="C287" s="46"/>
      <c r="D287" s="46"/>
      <c r="E287" s="39" t="s">
        <v>3132</v>
      </c>
      <c r="F287" s="46"/>
      <c r="G287" s="46"/>
      <c r="H287" s="46"/>
      <c r="I287" s="46"/>
      <c r="J287" s="47"/>
    </row>
    <row r="288">
      <c r="A288" s="37" t="s">
        <v>202</v>
      </c>
      <c r="B288" s="45"/>
      <c r="C288" s="46"/>
      <c r="D288" s="46"/>
      <c r="E288" s="39" t="s">
        <v>1027</v>
      </c>
      <c r="F288" s="46"/>
      <c r="G288" s="46"/>
      <c r="H288" s="46"/>
      <c r="I288" s="46"/>
      <c r="J288" s="47"/>
    </row>
    <row r="289" ht="30">
      <c r="A289" s="37" t="s">
        <v>193</v>
      </c>
      <c r="B289" s="37">
        <v>95</v>
      </c>
      <c r="C289" s="38" t="s">
        <v>3266</v>
      </c>
      <c r="D289" s="37" t="s">
        <v>232</v>
      </c>
      <c r="E289" s="39" t="s">
        <v>3267</v>
      </c>
      <c r="F289" s="40" t="s">
        <v>213</v>
      </c>
      <c r="G289" s="41">
        <v>4.4710000000000001</v>
      </c>
      <c r="H289" s="42">
        <v>0</v>
      </c>
      <c r="I289" s="43">
        <f>ROUND(G289*H289,P4)</f>
        <v>0</v>
      </c>
      <c r="J289" s="37"/>
      <c r="O289" s="44">
        <f>I289*0.21</f>
        <v>0</v>
      </c>
      <c r="P289">
        <v>3</v>
      </c>
    </row>
    <row r="290" ht="30">
      <c r="A290" s="37" t="s">
        <v>198</v>
      </c>
      <c r="B290" s="45"/>
      <c r="C290" s="46"/>
      <c r="D290" s="46"/>
      <c r="E290" s="39" t="s">
        <v>3267</v>
      </c>
      <c r="F290" s="46"/>
      <c r="G290" s="46"/>
      <c r="H290" s="46"/>
      <c r="I290" s="46"/>
      <c r="J290" s="47"/>
    </row>
    <row r="291">
      <c r="A291" s="37" t="s">
        <v>202</v>
      </c>
      <c r="B291" s="45"/>
      <c r="C291" s="46"/>
      <c r="D291" s="46"/>
      <c r="E291" s="39" t="s">
        <v>1027</v>
      </c>
      <c r="F291" s="46"/>
      <c r="G291" s="46"/>
      <c r="H291" s="46"/>
      <c r="I291" s="46"/>
      <c r="J291" s="47"/>
    </row>
    <row r="292" ht="30">
      <c r="A292" s="37" t="s">
        <v>193</v>
      </c>
      <c r="B292" s="37">
        <v>96</v>
      </c>
      <c r="C292" s="38" t="s">
        <v>3268</v>
      </c>
      <c r="D292" s="37" t="s">
        <v>232</v>
      </c>
      <c r="E292" s="39" t="s">
        <v>3269</v>
      </c>
      <c r="F292" s="40" t="s">
        <v>213</v>
      </c>
      <c r="G292" s="41">
        <v>2.3999999999999999</v>
      </c>
      <c r="H292" s="42">
        <v>0</v>
      </c>
      <c r="I292" s="43">
        <f>ROUND(G292*H292,P4)</f>
        <v>0</v>
      </c>
      <c r="J292" s="37"/>
      <c r="O292" s="44">
        <f>I292*0.21</f>
        <v>0</v>
      </c>
      <c r="P292">
        <v>3</v>
      </c>
    </row>
    <row r="293" ht="30">
      <c r="A293" s="37" t="s">
        <v>198</v>
      </c>
      <c r="B293" s="45"/>
      <c r="C293" s="46"/>
      <c r="D293" s="46"/>
      <c r="E293" s="39" t="s">
        <v>3269</v>
      </c>
      <c r="F293" s="46"/>
      <c r="G293" s="46"/>
      <c r="H293" s="46"/>
      <c r="I293" s="46"/>
      <c r="J293" s="47"/>
    </row>
    <row r="294">
      <c r="A294" s="37" t="s">
        <v>202</v>
      </c>
      <c r="B294" s="45"/>
      <c r="C294" s="46"/>
      <c r="D294" s="46"/>
      <c r="E294" s="39" t="s">
        <v>1027</v>
      </c>
      <c r="F294" s="46"/>
      <c r="G294" s="46"/>
      <c r="H294" s="46"/>
      <c r="I294" s="46"/>
      <c r="J294" s="47"/>
    </row>
    <row r="295">
      <c r="A295" s="37" t="s">
        <v>193</v>
      </c>
      <c r="B295" s="37">
        <v>97</v>
      </c>
      <c r="C295" s="38" t="s">
        <v>3270</v>
      </c>
      <c r="D295" s="37" t="s">
        <v>232</v>
      </c>
      <c r="E295" s="39" t="s">
        <v>3271</v>
      </c>
      <c r="F295" s="40" t="s">
        <v>197</v>
      </c>
      <c r="G295" s="41">
        <v>7</v>
      </c>
      <c r="H295" s="42">
        <v>0</v>
      </c>
      <c r="I295" s="43">
        <f>ROUND(G295*H295,P4)</f>
        <v>0</v>
      </c>
      <c r="J295" s="37"/>
      <c r="O295" s="44">
        <f>I295*0.21</f>
        <v>0</v>
      </c>
      <c r="P295">
        <v>3</v>
      </c>
    </row>
    <row r="296">
      <c r="A296" s="37" t="s">
        <v>198</v>
      </c>
      <c r="B296" s="45"/>
      <c r="C296" s="46"/>
      <c r="D296" s="46"/>
      <c r="E296" s="39" t="s">
        <v>3271</v>
      </c>
      <c r="F296" s="46"/>
      <c r="G296" s="46"/>
      <c r="H296" s="46"/>
      <c r="I296" s="46"/>
      <c r="J296" s="47"/>
    </row>
    <row r="297">
      <c r="A297" s="37" t="s">
        <v>202</v>
      </c>
      <c r="B297" s="45"/>
      <c r="C297" s="46"/>
      <c r="D297" s="46"/>
      <c r="E297" s="39" t="s">
        <v>1027</v>
      </c>
      <c r="F297" s="46"/>
      <c r="G297" s="46"/>
      <c r="H297" s="46"/>
      <c r="I297" s="46"/>
      <c r="J297" s="47"/>
    </row>
    <row r="298">
      <c r="A298" s="37" t="s">
        <v>193</v>
      </c>
      <c r="B298" s="37">
        <v>98</v>
      </c>
      <c r="C298" s="38" t="s">
        <v>3272</v>
      </c>
      <c r="D298" s="37" t="s">
        <v>232</v>
      </c>
      <c r="E298" s="39" t="s">
        <v>3273</v>
      </c>
      <c r="F298" s="40" t="s">
        <v>286</v>
      </c>
      <c r="G298" s="41">
        <v>8.7680000000000007</v>
      </c>
      <c r="H298" s="42">
        <v>0</v>
      </c>
      <c r="I298" s="43">
        <f>ROUND(G298*H298,P4)</f>
        <v>0</v>
      </c>
      <c r="J298" s="37"/>
      <c r="O298" s="44">
        <f>I298*0.21</f>
        <v>0</v>
      </c>
      <c r="P298">
        <v>3</v>
      </c>
    </row>
    <row r="299">
      <c r="A299" s="37" t="s">
        <v>198</v>
      </c>
      <c r="B299" s="45"/>
      <c r="C299" s="46"/>
      <c r="D299" s="46"/>
      <c r="E299" s="39" t="s">
        <v>3273</v>
      </c>
      <c r="F299" s="46"/>
      <c r="G299" s="46"/>
      <c r="H299" s="46"/>
      <c r="I299" s="46"/>
      <c r="J299" s="47"/>
    </row>
    <row r="300">
      <c r="A300" s="37" t="s">
        <v>202</v>
      </c>
      <c r="B300" s="45"/>
      <c r="C300" s="46"/>
      <c r="D300" s="46"/>
      <c r="E300" s="39" t="s">
        <v>1027</v>
      </c>
      <c r="F300" s="46"/>
      <c r="G300" s="46"/>
      <c r="H300" s="46"/>
      <c r="I300" s="46"/>
      <c r="J300" s="47"/>
    </row>
    <row r="301">
      <c r="A301" s="37" t="s">
        <v>193</v>
      </c>
      <c r="B301" s="37">
        <v>100</v>
      </c>
      <c r="C301" s="38" t="s">
        <v>3274</v>
      </c>
      <c r="D301" s="37" t="s">
        <v>232</v>
      </c>
      <c r="E301" s="39" t="s">
        <v>3275</v>
      </c>
      <c r="F301" s="40" t="s">
        <v>286</v>
      </c>
      <c r="G301" s="41">
        <v>931.32000000000005</v>
      </c>
      <c r="H301" s="42">
        <v>0</v>
      </c>
      <c r="I301" s="43">
        <f>ROUND(G301*H301,P4)</f>
        <v>0</v>
      </c>
      <c r="J301" s="37"/>
      <c r="O301" s="44">
        <f>I301*0.21</f>
        <v>0</v>
      </c>
      <c r="P301">
        <v>3</v>
      </c>
    </row>
    <row r="302">
      <c r="A302" s="37" t="s">
        <v>198</v>
      </c>
      <c r="B302" s="45"/>
      <c r="C302" s="46"/>
      <c r="D302" s="46"/>
      <c r="E302" s="39" t="s">
        <v>3275</v>
      </c>
      <c r="F302" s="46"/>
      <c r="G302" s="46"/>
      <c r="H302" s="46"/>
      <c r="I302" s="46"/>
      <c r="J302" s="47"/>
    </row>
    <row r="303">
      <c r="A303" s="37" t="s">
        <v>202</v>
      </c>
      <c r="B303" s="45"/>
      <c r="C303" s="46"/>
      <c r="D303" s="46"/>
      <c r="E303" s="39" t="s">
        <v>1027</v>
      </c>
      <c r="F303" s="46"/>
      <c r="G303" s="46"/>
      <c r="H303" s="46"/>
      <c r="I303" s="46"/>
      <c r="J303" s="47"/>
    </row>
    <row r="304" ht="45">
      <c r="A304" s="37" t="s">
        <v>193</v>
      </c>
      <c r="B304" s="37">
        <v>17</v>
      </c>
      <c r="C304" s="38" t="s">
        <v>580</v>
      </c>
      <c r="D304" s="37" t="s">
        <v>581</v>
      </c>
      <c r="E304" s="39" t="s">
        <v>582</v>
      </c>
      <c r="F304" s="40" t="s">
        <v>286</v>
      </c>
      <c r="G304" s="41">
        <v>861.18600000000004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198</v>
      </c>
      <c r="B305" s="45"/>
      <c r="C305" s="46"/>
      <c r="D305" s="46"/>
      <c r="E305" s="39" t="s">
        <v>578</v>
      </c>
      <c r="F305" s="46"/>
      <c r="G305" s="46"/>
      <c r="H305" s="46"/>
      <c r="I305" s="46"/>
      <c r="J305" s="47"/>
    </row>
    <row r="306" ht="210">
      <c r="A306" s="37" t="s">
        <v>202</v>
      </c>
      <c r="B306" s="45"/>
      <c r="C306" s="46"/>
      <c r="D306" s="46"/>
      <c r="E306" s="39" t="s">
        <v>579</v>
      </c>
      <c r="F306" s="46"/>
      <c r="G306" s="46"/>
      <c r="H306" s="46"/>
      <c r="I306" s="46"/>
      <c r="J306" s="47"/>
    </row>
    <row r="307" ht="45">
      <c r="A307" s="37" t="s">
        <v>193</v>
      </c>
      <c r="B307" s="37">
        <v>99</v>
      </c>
      <c r="C307" s="38" t="s">
        <v>586</v>
      </c>
      <c r="D307" s="37" t="s">
        <v>587</v>
      </c>
      <c r="E307" s="39" t="s">
        <v>588</v>
      </c>
      <c r="F307" s="40" t="s">
        <v>286</v>
      </c>
      <c r="G307" s="41">
        <v>8.7680000000000007</v>
      </c>
      <c r="H307" s="42">
        <v>0</v>
      </c>
      <c r="I307" s="43">
        <f>ROUND(G307*H307,P4)</f>
        <v>0</v>
      </c>
      <c r="J307" s="37"/>
      <c r="O307" s="44">
        <f>I307*0.21</f>
        <v>0</v>
      </c>
      <c r="P307">
        <v>3</v>
      </c>
    </row>
    <row r="308" ht="30">
      <c r="A308" s="37" t="s">
        <v>198</v>
      </c>
      <c r="B308" s="45"/>
      <c r="C308" s="46"/>
      <c r="D308" s="46"/>
      <c r="E308" s="39" t="s">
        <v>578</v>
      </c>
      <c r="F308" s="46"/>
      <c r="G308" s="46"/>
      <c r="H308" s="46"/>
      <c r="I308" s="46"/>
      <c r="J308" s="47"/>
    </row>
    <row r="309" ht="210">
      <c r="A309" s="37" t="s">
        <v>202</v>
      </c>
      <c r="B309" s="49"/>
      <c r="C309" s="50"/>
      <c r="D309" s="50"/>
      <c r="E309" s="39" t="s">
        <v>579</v>
      </c>
      <c r="F309" s="50"/>
      <c r="G309" s="50"/>
      <c r="H309" s="50"/>
      <c r="I309" s="50"/>
      <c r="J309" s="51"/>
    </row>
  </sheetData>
  <sheetProtection sheet="1" objects="1" scenarios="1" spinCount="100000" saltValue="7hwyCsgLXzEWZPNjrFGSM0rT4WuA/TnuThEG34H8eM8iEOL13Cpy8Xf+cd4SDqYHGYW/Zd45nt9GLQz4O9ezyg==" hashValue="fv1e6JKwR2iWI2O4LFiITpKL/xCaGBKs4SnyDGMYc15T/3w0pcr2ca0B2hjfucTKWkU9zbatJvOOs8fDTIjDm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3276</v>
      </c>
      <c r="I3" s="25">
        <f>SUMIFS(I9:I222,A9:A222,"SD")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3276</v>
      </c>
      <c r="D5" s="22"/>
      <c r="E5" s="23" t="s">
        <v>112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SUMIFS(I10:I16,A10:A16,"P")</f>
        <v>0</v>
      </c>
      <c r="J9" s="36"/>
    </row>
    <row r="10">
      <c r="A10" s="37" t="s">
        <v>193</v>
      </c>
      <c r="B10" s="37">
        <v>2</v>
      </c>
      <c r="C10" s="38" t="s">
        <v>2855</v>
      </c>
      <c r="D10" s="37" t="s">
        <v>232</v>
      </c>
      <c r="E10" s="39" t="s">
        <v>2856</v>
      </c>
      <c r="F10" s="40" t="s">
        <v>213</v>
      </c>
      <c r="G10" s="41">
        <v>141.44999999999999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2857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3277</v>
      </c>
      <c r="F12" s="46"/>
      <c r="G12" s="46"/>
      <c r="H12" s="46"/>
      <c r="I12" s="46"/>
      <c r="J12" s="47"/>
    </row>
    <row r="13" ht="75">
      <c r="A13" s="37" t="s">
        <v>202</v>
      </c>
      <c r="B13" s="45"/>
      <c r="C13" s="46"/>
      <c r="D13" s="46"/>
      <c r="E13" s="39" t="s">
        <v>2859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580</v>
      </c>
      <c r="D14" s="37" t="s">
        <v>581</v>
      </c>
      <c r="E14" s="39" t="s">
        <v>582</v>
      </c>
      <c r="F14" s="40" t="s">
        <v>286</v>
      </c>
      <c r="G14" s="41">
        <v>2176.1999999999998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 ht="210">
      <c r="A16" s="37" t="s">
        <v>202</v>
      </c>
      <c r="B16" s="45"/>
      <c r="C16" s="46"/>
      <c r="D16" s="46"/>
      <c r="E16" s="39" t="s">
        <v>579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894</v>
      </c>
      <c r="D17" s="34"/>
      <c r="E17" s="31" t="s">
        <v>895</v>
      </c>
      <c r="F17" s="34"/>
      <c r="G17" s="34"/>
      <c r="H17" s="34"/>
      <c r="I17" s="35">
        <f>SUMIFS(I18:I97,A18:A97,"P")</f>
        <v>0</v>
      </c>
      <c r="J17" s="36"/>
    </row>
    <row r="18">
      <c r="A18" s="37" t="s">
        <v>193</v>
      </c>
      <c r="B18" s="37">
        <v>3</v>
      </c>
      <c r="C18" s="38" t="s">
        <v>1992</v>
      </c>
      <c r="D18" s="37" t="s">
        <v>232</v>
      </c>
      <c r="E18" s="39" t="s">
        <v>1993</v>
      </c>
      <c r="F18" s="40" t="s">
        <v>226</v>
      </c>
      <c r="G18" s="41">
        <v>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2860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1588</v>
      </c>
      <c r="F20" s="46"/>
      <c r="G20" s="46"/>
      <c r="H20" s="46"/>
      <c r="I20" s="46"/>
      <c r="J20" s="47"/>
    </row>
    <row r="21" ht="90">
      <c r="A21" s="37" t="s">
        <v>202</v>
      </c>
      <c r="B21" s="45"/>
      <c r="C21" s="46"/>
      <c r="D21" s="46"/>
      <c r="E21" s="39" t="s">
        <v>1995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2862</v>
      </c>
      <c r="D22" s="37" t="s">
        <v>232</v>
      </c>
      <c r="E22" s="39" t="s">
        <v>2863</v>
      </c>
      <c r="F22" s="40" t="s">
        <v>226</v>
      </c>
      <c r="G22" s="41">
        <v>1055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2864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3278</v>
      </c>
      <c r="F24" s="46"/>
      <c r="G24" s="46"/>
      <c r="H24" s="46"/>
      <c r="I24" s="46"/>
      <c r="J24" s="47"/>
    </row>
    <row r="25" ht="60">
      <c r="A25" s="37" t="s">
        <v>202</v>
      </c>
      <c r="B25" s="45"/>
      <c r="C25" s="46"/>
      <c r="D25" s="46"/>
      <c r="E25" s="39" t="s">
        <v>2866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2867</v>
      </c>
      <c r="D26" s="37" t="s">
        <v>232</v>
      </c>
      <c r="E26" s="39" t="s">
        <v>2868</v>
      </c>
      <c r="F26" s="40" t="s">
        <v>292</v>
      </c>
      <c r="G26" s="41">
        <v>19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2869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3279</v>
      </c>
      <c r="F28" s="46"/>
      <c r="G28" s="46"/>
      <c r="H28" s="46"/>
      <c r="I28" s="46"/>
      <c r="J28" s="47"/>
    </row>
    <row r="29" ht="225">
      <c r="A29" s="37" t="s">
        <v>202</v>
      </c>
      <c r="B29" s="45"/>
      <c r="C29" s="46"/>
      <c r="D29" s="46"/>
      <c r="E29" s="39" t="s">
        <v>2870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2871</v>
      </c>
      <c r="D30" s="37" t="s">
        <v>232</v>
      </c>
      <c r="E30" s="39" t="s">
        <v>2872</v>
      </c>
      <c r="F30" s="40" t="s">
        <v>213</v>
      </c>
      <c r="G30" s="41">
        <v>2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2873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1816</v>
      </c>
      <c r="F32" s="46"/>
      <c r="G32" s="46"/>
      <c r="H32" s="46"/>
      <c r="I32" s="46"/>
      <c r="J32" s="47"/>
    </row>
    <row r="33" ht="135">
      <c r="A33" s="37" t="s">
        <v>202</v>
      </c>
      <c r="B33" s="45"/>
      <c r="C33" s="46"/>
      <c r="D33" s="46"/>
      <c r="E33" s="39" t="s">
        <v>655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2875</v>
      </c>
      <c r="D34" s="37" t="s">
        <v>894</v>
      </c>
      <c r="E34" s="39" t="s">
        <v>2876</v>
      </c>
      <c r="F34" s="40" t="s">
        <v>213</v>
      </c>
      <c r="G34" s="41">
        <v>1.2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2877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3280</v>
      </c>
      <c r="F36" s="46"/>
      <c r="G36" s="46"/>
      <c r="H36" s="46"/>
      <c r="I36" s="46"/>
      <c r="J36" s="47"/>
    </row>
    <row r="37" ht="135">
      <c r="A37" s="37" t="s">
        <v>202</v>
      </c>
      <c r="B37" s="45"/>
      <c r="C37" s="46"/>
      <c r="D37" s="46"/>
      <c r="E37" s="39" t="s">
        <v>655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653</v>
      </c>
      <c r="D38" s="37" t="s">
        <v>894</v>
      </c>
      <c r="E38" s="39" t="s">
        <v>654</v>
      </c>
      <c r="F38" s="40" t="s">
        <v>213</v>
      </c>
      <c r="G38" s="41">
        <v>22.98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3281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3282</v>
      </c>
      <c r="F40" s="46"/>
      <c r="G40" s="46"/>
      <c r="H40" s="46"/>
      <c r="I40" s="46"/>
      <c r="J40" s="47"/>
    </row>
    <row r="41" ht="135">
      <c r="A41" s="37" t="s">
        <v>202</v>
      </c>
      <c r="B41" s="45"/>
      <c r="C41" s="46"/>
      <c r="D41" s="46"/>
      <c r="E41" s="39" t="s">
        <v>655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653</v>
      </c>
      <c r="D42" s="37" t="s">
        <v>229</v>
      </c>
      <c r="E42" s="39" t="s">
        <v>654</v>
      </c>
      <c r="F42" s="40" t="s">
        <v>213</v>
      </c>
      <c r="G42" s="41">
        <v>3.8399999999999999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3283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3284</v>
      </c>
      <c r="F44" s="46"/>
      <c r="G44" s="46"/>
      <c r="H44" s="46"/>
      <c r="I44" s="46"/>
      <c r="J44" s="47"/>
    </row>
    <row r="45" ht="135">
      <c r="A45" s="37" t="s">
        <v>202</v>
      </c>
      <c r="B45" s="45"/>
      <c r="C45" s="46"/>
      <c r="D45" s="46"/>
      <c r="E45" s="39" t="s">
        <v>655</v>
      </c>
      <c r="F45" s="46"/>
      <c r="G45" s="46"/>
      <c r="H45" s="46"/>
      <c r="I45" s="46"/>
      <c r="J45" s="47"/>
    </row>
    <row r="46" ht="30">
      <c r="A46" s="37" t="s">
        <v>193</v>
      </c>
      <c r="B46" s="37">
        <v>10</v>
      </c>
      <c r="C46" s="38" t="s">
        <v>1028</v>
      </c>
      <c r="D46" s="37" t="s">
        <v>894</v>
      </c>
      <c r="E46" s="39" t="s">
        <v>1029</v>
      </c>
      <c r="F46" s="40" t="s">
        <v>213</v>
      </c>
      <c r="G46" s="41">
        <v>311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2885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48" t="s">
        <v>3285</v>
      </c>
      <c r="F48" s="46"/>
      <c r="G48" s="46"/>
      <c r="H48" s="46"/>
      <c r="I48" s="46"/>
      <c r="J48" s="47"/>
    </row>
    <row r="49" ht="120">
      <c r="A49" s="37" t="s">
        <v>202</v>
      </c>
      <c r="B49" s="45"/>
      <c r="C49" s="46"/>
      <c r="D49" s="46"/>
      <c r="E49" s="39" t="s">
        <v>658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11</v>
      </c>
      <c r="C50" s="38" t="s">
        <v>1028</v>
      </c>
      <c r="D50" s="37" t="s">
        <v>229</v>
      </c>
      <c r="E50" s="39" t="s">
        <v>1029</v>
      </c>
      <c r="F50" s="40" t="s">
        <v>213</v>
      </c>
      <c r="G50" s="41">
        <v>59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2887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48" t="s">
        <v>3286</v>
      </c>
      <c r="F52" s="46"/>
      <c r="G52" s="46"/>
      <c r="H52" s="46"/>
      <c r="I52" s="46"/>
      <c r="J52" s="47"/>
    </row>
    <row r="53" ht="120">
      <c r="A53" s="37" t="s">
        <v>202</v>
      </c>
      <c r="B53" s="45"/>
      <c r="C53" s="46"/>
      <c r="D53" s="46"/>
      <c r="E53" s="39" t="s">
        <v>658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2889</v>
      </c>
      <c r="D54" s="37" t="s">
        <v>232</v>
      </c>
      <c r="E54" s="39" t="s">
        <v>2890</v>
      </c>
      <c r="F54" s="40" t="s">
        <v>213</v>
      </c>
      <c r="G54" s="41">
        <v>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2891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48" t="s">
        <v>1360</v>
      </c>
      <c r="F56" s="46"/>
      <c r="G56" s="46"/>
      <c r="H56" s="46"/>
      <c r="I56" s="46"/>
      <c r="J56" s="47"/>
    </row>
    <row r="57" ht="120">
      <c r="A57" s="37" t="s">
        <v>202</v>
      </c>
      <c r="B57" s="45"/>
      <c r="C57" s="46"/>
      <c r="D57" s="46"/>
      <c r="E57" s="39" t="s">
        <v>658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2893</v>
      </c>
      <c r="D58" s="37" t="s">
        <v>232</v>
      </c>
      <c r="E58" s="39" t="s">
        <v>2894</v>
      </c>
      <c r="F58" s="40" t="s">
        <v>197</v>
      </c>
      <c r="G58" s="41">
        <v>161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2895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3287</v>
      </c>
      <c r="F60" s="46"/>
      <c r="G60" s="46"/>
      <c r="H60" s="46"/>
      <c r="I60" s="46"/>
      <c r="J60" s="47"/>
    </row>
    <row r="61" ht="120">
      <c r="A61" s="37" t="s">
        <v>202</v>
      </c>
      <c r="B61" s="45"/>
      <c r="C61" s="46"/>
      <c r="D61" s="46"/>
      <c r="E61" s="39" t="s">
        <v>658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2897</v>
      </c>
      <c r="D62" s="37" t="s">
        <v>232</v>
      </c>
      <c r="E62" s="39" t="s">
        <v>2898</v>
      </c>
      <c r="F62" s="40" t="s">
        <v>197</v>
      </c>
      <c r="G62" s="41">
        <v>221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2899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3288</v>
      </c>
      <c r="F64" s="46"/>
      <c r="G64" s="46"/>
      <c r="H64" s="46"/>
      <c r="I64" s="46"/>
      <c r="J64" s="47"/>
    </row>
    <row r="65" ht="120">
      <c r="A65" s="37" t="s">
        <v>202</v>
      </c>
      <c r="B65" s="45"/>
      <c r="C65" s="46"/>
      <c r="D65" s="46"/>
      <c r="E65" s="39" t="s">
        <v>658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2901</v>
      </c>
      <c r="D66" s="37" t="s">
        <v>232</v>
      </c>
      <c r="E66" s="39" t="s">
        <v>2902</v>
      </c>
      <c r="F66" s="40" t="s">
        <v>213</v>
      </c>
      <c r="G66" s="41">
        <v>101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45">
      <c r="A67" s="37" t="s">
        <v>198</v>
      </c>
      <c r="B67" s="45"/>
      <c r="C67" s="46"/>
      <c r="D67" s="46"/>
      <c r="E67" s="39" t="s">
        <v>2903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3289</v>
      </c>
      <c r="F68" s="46"/>
      <c r="G68" s="46"/>
      <c r="H68" s="46"/>
      <c r="I68" s="46"/>
      <c r="J68" s="47"/>
    </row>
    <row r="69" ht="120">
      <c r="A69" s="37" t="s">
        <v>202</v>
      </c>
      <c r="B69" s="45"/>
      <c r="C69" s="46"/>
      <c r="D69" s="46"/>
      <c r="E69" s="39" t="s">
        <v>658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2905</v>
      </c>
      <c r="D70" s="37" t="s">
        <v>232</v>
      </c>
      <c r="E70" s="39" t="s">
        <v>2906</v>
      </c>
      <c r="F70" s="40" t="s">
        <v>197</v>
      </c>
      <c r="G70" s="41">
        <v>29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2907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3290</v>
      </c>
      <c r="F72" s="46"/>
      <c r="G72" s="46"/>
      <c r="H72" s="46"/>
      <c r="I72" s="46"/>
      <c r="J72" s="47"/>
    </row>
    <row r="73" ht="75">
      <c r="A73" s="37" t="s">
        <v>202</v>
      </c>
      <c r="B73" s="45"/>
      <c r="C73" s="46"/>
      <c r="D73" s="46"/>
      <c r="E73" s="39" t="s">
        <v>2909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660</v>
      </c>
      <c r="D74" s="37" t="s">
        <v>232</v>
      </c>
      <c r="E74" s="39" t="s">
        <v>661</v>
      </c>
      <c r="F74" s="40" t="s">
        <v>213</v>
      </c>
      <c r="G74" s="41">
        <v>115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2910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3291</v>
      </c>
      <c r="F76" s="46"/>
      <c r="G76" s="46"/>
      <c r="H76" s="46"/>
      <c r="I76" s="46"/>
      <c r="J76" s="47"/>
    </row>
    <row r="77" ht="409.5">
      <c r="A77" s="37" t="s">
        <v>202</v>
      </c>
      <c r="B77" s="45"/>
      <c r="C77" s="46"/>
      <c r="D77" s="46"/>
      <c r="E77" s="39" t="s">
        <v>662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663</v>
      </c>
      <c r="D78" s="37" t="s">
        <v>232</v>
      </c>
      <c r="E78" s="39" t="s">
        <v>664</v>
      </c>
      <c r="F78" s="40" t="s">
        <v>213</v>
      </c>
      <c r="G78" s="41">
        <v>513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2912</v>
      </c>
      <c r="F79" s="46"/>
      <c r="G79" s="46"/>
      <c r="H79" s="46"/>
      <c r="I79" s="46"/>
      <c r="J79" s="47"/>
    </row>
    <row r="80">
      <c r="A80" s="37" t="s">
        <v>200</v>
      </c>
      <c r="B80" s="45"/>
      <c r="C80" s="46"/>
      <c r="D80" s="46"/>
      <c r="E80" s="48" t="s">
        <v>3292</v>
      </c>
      <c r="F80" s="46"/>
      <c r="G80" s="46"/>
      <c r="H80" s="46"/>
      <c r="I80" s="46"/>
      <c r="J80" s="47"/>
    </row>
    <row r="81" ht="409.5">
      <c r="A81" s="37" t="s">
        <v>202</v>
      </c>
      <c r="B81" s="45"/>
      <c r="C81" s="46"/>
      <c r="D81" s="46"/>
      <c r="E81" s="39" t="s">
        <v>662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1035</v>
      </c>
      <c r="D82" s="37" t="s">
        <v>894</v>
      </c>
      <c r="E82" s="39" t="s">
        <v>1036</v>
      </c>
      <c r="F82" s="40" t="s">
        <v>213</v>
      </c>
      <c r="G82" s="41">
        <v>513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2914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48" t="s">
        <v>3292</v>
      </c>
      <c r="F84" s="46"/>
      <c r="G84" s="46"/>
      <c r="H84" s="46"/>
      <c r="I84" s="46"/>
      <c r="J84" s="47"/>
    </row>
    <row r="85" ht="405">
      <c r="A85" s="37" t="s">
        <v>202</v>
      </c>
      <c r="B85" s="45"/>
      <c r="C85" s="46"/>
      <c r="D85" s="46"/>
      <c r="E85" s="39" t="s">
        <v>1395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1035</v>
      </c>
      <c r="D86" s="37" t="s">
        <v>229</v>
      </c>
      <c r="E86" s="39" t="s">
        <v>1036</v>
      </c>
      <c r="F86" s="40" t="s">
        <v>213</v>
      </c>
      <c r="G86" s="41">
        <v>70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2918</v>
      </c>
      <c r="F87" s="46"/>
      <c r="G87" s="46"/>
      <c r="H87" s="46"/>
      <c r="I87" s="46"/>
      <c r="J87" s="47"/>
    </row>
    <row r="88">
      <c r="A88" s="37" t="s">
        <v>200</v>
      </c>
      <c r="B88" s="45"/>
      <c r="C88" s="46"/>
      <c r="D88" s="46"/>
      <c r="E88" s="48" t="s">
        <v>3293</v>
      </c>
      <c r="F88" s="46"/>
      <c r="G88" s="46"/>
      <c r="H88" s="46"/>
      <c r="I88" s="46"/>
      <c r="J88" s="47"/>
    </row>
    <row r="89" ht="405">
      <c r="A89" s="37" t="s">
        <v>202</v>
      </c>
      <c r="B89" s="45"/>
      <c r="C89" s="46"/>
      <c r="D89" s="46"/>
      <c r="E89" s="39" t="s">
        <v>1395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2846</v>
      </c>
      <c r="D90" s="37" t="s">
        <v>232</v>
      </c>
      <c r="E90" s="39" t="s">
        <v>2847</v>
      </c>
      <c r="F90" s="40" t="s">
        <v>226</v>
      </c>
      <c r="G90" s="41">
        <v>943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2920</v>
      </c>
      <c r="F91" s="46"/>
      <c r="G91" s="46"/>
      <c r="H91" s="46"/>
      <c r="I91" s="46"/>
      <c r="J91" s="47"/>
    </row>
    <row r="92">
      <c r="A92" s="37" t="s">
        <v>200</v>
      </c>
      <c r="B92" s="45"/>
      <c r="C92" s="46"/>
      <c r="D92" s="46"/>
      <c r="E92" s="48" t="s">
        <v>3294</v>
      </c>
      <c r="F92" s="46"/>
      <c r="G92" s="46"/>
      <c r="H92" s="46"/>
      <c r="I92" s="46"/>
      <c r="J92" s="47"/>
    </row>
    <row r="93" ht="75">
      <c r="A93" s="37" t="s">
        <v>202</v>
      </c>
      <c r="B93" s="45"/>
      <c r="C93" s="46"/>
      <c r="D93" s="46"/>
      <c r="E93" s="39" t="s">
        <v>1420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988</v>
      </c>
      <c r="D94" s="37" t="s">
        <v>232</v>
      </c>
      <c r="E94" s="39" t="s">
        <v>989</v>
      </c>
      <c r="F94" s="40" t="s">
        <v>226</v>
      </c>
      <c r="G94" s="41">
        <v>943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2922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48" t="s">
        <v>3294</v>
      </c>
      <c r="F96" s="46"/>
      <c r="G96" s="46"/>
      <c r="H96" s="46"/>
      <c r="I96" s="46"/>
      <c r="J96" s="47"/>
    </row>
    <row r="97" ht="75">
      <c r="A97" s="37" t="s">
        <v>202</v>
      </c>
      <c r="B97" s="45"/>
      <c r="C97" s="46"/>
      <c r="D97" s="46"/>
      <c r="E97" s="39" t="s">
        <v>2923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229</v>
      </c>
      <c r="D98" s="34"/>
      <c r="E98" s="31" t="s">
        <v>902</v>
      </c>
      <c r="F98" s="34"/>
      <c r="G98" s="34"/>
      <c r="H98" s="34"/>
      <c r="I98" s="35">
        <f>SUMIFS(I99:I106,A99:A106,"P")</f>
        <v>0</v>
      </c>
      <c r="J98" s="36"/>
    </row>
    <row r="99">
      <c r="A99" s="37" t="s">
        <v>193</v>
      </c>
      <c r="B99" s="37">
        <v>23</v>
      </c>
      <c r="C99" s="38" t="s">
        <v>2789</v>
      </c>
      <c r="D99" s="37" t="s">
        <v>232</v>
      </c>
      <c r="E99" s="39" t="s">
        <v>2924</v>
      </c>
      <c r="F99" s="40" t="s">
        <v>197</v>
      </c>
      <c r="G99" s="41">
        <v>106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2925</v>
      </c>
      <c r="F100" s="46"/>
      <c r="G100" s="46"/>
      <c r="H100" s="46"/>
      <c r="I100" s="46"/>
      <c r="J100" s="47"/>
    </row>
    <row r="101">
      <c r="A101" s="37" t="s">
        <v>200</v>
      </c>
      <c r="B101" s="45"/>
      <c r="C101" s="46"/>
      <c r="D101" s="46"/>
      <c r="E101" s="48" t="s">
        <v>3295</v>
      </c>
      <c r="F101" s="46"/>
      <c r="G101" s="46"/>
      <c r="H101" s="46"/>
      <c r="I101" s="46"/>
      <c r="J101" s="47"/>
    </row>
    <row r="102" ht="225">
      <c r="A102" s="37" t="s">
        <v>202</v>
      </c>
      <c r="B102" s="45"/>
      <c r="C102" s="46"/>
      <c r="D102" s="46"/>
      <c r="E102" s="39" t="s">
        <v>706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24</v>
      </c>
      <c r="C103" s="38" t="s">
        <v>2927</v>
      </c>
      <c r="D103" s="37" t="s">
        <v>232</v>
      </c>
      <c r="E103" s="39" t="s">
        <v>2928</v>
      </c>
      <c r="F103" s="40" t="s">
        <v>226</v>
      </c>
      <c r="G103" s="41">
        <v>106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2929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48" t="s">
        <v>3295</v>
      </c>
      <c r="F105" s="46"/>
      <c r="G105" s="46"/>
      <c r="H105" s="46"/>
      <c r="I105" s="46"/>
      <c r="J105" s="47"/>
    </row>
    <row r="106" ht="180">
      <c r="A106" s="37" t="s">
        <v>202</v>
      </c>
      <c r="B106" s="45"/>
      <c r="C106" s="46"/>
      <c r="D106" s="46"/>
      <c r="E106" s="39" t="s">
        <v>2930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191</v>
      </c>
      <c r="D107" s="34"/>
      <c r="E107" s="31" t="s">
        <v>1611</v>
      </c>
      <c r="F107" s="34"/>
      <c r="G107" s="34"/>
      <c r="H107" s="34"/>
      <c r="I107" s="35">
        <f>SUMIFS(I108:I159,A108:A159,"P")</f>
        <v>0</v>
      </c>
      <c r="J107" s="36"/>
    </row>
    <row r="108">
      <c r="A108" s="37" t="s">
        <v>193</v>
      </c>
      <c r="B108" s="37">
        <v>25</v>
      </c>
      <c r="C108" s="38" t="s">
        <v>2931</v>
      </c>
      <c r="D108" s="37" t="s">
        <v>894</v>
      </c>
      <c r="E108" s="39" t="s">
        <v>2932</v>
      </c>
      <c r="F108" s="40" t="s">
        <v>213</v>
      </c>
      <c r="G108" s="41">
        <v>149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>
      <c r="A109" s="37" t="s">
        <v>198</v>
      </c>
      <c r="B109" s="45"/>
      <c r="C109" s="46"/>
      <c r="D109" s="46"/>
      <c r="E109" s="39" t="s">
        <v>2933</v>
      </c>
      <c r="F109" s="46"/>
      <c r="G109" s="46"/>
      <c r="H109" s="46"/>
      <c r="I109" s="46"/>
      <c r="J109" s="47"/>
    </row>
    <row r="110">
      <c r="A110" s="37" t="s">
        <v>200</v>
      </c>
      <c r="B110" s="45"/>
      <c r="C110" s="46"/>
      <c r="D110" s="46"/>
      <c r="E110" s="48" t="s">
        <v>3296</v>
      </c>
      <c r="F110" s="46"/>
      <c r="G110" s="46"/>
      <c r="H110" s="46"/>
      <c r="I110" s="46"/>
      <c r="J110" s="47"/>
    </row>
    <row r="111" ht="90">
      <c r="A111" s="37" t="s">
        <v>202</v>
      </c>
      <c r="B111" s="45"/>
      <c r="C111" s="46"/>
      <c r="D111" s="46"/>
      <c r="E111" s="39" t="s">
        <v>781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26</v>
      </c>
      <c r="C112" s="38" t="s">
        <v>2931</v>
      </c>
      <c r="D112" s="37" t="s">
        <v>229</v>
      </c>
      <c r="E112" s="39" t="s">
        <v>2932</v>
      </c>
      <c r="F112" s="40" t="s">
        <v>213</v>
      </c>
      <c r="G112" s="41">
        <v>6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3297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48" t="s">
        <v>1795</v>
      </c>
      <c r="F114" s="46"/>
      <c r="G114" s="46"/>
      <c r="H114" s="46"/>
      <c r="I114" s="46"/>
      <c r="J114" s="47"/>
    </row>
    <row r="115" ht="90">
      <c r="A115" s="37" t="s">
        <v>202</v>
      </c>
      <c r="B115" s="45"/>
      <c r="C115" s="46"/>
      <c r="D115" s="46"/>
      <c r="E115" s="39" t="s">
        <v>781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2798</v>
      </c>
      <c r="D116" s="37" t="s">
        <v>894</v>
      </c>
      <c r="E116" s="39" t="s">
        <v>2799</v>
      </c>
      <c r="F116" s="40" t="s">
        <v>213</v>
      </c>
      <c r="G116" s="41">
        <v>194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2935</v>
      </c>
      <c r="F117" s="46"/>
      <c r="G117" s="46"/>
      <c r="H117" s="46"/>
      <c r="I117" s="46"/>
      <c r="J117" s="47"/>
    </row>
    <row r="118">
      <c r="A118" s="37" t="s">
        <v>200</v>
      </c>
      <c r="B118" s="45"/>
      <c r="C118" s="46"/>
      <c r="D118" s="46"/>
      <c r="E118" s="48" t="s">
        <v>3298</v>
      </c>
      <c r="F118" s="46"/>
      <c r="G118" s="46"/>
      <c r="H118" s="46"/>
      <c r="I118" s="46"/>
      <c r="J118" s="47"/>
    </row>
    <row r="119" ht="90">
      <c r="A119" s="37" t="s">
        <v>202</v>
      </c>
      <c r="B119" s="45"/>
      <c r="C119" s="46"/>
      <c r="D119" s="46"/>
      <c r="E119" s="39" t="s">
        <v>781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2798</v>
      </c>
      <c r="D120" s="37" t="s">
        <v>229</v>
      </c>
      <c r="E120" s="39" t="s">
        <v>2799</v>
      </c>
      <c r="F120" s="40" t="s">
        <v>213</v>
      </c>
      <c r="G120" s="41">
        <v>63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2937</v>
      </c>
      <c r="F121" s="46"/>
      <c r="G121" s="46"/>
      <c r="H121" s="46"/>
      <c r="I121" s="46"/>
      <c r="J121" s="47"/>
    </row>
    <row r="122">
      <c r="A122" s="37" t="s">
        <v>200</v>
      </c>
      <c r="B122" s="45"/>
      <c r="C122" s="46"/>
      <c r="D122" s="46"/>
      <c r="E122" s="48" t="s">
        <v>3299</v>
      </c>
      <c r="F122" s="46"/>
      <c r="G122" s="46"/>
      <c r="H122" s="46"/>
      <c r="I122" s="46"/>
      <c r="J122" s="47"/>
    </row>
    <row r="123" ht="90">
      <c r="A123" s="37" t="s">
        <v>202</v>
      </c>
      <c r="B123" s="45"/>
      <c r="C123" s="46"/>
      <c r="D123" s="46"/>
      <c r="E123" s="39" t="s">
        <v>781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2798</v>
      </c>
      <c r="D124" s="37" t="s">
        <v>922</v>
      </c>
      <c r="E124" s="39" t="s">
        <v>2799</v>
      </c>
      <c r="F124" s="40" t="s">
        <v>213</v>
      </c>
      <c r="G124" s="41">
        <v>10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2935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48" t="s">
        <v>3300</v>
      </c>
      <c r="F126" s="46"/>
      <c r="G126" s="46"/>
      <c r="H126" s="46"/>
      <c r="I126" s="46"/>
      <c r="J126" s="47"/>
    </row>
    <row r="127" ht="90">
      <c r="A127" s="37" t="s">
        <v>202</v>
      </c>
      <c r="B127" s="45"/>
      <c r="C127" s="46"/>
      <c r="D127" s="46"/>
      <c r="E127" s="39" t="s">
        <v>781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1054</v>
      </c>
      <c r="D128" s="37" t="s">
        <v>232</v>
      </c>
      <c r="E128" s="39" t="s">
        <v>1055</v>
      </c>
      <c r="F128" s="40" t="s">
        <v>226</v>
      </c>
      <c r="G128" s="41">
        <v>966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2941</v>
      </c>
      <c r="F129" s="46"/>
      <c r="G129" s="46"/>
      <c r="H129" s="46"/>
      <c r="I129" s="46"/>
      <c r="J129" s="47"/>
    </row>
    <row r="130">
      <c r="A130" s="37" t="s">
        <v>200</v>
      </c>
      <c r="B130" s="45"/>
      <c r="C130" s="46"/>
      <c r="D130" s="46"/>
      <c r="E130" s="48" t="s">
        <v>3301</v>
      </c>
      <c r="F130" s="46"/>
      <c r="G130" s="46"/>
      <c r="H130" s="46"/>
      <c r="I130" s="46"/>
      <c r="J130" s="47"/>
    </row>
    <row r="131" ht="120">
      <c r="A131" s="37" t="s">
        <v>202</v>
      </c>
      <c r="B131" s="45"/>
      <c r="C131" s="46"/>
      <c r="D131" s="46"/>
      <c r="E131" s="39" t="s">
        <v>785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2808</v>
      </c>
      <c r="D132" s="37" t="s">
        <v>232</v>
      </c>
      <c r="E132" s="39" t="s">
        <v>2809</v>
      </c>
      <c r="F132" s="40" t="s">
        <v>226</v>
      </c>
      <c r="G132" s="41">
        <v>993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2943</v>
      </c>
      <c r="F133" s="46"/>
      <c r="G133" s="46"/>
      <c r="H133" s="46"/>
      <c r="I133" s="46"/>
      <c r="J133" s="47"/>
    </row>
    <row r="134">
      <c r="A134" s="37" t="s">
        <v>200</v>
      </c>
      <c r="B134" s="45"/>
      <c r="C134" s="46"/>
      <c r="D134" s="46"/>
      <c r="E134" s="48" t="s">
        <v>3302</v>
      </c>
      <c r="F134" s="46"/>
      <c r="G134" s="46"/>
      <c r="H134" s="46"/>
      <c r="I134" s="46"/>
      <c r="J134" s="47"/>
    </row>
    <row r="135" ht="120">
      <c r="A135" s="37" t="s">
        <v>202</v>
      </c>
      <c r="B135" s="45"/>
      <c r="C135" s="46"/>
      <c r="D135" s="46"/>
      <c r="E135" s="39" t="s">
        <v>785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444</v>
      </c>
      <c r="D136" s="37" t="s">
        <v>232</v>
      </c>
      <c r="E136" s="39" t="s">
        <v>445</v>
      </c>
      <c r="F136" s="40" t="s">
        <v>226</v>
      </c>
      <c r="G136" s="41">
        <v>993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2945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48" t="s">
        <v>3302</v>
      </c>
      <c r="F138" s="46"/>
      <c r="G138" s="46"/>
      <c r="H138" s="46"/>
      <c r="I138" s="46"/>
      <c r="J138" s="47"/>
    </row>
    <row r="139" ht="195">
      <c r="A139" s="37" t="s">
        <v>202</v>
      </c>
      <c r="B139" s="45"/>
      <c r="C139" s="46"/>
      <c r="D139" s="46"/>
      <c r="E139" s="39" t="s">
        <v>1619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33</v>
      </c>
      <c r="C140" s="38" t="s">
        <v>2946</v>
      </c>
      <c r="D140" s="37" t="s">
        <v>232</v>
      </c>
      <c r="E140" s="39" t="s">
        <v>2947</v>
      </c>
      <c r="F140" s="40" t="s">
        <v>213</v>
      </c>
      <c r="G140" s="41">
        <v>77.280000000000001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2948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48" t="s">
        <v>3303</v>
      </c>
      <c r="F142" s="46"/>
      <c r="G142" s="46"/>
      <c r="H142" s="46"/>
      <c r="I142" s="46"/>
      <c r="J142" s="47"/>
    </row>
    <row r="143" ht="195">
      <c r="A143" s="37" t="s">
        <v>202</v>
      </c>
      <c r="B143" s="45"/>
      <c r="C143" s="46"/>
      <c r="D143" s="46"/>
      <c r="E143" s="39" t="s">
        <v>1619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789</v>
      </c>
      <c r="D144" s="37" t="s">
        <v>894</v>
      </c>
      <c r="E144" s="39" t="s">
        <v>790</v>
      </c>
      <c r="F144" s="40" t="s">
        <v>226</v>
      </c>
      <c r="G144" s="41">
        <v>387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 ht="30">
      <c r="A145" s="37" t="s">
        <v>198</v>
      </c>
      <c r="B145" s="45"/>
      <c r="C145" s="46"/>
      <c r="D145" s="46"/>
      <c r="E145" s="39" t="s">
        <v>2950</v>
      </c>
      <c r="F145" s="46"/>
      <c r="G145" s="46"/>
      <c r="H145" s="46"/>
      <c r="I145" s="46"/>
      <c r="J145" s="47"/>
    </row>
    <row r="146">
      <c r="A146" s="37" t="s">
        <v>200</v>
      </c>
      <c r="B146" s="45"/>
      <c r="C146" s="46"/>
      <c r="D146" s="46"/>
      <c r="E146" s="48" t="s">
        <v>3304</v>
      </c>
      <c r="F146" s="46"/>
      <c r="G146" s="46"/>
      <c r="H146" s="46"/>
      <c r="I146" s="46"/>
      <c r="J146" s="47"/>
    </row>
    <row r="147" ht="225">
      <c r="A147" s="37" t="s">
        <v>202</v>
      </c>
      <c r="B147" s="45"/>
      <c r="C147" s="46"/>
      <c r="D147" s="46"/>
      <c r="E147" s="39" t="s">
        <v>792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35</v>
      </c>
      <c r="C148" s="38" t="s">
        <v>789</v>
      </c>
      <c r="D148" s="37" t="s">
        <v>229</v>
      </c>
      <c r="E148" s="39" t="s">
        <v>790</v>
      </c>
      <c r="F148" s="40" t="s">
        <v>226</v>
      </c>
      <c r="G148" s="41">
        <v>32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198</v>
      </c>
      <c r="B149" s="45"/>
      <c r="C149" s="46"/>
      <c r="D149" s="46"/>
      <c r="E149" s="39" t="s">
        <v>2951</v>
      </c>
      <c r="F149" s="46"/>
      <c r="G149" s="46"/>
      <c r="H149" s="46"/>
      <c r="I149" s="46"/>
      <c r="J149" s="47"/>
    </row>
    <row r="150">
      <c r="A150" s="37" t="s">
        <v>200</v>
      </c>
      <c r="B150" s="45"/>
      <c r="C150" s="46"/>
      <c r="D150" s="46"/>
      <c r="E150" s="48" t="s">
        <v>3305</v>
      </c>
      <c r="F150" s="46"/>
      <c r="G150" s="46"/>
      <c r="H150" s="46"/>
      <c r="I150" s="46"/>
      <c r="J150" s="47"/>
    </row>
    <row r="151" ht="225">
      <c r="A151" s="37" t="s">
        <v>202</v>
      </c>
      <c r="B151" s="45"/>
      <c r="C151" s="46"/>
      <c r="D151" s="46"/>
      <c r="E151" s="39" t="s">
        <v>792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36</v>
      </c>
      <c r="C152" s="38" t="s">
        <v>3159</v>
      </c>
      <c r="D152" s="37" t="s">
        <v>232</v>
      </c>
      <c r="E152" s="39" t="s">
        <v>3160</v>
      </c>
      <c r="F152" s="40" t="s">
        <v>226</v>
      </c>
      <c r="G152" s="41">
        <v>47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198</v>
      </c>
      <c r="B153" s="45"/>
      <c r="C153" s="46"/>
      <c r="D153" s="46"/>
      <c r="E153" s="39" t="s">
        <v>3161</v>
      </c>
      <c r="F153" s="46"/>
      <c r="G153" s="46"/>
      <c r="H153" s="46"/>
      <c r="I153" s="46"/>
      <c r="J153" s="47"/>
    </row>
    <row r="154">
      <c r="A154" s="37" t="s">
        <v>200</v>
      </c>
      <c r="B154" s="45"/>
      <c r="C154" s="46"/>
      <c r="D154" s="46"/>
      <c r="E154" s="48" t="s">
        <v>3306</v>
      </c>
      <c r="F154" s="46"/>
      <c r="G154" s="46"/>
      <c r="H154" s="46"/>
      <c r="I154" s="46"/>
      <c r="J154" s="47"/>
    </row>
    <row r="155" ht="165">
      <c r="A155" s="37" t="s">
        <v>202</v>
      </c>
      <c r="B155" s="45"/>
      <c r="C155" s="46"/>
      <c r="D155" s="46"/>
      <c r="E155" s="39" t="s">
        <v>3163</v>
      </c>
      <c r="F155" s="46"/>
      <c r="G155" s="46"/>
      <c r="H155" s="46"/>
      <c r="I155" s="46"/>
      <c r="J155" s="47"/>
    </row>
    <row r="156">
      <c r="A156" s="37" t="s">
        <v>193</v>
      </c>
      <c r="B156" s="37">
        <v>37</v>
      </c>
      <c r="C156" s="38" t="s">
        <v>3307</v>
      </c>
      <c r="D156" s="37" t="s">
        <v>232</v>
      </c>
      <c r="E156" s="39" t="s">
        <v>3308</v>
      </c>
      <c r="F156" s="40" t="s">
        <v>226</v>
      </c>
      <c r="G156" s="41">
        <v>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198</v>
      </c>
      <c r="B157" s="45"/>
      <c r="C157" s="46"/>
      <c r="D157" s="46"/>
      <c r="E157" s="39" t="s">
        <v>3309</v>
      </c>
      <c r="F157" s="46"/>
      <c r="G157" s="46"/>
      <c r="H157" s="46"/>
      <c r="I157" s="46"/>
      <c r="J157" s="47"/>
    </row>
    <row r="158">
      <c r="A158" s="37" t="s">
        <v>200</v>
      </c>
      <c r="B158" s="45"/>
      <c r="C158" s="46"/>
      <c r="D158" s="46"/>
      <c r="E158" s="48" t="s">
        <v>1584</v>
      </c>
      <c r="F158" s="46"/>
      <c r="G158" s="46"/>
      <c r="H158" s="46"/>
      <c r="I158" s="46"/>
      <c r="J158" s="47"/>
    </row>
    <row r="159" ht="165">
      <c r="A159" s="37" t="s">
        <v>202</v>
      </c>
      <c r="B159" s="45"/>
      <c r="C159" s="46"/>
      <c r="D159" s="46"/>
      <c r="E159" s="39" t="s">
        <v>3163</v>
      </c>
      <c r="F159" s="46"/>
      <c r="G159" s="46"/>
      <c r="H159" s="46"/>
      <c r="I159" s="46"/>
      <c r="J159" s="47"/>
    </row>
    <row r="160">
      <c r="A160" s="31" t="s">
        <v>190</v>
      </c>
      <c r="B160" s="32"/>
      <c r="C160" s="33" t="s">
        <v>1167</v>
      </c>
      <c r="D160" s="34"/>
      <c r="E160" s="31" t="s">
        <v>1168</v>
      </c>
      <c r="F160" s="34"/>
      <c r="G160" s="34"/>
      <c r="H160" s="34"/>
      <c r="I160" s="35">
        <f>SUMIFS(I161:I222,A161:A222,"P")</f>
        <v>0</v>
      </c>
      <c r="J160" s="36"/>
    </row>
    <row r="161" ht="30">
      <c r="A161" s="37" t="s">
        <v>193</v>
      </c>
      <c r="B161" s="37">
        <v>38</v>
      </c>
      <c r="C161" s="38" t="s">
        <v>2954</v>
      </c>
      <c r="D161" s="37" t="s">
        <v>232</v>
      </c>
      <c r="E161" s="39" t="s">
        <v>2955</v>
      </c>
      <c r="F161" s="40" t="s">
        <v>292</v>
      </c>
      <c r="G161" s="41">
        <v>8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>
      <c r="A162" s="37" t="s">
        <v>198</v>
      </c>
      <c r="B162" s="45"/>
      <c r="C162" s="46"/>
      <c r="D162" s="46"/>
      <c r="E162" s="39" t="s">
        <v>2956</v>
      </c>
      <c r="F162" s="46"/>
      <c r="G162" s="46"/>
      <c r="H162" s="46"/>
      <c r="I162" s="46"/>
      <c r="J162" s="47"/>
    </row>
    <row r="163" ht="30">
      <c r="A163" s="37" t="s">
        <v>200</v>
      </c>
      <c r="B163" s="45"/>
      <c r="C163" s="46"/>
      <c r="D163" s="46"/>
      <c r="E163" s="48" t="s">
        <v>3310</v>
      </c>
      <c r="F163" s="46"/>
      <c r="G163" s="46"/>
      <c r="H163" s="46"/>
      <c r="I163" s="46"/>
      <c r="J163" s="47"/>
    </row>
    <row r="164" ht="60">
      <c r="A164" s="37" t="s">
        <v>202</v>
      </c>
      <c r="B164" s="45"/>
      <c r="C164" s="46"/>
      <c r="D164" s="46"/>
      <c r="E164" s="39" t="s">
        <v>2957</v>
      </c>
      <c r="F164" s="46"/>
      <c r="G164" s="46"/>
      <c r="H164" s="46"/>
      <c r="I164" s="46"/>
      <c r="J164" s="47"/>
    </row>
    <row r="165" ht="30">
      <c r="A165" s="37" t="s">
        <v>193</v>
      </c>
      <c r="B165" s="37">
        <v>39</v>
      </c>
      <c r="C165" s="38" t="s">
        <v>2958</v>
      </c>
      <c r="D165" s="37" t="s">
        <v>232</v>
      </c>
      <c r="E165" s="39" t="s">
        <v>2959</v>
      </c>
      <c r="F165" s="40" t="s">
        <v>292</v>
      </c>
      <c r="G165" s="41">
        <v>4</v>
      </c>
      <c r="H165" s="42">
        <v>0</v>
      </c>
      <c r="I165" s="43">
        <f>ROUND(G165*H165,P4)</f>
        <v>0</v>
      </c>
      <c r="J165" s="37"/>
      <c r="O165" s="44">
        <f>I165*0.21</f>
        <v>0</v>
      </c>
      <c r="P165">
        <v>3</v>
      </c>
    </row>
    <row r="166">
      <c r="A166" s="37" t="s">
        <v>198</v>
      </c>
      <c r="B166" s="45"/>
      <c r="C166" s="46"/>
      <c r="D166" s="46"/>
      <c r="E166" s="39" t="s">
        <v>2960</v>
      </c>
      <c r="F166" s="46"/>
      <c r="G166" s="46"/>
      <c r="H166" s="46"/>
      <c r="I166" s="46"/>
      <c r="J166" s="47"/>
    </row>
    <row r="167" ht="30">
      <c r="A167" s="37" t="s">
        <v>200</v>
      </c>
      <c r="B167" s="45"/>
      <c r="C167" s="46"/>
      <c r="D167" s="46"/>
      <c r="E167" s="48" t="s">
        <v>3311</v>
      </c>
      <c r="F167" s="46"/>
      <c r="G167" s="46"/>
      <c r="H167" s="46"/>
      <c r="I167" s="46"/>
      <c r="J167" s="47"/>
    </row>
    <row r="168" ht="75">
      <c r="A168" s="37" t="s">
        <v>202</v>
      </c>
      <c r="B168" s="45"/>
      <c r="C168" s="46"/>
      <c r="D168" s="46"/>
      <c r="E168" s="39" t="s">
        <v>2961</v>
      </c>
      <c r="F168" s="46"/>
      <c r="G168" s="46"/>
      <c r="H168" s="46"/>
      <c r="I168" s="46"/>
      <c r="J168" s="47"/>
    </row>
    <row r="169" ht="30">
      <c r="A169" s="37" t="s">
        <v>193</v>
      </c>
      <c r="B169" s="37">
        <v>40</v>
      </c>
      <c r="C169" s="38" t="s">
        <v>2962</v>
      </c>
      <c r="D169" s="37" t="s">
        <v>232</v>
      </c>
      <c r="E169" s="39" t="s">
        <v>2963</v>
      </c>
      <c r="F169" s="40" t="s">
        <v>292</v>
      </c>
      <c r="G169" s="41">
        <v>5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2964</v>
      </c>
      <c r="F170" s="46"/>
      <c r="G170" s="46"/>
      <c r="H170" s="46"/>
      <c r="I170" s="46"/>
      <c r="J170" s="47"/>
    </row>
    <row r="171">
      <c r="A171" s="37" t="s">
        <v>200</v>
      </c>
      <c r="B171" s="45"/>
      <c r="C171" s="46"/>
      <c r="D171" s="46"/>
      <c r="E171" s="48" t="s">
        <v>2861</v>
      </c>
      <c r="F171" s="46"/>
      <c r="G171" s="46"/>
      <c r="H171" s="46"/>
      <c r="I171" s="46"/>
      <c r="J171" s="47"/>
    </row>
    <row r="172" ht="90">
      <c r="A172" s="37" t="s">
        <v>202</v>
      </c>
      <c r="B172" s="45"/>
      <c r="C172" s="46"/>
      <c r="D172" s="46"/>
      <c r="E172" s="39" t="s">
        <v>2965</v>
      </c>
      <c r="F172" s="46"/>
      <c r="G172" s="46"/>
      <c r="H172" s="46"/>
      <c r="I172" s="46"/>
      <c r="J172" s="47"/>
    </row>
    <row r="173">
      <c r="A173" s="37" t="s">
        <v>193</v>
      </c>
      <c r="B173" s="37">
        <v>41</v>
      </c>
      <c r="C173" s="38" t="s">
        <v>2966</v>
      </c>
      <c r="D173" s="37" t="s">
        <v>232</v>
      </c>
      <c r="E173" s="39" t="s">
        <v>2967</v>
      </c>
      <c r="F173" s="40" t="s">
        <v>292</v>
      </c>
      <c r="G173" s="41">
        <v>3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2964</v>
      </c>
      <c r="F174" s="46"/>
      <c r="G174" s="46"/>
      <c r="H174" s="46"/>
      <c r="I174" s="46"/>
      <c r="J174" s="47"/>
    </row>
    <row r="175">
      <c r="A175" s="37" t="s">
        <v>200</v>
      </c>
      <c r="B175" s="45"/>
      <c r="C175" s="46"/>
      <c r="D175" s="46"/>
      <c r="E175" s="48" t="s">
        <v>1819</v>
      </c>
      <c r="F175" s="46"/>
      <c r="G175" s="46"/>
      <c r="H175" s="46"/>
      <c r="I175" s="46"/>
      <c r="J175" s="47"/>
    </row>
    <row r="176" ht="75">
      <c r="A176" s="37" t="s">
        <v>202</v>
      </c>
      <c r="B176" s="45"/>
      <c r="C176" s="46"/>
      <c r="D176" s="46"/>
      <c r="E176" s="39" t="s">
        <v>2961</v>
      </c>
      <c r="F176" s="46"/>
      <c r="G176" s="46"/>
      <c r="H176" s="46"/>
      <c r="I176" s="46"/>
      <c r="J176" s="47"/>
    </row>
    <row r="177" ht="30">
      <c r="A177" s="37" t="s">
        <v>193</v>
      </c>
      <c r="B177" s="37">
        <v>42</v>
      </c>
      <c r="C177" s="38" t="s">
        <v>2968</v>
      </c>
      <c r="D177" s="37" t="s">
        <v>232</v>
      </c>
      <c r="E177" s="39" t="s">
        <v>2969</v>
      </c>
      <c r="F177" s="40" t="s">
        <v>226</v>
      </c>
      <c r="G177" s="41">
        <v>15.300000000000001</v>
      </c>
      <c r="H177" s="42">
        <v>0</v>
      </c>
      <c r="I177" s="43">
        <f>ROUND(G177*H177,P4)</f>
        <v>0</v>
      </c>
      <c r="J177" s="37"/>
      <c r="O177" s="44">
        <f>I177*0.21</f>
        <v>0</v>
      </c>
      <c r="P177">
        <v>3</v>
      </c>
    </row>
    <row r="178">
      <c r="A178" s="37" t="s">
        <v>198</v>
      </c>
      <c r="B178" s="45"/>
      <c r="C178" s="46"/>
      <c r="D178" s="46"/>
      <c r="E178" s="39" t="s">
        <v>2970</v>
      </c>
      <c r="F178" s="46"/>
      <c r="G178" s="46"/>
      <c r="H178" s="46"/>
      <c r="I178" s="46"/>
      <c r="J178" s="47"/>
    </row>
    <row r="179" ht="105">
      <c r="A179" s="37" t="s">
        <v>202</v>
      </c>
      <c r="B179" s="45"/>
      <c r="C179" s="46"/>
      <c r="D179" s="46"/>
      <c r="E179" s="39" t="s">
        <v>2971</v>
      </c>
      <c r="F179" s="46"/>
      <c r="G179" s="46"/>
      <c r="H179" s="46"/>
      <c r="I179" s="46"/>
      <c r="J179" s="47"/>
    </row>
    <row r="180">
      <c r="A180" s="37" t="s">
        <v>193</v>
      </c>
      <c r="B180" s="37">
        <v>43</v>
      </c>
      <c r="C180" s="38" t="s">
        <v>2972</v>
      </c>
      <c r="D180" s="37" t="s">
        <v>232</v>
      </c>
      <c r="E180" s="39" t="s">
        <v>2973</v>
      </c>
      <c r="F180" s="40" t="s">
        <v>226</v>
      </c>
      <c r="G180" s="41">
        <v>15.300000000000001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198</v>
      </c>
      <c r="B181" s="45"/>
      <c r="C181" s="46"/>
      <c r="D181" s="46"/>
      <c r="E181" s="39" t="s">
        <v>2974</v>
      </c>
      <c r="F181" s="46"/>
      <c r="G181" s="46"/>
      <c r="H181" s="46"/>
      <c r="I181" s="46"/>
      <c r="J181" s="47"/>
    </row>
    <row r="182" ht="105">
      <c r="A182" s="37" t="s">
        <v>202</v>
      </c>
      <c r="B182" s="45"/>
      <c r="C182" s="46"/>
      <c r="D182" s="46"/>
      <c r="E182" s="39" t="s">
        <v>2971</v>
      </c>
      <c r="F182" s="46"/>
      <c r="G182" s="46"/>
      <c r="H182" s="46"/>
      <c r="I182" s="46"/>
      <c r="J182" s="47"/>
    </row>
    <row r="183" ht="30">
      <c r="A183" s="37" t="s">
        <v>193</v>
      </c>
      <c r="B183" s="37">
        <v>44</v>
      </c>
      <c r="C183" s="38" t="s">
        <v>2975</v>
      </c>
      <c r="D183" s="37" t="s">
        <v>232</v>
      </c>
      <c r="E183" s="39" t="s">
        <v>2976</v>
      </c>
      <c r="F183" s="40" t="s">
        <v>226</v>
      </c>
      <c r="G183" s="41">
        <v>35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>
      <c r="A184" s="37" t="s">
        <v>198</v>
      </c>
      <c r="B184" s="45"/>
      <c r="C184" s="46"/>
      <c r="D184" s="46"/>
      <c r="E184" s="39" t="s">
        <v>2977</v>
      </c>
      <c r="F184" s="46"/>
      <c r="G184" s="46"/>
      <c r="H184" s="46"/>
      <c r="I184" s="46"/>
      <c r="J184" s="47"/>
    </row>
    <row r="185">
      <c r="A185" s="37" t="s">
        <v>200</v>
      </c>
      <c r="B185" s="45"/>
      <c r="C185" s="46"/>
      <c r="D185" s="46"/>
      <c r="E185" s="48" t="s">
        <v>2985</v>
      </c>
      <c r="F185" s="46"/>
      <c r="G185" s="46"/>
      <c r="H185" s="46"/>
      <c r="I185" s="46"/>
      <c r="J185" s="47"/>
    </row>
    <row r="186" ht="75">
      <c r="A186" s="37" t="s">
        <v>202</v>
      </c>
      <c r="B186" s="45"/>
      <c r="C186" s="46"/>
      <c r="D186" s="46"/>
      <c r="E186" s="39" t="s">
        <v>2979</v>
      </c>
      <c r="F186" s="46"/>
      <c r="G186" s="46"/>
      <c r="H186" s="46"/>
      <c r="I186" s="46"/>
      <c r="J186" s="47"/>
    </row>
    <row r="187">
      <c r="A187" s="37" t="s">
        <v>193</v>
      </c>
      <c r="B187" s="37">
        <v>45</v>
      </c>
      <c r="C187" s="38" t="s">
        <v>3312</v>
      </c>
      <c r="D187" s="37" t="s">
        <v>232</v>
      </c>
      <c r="E187" s="39" t="s">
        <v>3313</v>
      </c>
      <c r="F187" s="40" t="s">
        <v>226</v>
      </c>
      <c r="G187" s="41">
        <v>2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39" t="s">
        <v>3314</v>
      </c>
      <c r="F188" s="46"/>
      <c r="G188" s="46"/>
      <c r="H188" s="46"/>
      <c r="I188" s="46"/>
      <c r="J188" s="47"/>
    </row>
    <row r="189">
      <c r="A189" s="37" t="s">
        <v>200</v>
      </c>
      <c r="B189" s="45"/>
      <c r="C189" s="46"/>
      <c r="D189" s="46"/>
      <c r="E189" s="48" t="s">
        <v>1816</v>
      </c>
      <c r="F189" s="46"/>
      <c r="G189" s="46"/>
      <c r="H189" s="46"/>
      <c r="I189" s="46"/>
      <c r="J189" s="47"/>
    </row>
    <row r="190" ht="60">
      <c r="A190" s="37" t="s">
        <v>202</v>
      </c>
      <c r="B190" s="45"/>
      <c r="C190" s="46"/>
      <c r="D190" s="46"/>
      <c r="E190" s="39" t="s">
        <v>3315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46</v>
      </c>
      <c r="C191" s="38" t="s">
        <v>1792</v>
      </c>
      <c r="D191" s="37" t="s">
        <v>232</v>
      </c>
      <c r="E191" s="39" t="s">
        <v>1793</v>
      </c>
      <c r="F191" s="40" t="s">
        <v>197</v>
      </c>
      <c r="G191" s="41">
        <v>101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2980</v>
      </c>
      <c r="F192" s="46"/>
      <c r="G192" s="46"/>
      <c r="H192" s="46"/>
      <c r="I192" s="46"/>
      <c r="J192" s="47"/>
    </row>
    <row r="193">
      <c r="A193" s="37" t="s">
        <v>200</v>
      </c>
      <c r="B193" s="45"/>
      <c r="C193" s="46"/>
      <c r="D193" s="46"/>
      <c r="E193" s="48" t="s">
        <v>3289</v>
      </c>
      <c r="F193" s="46"/>
      <c r="G193" s="46"/>
      <c r="H193" s="46"/>
      <c r="I193" s="46"/>
      <c r="J193" s="47"/>
    </row>
    <row r="194" ht="90">
      <c r="A194" s="37" t="s">
        <v>202</v>
      </c>
      <c r="B194" s="45"/>
      <c r="C194" s="46"/>
      <c r="D194" s="46"/>
      <c r="E194" s="39" t="s">
        <v>835</v>
      </c>
      <c r="F194" s="46"/>
      <c r="G194" s="46"/>
      <c r="H194" s="46"/>
      <c r="I194" s="46"/>
      <c r="J194" s="47"/>
    </row>
    <row r="195" ht="30">
      <c r="A195" s="37" t="s">
        <v>193</v>
      </c>
      <c r="B195" s="37">
        <v>47</v>
      </c>
      <c r="C195" s="38" t="s">
        <v>1062</v>
      </c>
      <c r="D195" s="37" t="s">
        <v>894</v>
      </c>
      <c r="E195" s="39" t="s">
        <v>1063</v>
      </c>
      <c r="F195" s="40" t="s">
        <v>197</v>
      </c>
      <c r="G195" s="41">
        <v>235</v>
      </c>
      <c r="H195" s="42">
        <v>0</v>
      </c>
      <c r="I195" s="43">
        <f>ROUND(G195*H195,P4)</f>
        <v>0</v>
      </c>
      <c r="J195" s="37"/>
      <c r="O195" s="44">
        <f>I195*0.21</f>
        <v>0</v>
      </c>
      <c r="P195">
        <v>3</v>
      </c>
    </row>
    <row r="196">
      <c r="A196" s="37" t="s">
        <v>198</v>
      </c>
      <c r="B196" s="45"/>
      <c r="C196" s="46"/>
      <c r="D196" s="46"/>
      <c r="E196" s="39" t="s">
        <v>2982</v>
      </c>
      <c r="F196" s="46"/>
      <c r="G196" s="46"/>
      <c r="H196" s="46"/>
      <c r="I196" s="46"/>
      <c r="J196" s="47"/>
    </row>
    <row r="197">
      <c r="A197" s="37" t="s">
        <v>200</v>
      </c>
      <c r="B197" s="45"/>
      <c r="C197" s="46"/>
      <c r="D197" s="46"/>
      <c r="E197" s="48" t="s">
        <v>3316</v>
      </c>
      <c r="F197" s="46"/>
      <c r="G197" s="46"/>
      <c r="H197" s="46"/>
      <c r="I197" s="46"/>
      <c r="J197" s="47"/>
    </row>
    <row r="198" ht="90">
      <c r="A198" s="37" t="s">
        <v>202</v>
      </c>
      <c r="B198" s="45"/>
      <c r="C198" s="46"/>
      <c r="D198" s="46"/>
      <c r="E198" s="39" t="s">
        <v>835</v>
      </c>
      <c r="F198" s="46"/>
      <c r="G198" s="46"/>
      <c r="H198" s="46"/>
      <c r="I198" s="46"/>
      <c r="J198" s="47"/>
    </row>
    <row r="199" ht="30">
      <c r="A199" s="37" t="s">
        <v>193</v>
      </c>
      <c r="B199" s="37">
        <v>48</v>
      </c>
      <c r="C199" s="38" t="s">
        <v>1062</v>
      </c>
      <c r="D199" s="37" t="s">
        <v>229</v>
      </c>
      <c r="E199" s="39" t="s">
        <v>1063</v>
      </c>
      <c r="F199" s="40" t="s">
        <v>197</v>
      </c>
      <c r="G199" s="41">
        <v>29</v>
      </c>
      <c r="H199" s="42">
        <v>0</v>
      </c>
      <c r="I199" s="43">
        <f>ROUND(G199*H199,P4)</f>
        <v>0</v>
      </c>
      <c r="J199" s="37"/>
      <c r="O199" s="44">
        <f>I199*0.21</f>
        <v>0</v>
      </c>
      <c r="P199">
        <v>3</v>
      </c>
    </row>
    <row r="200" ht="30">
      <c r="A200" s="37" t="s">
        <v>198</v>
      </c>
      <c r="B200" s="45"/>
      <c r="C200" s="46"/>
      <c r="D200" s="46"/>
      <c r="E200" s="39" t="s">
        <v>2984</v>
      </c>
      <c r="F200" s="46"/>
      <c r="G200" s="46"/>
      <c r="H200" s="46"/>
      <c r="I200" s="46"/>
      <c r="J200" s="47"/>
    </row>
    <row r="201">
      <c r="A201" s="37" t="s">
        <v>200</v>
      </c>
      <c r="B201" s="45"/>
      <c r="C201" s="46"/>
      <c r="D201" s="46"/>
      <c r="E201" s="48" t="s">
        <v>3290</v>
      </c>
      <c r="F201" s="46"/>
      <c r="G201" s="46"/>
      <c r="H201" s="46"/>
      <c r="I201" s="46"/>
      <c r="J201" s="47"/>
    </row>
    <row r="202" ht="90">
      <c r="A202" s="37" t="s">
        <v>202</v>
      </c>
      <c r="B202" s="45"/>
      <c r="C202" s="46"/>
      <c r="D202" s="46"/>
      <c r="E202" s="39" t="s">
        <v>835</v>
      </c>
      <c r="F202" s="46"/>
      <c r="G202" s="46"/>
      <c r="H202" s="46"/>
      <c r="I202" s="46"/>
      <c r="J202" s="47"/>
    </row>
    <row r="203">
      <c r="A203" s="37" t="s">
        <v>193</v>
      </c>
      <c r="B203" s="37">
        <v>49</v>
      </c>
      <c r="C203" s="38" t="s">
        <v>2988</v>
      </c>
      <c r="D203" s="37" t="s">
        <v>232</v>
      </c>
      <c r="E203" s="39" t="s">
        <v>2989</v>
      </c>
      <c r="F203" s="40" t="s">
        <v>197</v>
      </c>
      <c r="G203" s="41">
        <v>29</v>
      </c>
      <c r="H203" s="42">
        <v>0</v>
      </c>
      <c r="I203" s="43">
        <f>ROUND(G203*H203,P4)</f>
        <v>0</v>
      </c>
      <c r="J203" s="37"/>
      <c r="O203" s="44">
        <f>I203*0.21</f>
        <v>0</v>
      </c>
      <c r="P203">
        <v>3</v>
      </c>
    </row>
    <row r="204" ht="45">
      <c r="A204" s="37" t="s">
        <v>198</v>
      </c>
      <c r="B204" s="45"/>
      <c r="C204" s="46"/>
      <c r="D204" s="46"/>
      <c r="E204" s="39" t="s">
        <v>2907</v>
      </c>
      <c r="F204" s="46"/>
      <c r="G204" s="46"/>
      <c r="H204" s="46"/>
      <c r="I204" s="46"/>
      <c r="J204" s="47"/>
    </row>
    <row r="205">
      <c r="A205" s="37" t="s">
        <v>200</v>
      </c>
      <c r="B205" s="45"/>
      <c r="C205" s="46"/>
      <c r="D205" s="46"/>
      <c r="E205" s="48" t="s">
        <v>3290</v>
      </c>
      <c r="F205" s="46"/>
      <c r="G205" s="46"/>
      <c r="H205" s="46"/>
      <c r="I205" s="46"/>
      <c r="J205" s="47"/>
    </row>
    <row r="206" ht="90">
      <c r="A206" s="37" t="s">
        <v>202</v>
      </c>
      <c r="B206" s="45"/>
      <c r="C206" s="46"/>
      <c r="D206" s="46"/>
      <c r="E206" s="39" t="s">
        <v>844</v>
      </c>
      <c r="F206" s="46"/>
      <c r="G206" s="46"/>
      <c r="H206" s="46"/>
      <c r="I206" s="46"/>
      <c r="J206" s="47"/>
    </row>
    <row r="207">
      <c r="A207" s="37" t="s">
        <v>193</v>
      </c>
      <c r="B207" s="37">
        <v>51</v>
      </c>
      <c r="C207" s="38" t="s">
        <v>2990</v>
      </c>
      <c r="D207" s="37" t="s">
        <v>232</v>
      </c>
      <c r="E207" s="39" t="s">
        <v>2991</v>
      </c>
      <c r="F207" s="40" t="s">
        <v>226</v>
      </c>
      <c r="G207" s="41">
        <v>841</v>
      </c>
      <c r="H207" s="42">
        <v>0</v>
      </c>
      <c r="I207" s="43">
        <f>ROUND(G207*H207,P4)</f>
        <v>0</v>
      </c>
      <c r="J207" s="37"/>
      <c r="O207" s="44">
        <f>I207*0.21</f>
        <v>0</v>
      </c>
      <c r="P207">
        <v>3</v>
      </c>
    </row>
    <row r="208">
      <c r="A208" s="37" t="s">
        <v>198</v>
      </c>
      <c r="B208" s="45"/>
      <c r="C208" s="46"/>
      <c r="D208" s="46"/>
      <c r="E208" s="39" t="s">
        <v>2992</v>
      </c>
      <c r="F208" s="46"/>
      <c r="G208" s="46"/>
      <c r="H208" s="46"/>
      <c r="I208" s="46"/>
      <c r="J208" s="47"/>
    </row>
    <row r="209">
      <c r="A209" s="37" t="s">
        <v>200</v>
      </c>
      <c r="B209" s="45"/>
      <c r="C209" s="46"/>
      <c r="D209" s="46"/>
      <c r="E209" s="48" t="s">
        <v>3317</v>
      </c>
      <c r="F209" s="46"/>
      <c r="G209" s="46"/>
      <c r="H209" s="46"/>
      <c r="I209" s="46"/>
      <c r="J209" s="47"/>
    </row>
    <row r="210" ht="75">
      <c r="A210" s="37" t="s">
        <v>202</v>
      </c>
      <c r="B210" s="45"/>
      <c r="C210" s="46"/>
      <c r="D210" s="46"/>
      <c r="E210" s="39" t="s">
        <v>1838</v>
      </c>
      <c r="F210" s="46"/>
      <c r="G210" s="46"/>
      <c r="H210" s="46"/>
      <c r="I210" s="46"/>
      <c r="J210" s="47"/>
    </row>
    <row r="211">
      <c r="A211" s="37" t="s">
        <v>193</v>
      </c>
      <c r="B211" s="37">
        <v>52</v>
      </c>
      <c r="C211" s="38" t="s">
        <v>1072</v>
      </c>
      <c r="D211" s="37" t="s">
        <v>232</v>
      </c>
      <c r="E211" s="39" t="s">
        <v>1073</v>
      </c>
      <c r="F211" s="40" t="s">
        <v>213</v>
      </c>
      <c r="G211" s="41">
        <v>27</v>
      </c>
      <c r="H211" s="42">
        <v>0</v>
      </c>
      <c r="I211" s="43">
        <f>ROUND(G211*H211,P4)</f>
        <v>0</v>
      </c>
      <c r="J211" s="37"/>
      <c r="O211" s="44">
        <f>I211*0.21</f>
        <v>0</v>
      </c>
      <c r="P211">
        <v>3</v>
      </c>
    </row>
    <row r="212" ht="30">
      <c r="A212" s="37" t="s">
        <v>198</v>
      </c>
      <c r="B212" s="45"/>
      <c r="C212" s="46"/>
      <c r="D212" s="46"/>
      <c r="E212" s="39" t="s">
        <v>3318</v>
      </c>
      <c r="F212" s="46"/>
      <c r="G212" s="46"/>
      <c r="H212" s="46"/>
      <c r="I212" s="46"/>
      <c r="J212" s="47"/>
    </row>
    <row r="213">
      <c r="A213" s="37" t="s">
        <v>200</v>
      </c>
      <c r="B213" s="45"/>
      <c r="C213" s="46"/>
      <c r="D213" s="46"/>
      <c r="E213" s="48" t="s">
        <v>1867</v>
      </c>
      <c r="F213" s="46"/>
      <c r="G213" s="46"/>
      <c r="H213" s="46"/>
      <c r="I213" s="46"/>
      <c r="J213" s="47"/>
    </row>
    <row r="214" ht="180">
      <c r="A214" s="37" t="s">
        <v>202</v>
      </c>
      <c r="B214" s="45"/>
      <c r="C214" s="46"/>
      <c r="D214" s="46"/>
      <c r="E214" s="39" t="s">
        <v>1803</v>
      </c>
      <c r="F214" s="46"/>
      <c r="G214" s="46"/>
      <c r="H214" s="46"/>
      <c r="I214" s="46"/>
      <c r="J214" s="47"/>
    </row>
    <row r="215">
      <c r="A215" s="37" t="s">
        <v>193</v>
      </c>
      <c r="B215" s="37">
        <v>53</v>
      </c>
      <c r="C215" s="38" t="s">
        <v>2994</v>
      </c>
      <c r="D215" s="37" t="s">
        <v>232</v>
      </c>
      <c r="E215" s="39" t="s">
        <v>2995</v>
      </c>
      <c r="F215" s="40" t="s">
        <v>292</v>
      </c>
      <c r="G215" s="41">
        <v>7</v>
      </c>
      <c r="H215" s="42">
        <v>0</v>
      </c>
      <c r="I215" s="43">
        <f>ROUND(G215*H215,P4)</f>
        <v>0</v>
      </c>
      <c r="J215" s="37"/>
      <c r="O215" s="44">
        <f>I215*0.21</f>
        <v>0</v>
      </c>
      <c r="P215">
        <v>3</v>
      </c>
    </row>
    <row r="216" ht="30">
      <c r="A216" s="37" t="s">
        <v>198</v>
      </c>
      <c r="B216" s="45"/>
      <c r="C216" s="46"/>
      <c r="D216" s="46"/>
      <c r="E216" s="39" t="s">
        <v>2996</v>
      </c>
      <c r="F216" s="46"/>
      <c r="G216" s="46"/>
      <c r="H216" s="46"/>
      <c r="I216" s="46"/>
      <c r="J216" s="47"/>
    </row>
    <row r="217">
      <c r="A217" s="37" t="s">
        <v>200</v>
      </c>
      <c r="B217" s="45"/>
      <c r="C217" s="46"/>
      <c r="D217" s="46"/>
      <c r="E217" s="48" t="s">
        <v>2874</v>
      </c>
      <c r="F217" s="46"/>
      <c r="G217" s="46"/>
      <c r="H217" s="46"/>
      <c r="I217" s="46"/>
      <c r="J217" s="47"/>
    </row>
    <row r="218" ht="165">
      <c r="A218" s="37" t="s">
        <v>202</v>
      </c>
      <c r="B218" s="45"/>
      <c r="C218" s="46"/>
      <c r="D218" s="46"/>
      <c r="E218" s="39" t="s">
        <v>862</v>
      </c>
      <c r="F218" s="46"/>
      <c r="G218" s="46"/>
      <c r="H218" s="46"/>
      <c r="I218" s="46"/>
      <c r="J218" s="47"/>
    </row>
    <row r="219">
      <c r="A219" s="37" t="s">
        <v>193</v>
      </c>
      <c r="B219" s="37">
        <v>54</v>
      </c>
      <c r="C219" s="38" t="s">
        <v>3319</v>
      </c>
      <c r="D219" s="37" t="s">
        <v>232</v>
      </c>
      <c r="E219" s="39" t="s">
        <v>3320</v>
      </c>
      <c r="F219" s="40" t="s">
        <v>292</v>
      </c>
      <c r="G219" s="41">
        <v>3</v>
      </c>
      <c r="H219" s="42">
        <v>0</v>
      </c>
      <c r="I219" s="43">
        <f>ROUND(G219*H219,P4)</f>
        <v>0</v>
      </c>
      <c r="J219" s="37"/>
      <c r="O219" s="44">
        <f>I219*0.21</f>
        <v>0</v>
      </c>
      <c r="P219">
        <v>3</v>
      </c>
    </row>
    <row r="220">
      <c r="A220" s="37" t="s">
        <v>198</v>
      </c>
      <c r="B220" s="45"/>
      <c r="C220" s="46"/>
      <c r="D220" s="46"/>
      <c r="E220" s="39" t="s">
        <v>3321</v>
      </c>
      <c r="F220" s="46"/>
      <c r="G220" s="46"/>
      <c r="H220" s="46"/>
      <c r="I220" s="46"/>
      <c r="J220" s="47"/>
    </row>
    <row r="221">
      <c r="A221" s="37" t="s">
        <v>200</v>
      </c>
      <c r="B221" s="45"/>
      <c r="C221" s="46"/>
      <c r="D221" s="46"/>
      <c r="E221" s="48" t="s">
        <v>1819</v>
      </c>
      <c r="F221" s="46"/>
      <c r="G221" s="46"/>
      <c r="H221" s="46"/>
      <c r="I221" s="46"/>
      <c r="J221" s="47"/>
    </row>
    <row r="222" ht="150">
      <c r="A222" s="37" t="s">
        <v>202</v>
      </c>
      <c r="B222" s="49"/>
      <c r="C222" s="50"/>
      <c r="D222" s="50"/>
      <c r="E222" s="39" t="s">
        <v>3322</v>
      </c>
      <c r="F222" s="50"/>
      <c r="G222" s="50"/>
      <c r="H222" s="50"/>
      <c r="I222" s="50"/>
      <c r="J222" s="51"/>
    </row>
  </sheetData>
  <sheetProtection sheet="1" objects="1" scenarios="1" spinCount="100000" saltValue="9hMZN8uVSy/J01/uPyFo0KJb/H+NSotHD6uw2aI22Gdta/srZKObVbXdsYJSPhR/x1xccquhLK/zPHSaeyvXNQ==" hashValue="D3oRQPXgMIck+omSwqNQNJ07vVmIMJA8R6XKKEKuyrE8dgtu/lQK4LBAhHGd6xFGiAmFoIJM4TwMjHygBzDIi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3323</v>
      </c>
      <c r="I3" s="25">
        <f>SUMIFS(I9:I141,A9:A141,"SD")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3323</v>
      </c>
      <c r="D5" s="22"/>
      <c r="E5" s="23" t="s">
        <v>114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2257</v>
      </c>
      <c r="F9" s="34"/>
      <c r="G9" s="34"/>
      <c r="H9" s="34"/>
      <c r="I9" s="35">
        <f>SUMIFS(I10:I141,A10:A141,"P")</f>
        <v>0</v>
      </c>
      <c r="J9" s="36"/>
    </row>
    <row r="10">
      <c r="A10" s="37" t="s">
        <v>193</v>
      </c>
      <c r="B10" s="37">
        <v>1</v>
      </c>
      <c r="C10" s="38" t="s">
        <v>2258</v>
      </c>
      <c r="D10" s="37" t="s">
        <v>232</v>
      </c>
      <c r="E10" s="39" t="s">
        <v>2259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2259</v>
      </c>
      <c r="F11" s="46"/>
      <c r="G11" s="46"/>
      <c r="H11" s="46"/>
      <c r="I11" s="46"/>
      <c r="J11" s="47"/>
    </row>
    <row r="12">
      <c r="A12" s="37" t="s">
        <v>202</v>
      </c>
      <c r="B12" s="45"/>
      <c r="C12" s="46"/>
      <c r="D12" s="46"/>
      <c r="E12" s="39" t="s">
        <v>1027</v>
      </c>
      <c r="F12" s="46"/>
      <c r="G12" s="46"/>
      <c r="H12" s="46"/>
      <c r="I12" s="46"/>
      <c r="J12" s="47"/>
    </row>
    <row r="13">
      <c r="A13" s="37" t="s">
        <v>193</v>
      </c>
      <c r="B13" s="37">
        <v>2</v>
      </c>
      <c r="C13" s="38" t="s">
        <v>2998</v>
      </c>
      <c r="D13" s="37" t="s">
        <v>232</v>
      </c>
      <c r="E13" s="39" t="s">
        <v>2999</v>
      </c>
      <c r="F13" s="40" t="s">
        <v>197</v>
      </c>
      <c r="G13" s="41">
        <v>10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>
      <c r="A14" s="37" t="s">
        <v>198</v>
      </c>
      <c r="B14" s="45"/>
      <c r="C14" s="46"/>
      <c r="D14" s="46"/>
      <c r="E14" s="39" t="s">
        <v>2999</v>
      </c>
      <c r="F14" s="46"/>
      <c r="G14" s="46"/>
      <c r="H14" s="46"/>
      <c r="I14" s="46"/>
      <c r="J14" s="47"/>
    </row>
    <row r="15">
      <c r="A15" s="37" t="s">
        <v>202</v>
      </c>
      <c r="B15" s="45"/>
      <c r="C15" s="46"/>
      <c r="D15" s="46"/>
      <c r="E15" s="39" t="s">
        <v>1027</v>
      </c>
      <c r="F15" s="46"/>
      <c r="G15" s="46"/>
      <c r="H15" s="46"/>
      <c r="I15" s="46"/>
      <c r="J15" s="47"/>
    </row>
    <row r="16">
      <c r="A16" s="37" t="s">
        <v>193</v>
      </c>
      <c r="B16" s="37">
        <v>3</v>
      </c>
      <c r="C16" s="38" t="s">
        <v>3000</v>
      </c>
      <c r="D16" s="37" t="s">
        <v>232</v>
      </c>
      <c r="E16" s="39" t="s">
        <v>3001</v>
      </c>
      <c r="F16" s="40" t="s">
        <v>1381</v>
      </c>
      <c r="G16" s="41">
        <v>24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>
      <c r="A17" s="37" t="s">
        <v>198</v>
      </c>
      <c r="B17" s="45"/>
      <c r="C17" s="46"/>
      <c r="D17" s="46"/>
      <c r="E17" s="39" t="s">
        <v>3001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1027</v>
      </c>
      <c r="F18" s="46"/>
      <c r="G18" s="46"/>
      <c r="H18" s="46"/>
      <c r="I18" s="46"/>
      <c r="J18" s="47"/>
    </row>
    <row r="19" ht="30">
      <c r="A19" s="37" t="s">
        <v>193</v>
      </c>
      <c r="B19" s="37">
        <v>4</v>
      </c>
      <c r="C19" s="38" t="s">
        <v>2683</v>
      </c>
      <c r="D19" s="37" t="s">
        <v>232</v>
      </c>
      <c r="E19" s="39" t="s">
        <v>2684</v>
      </c>
      <c r="F19" s="40" t="s">
        <v>213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2684</v>
      </c>
      <c r="F20" s="46"/>
      <c r="G20" s="46"/>
      <c r="H20" s="46"/>
      <c r="I20" s="46"/>
      <c r="J20" s="47"/>
    </row>
    <row r="21">
      <c r="A21" s="37" t="s">
        <v>202</v>
      </c>
      <c r="B21" s="45"/>
      <c r="C21" s="46"/>
      <c r="D21" s="46"/>
      <c r="E21" s="39" t="s">
        <v>1027</v>
      </c>
      <c r="F21" s="46"/>
      <c r="G21" s="46"/>
      <c r="H21" s="46"/>
      <c r="I21" s="46"/>
      <c r="J21" s="47"/>
    </row>
    <row r="22" ht="30">
      <c r="A22" s="37" t="s">
        <v>193</v>
      </c>
      <c r="B22" s="37">
        <v>5</v>
      </c>
      <c r="C22" s="38" t="s">
        <v>3324</v>
      </c>
      <c r="D22" s="37" t="s">
        <v>232</v>
      </c>
      <c r="E22" s="39" t="s">
        <v>3325</v>
      </c>
      <c r="F22" s="40" t="s">
        <v>213</v>
      </c>
      <c r="G22" s="41">
        <v>32.694000000000003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3325</v>
      </c>
      <c r="F23" s="46"/>
      <c r="G23" s="46"/>
      <c r="H23" s="46"/>
      <c r="I23" s="46"/>
      <c r="J23" s="47"/>
    </row>
    <row r="24">
      <c r="A24" s="37" t="s">
        <v>202</v>
      </c>
      <c r="B24" s="45"/>
      <c r="C24" s="46"/>
      <c r="D24" s="46"/>
      <c r="E24" s="39" t="s">
        <v>1027</v>
      </c>
      <c r="F24" s="46"/>
      <c r="G24" s="46"/>
      <c r="H24" s="46"/>
      <c r="I24" s="46"/>
      <c r="J24" s="47"/>
    </row>
    <row r="25" ht="30">
      <c r="A25" s="37" t="s">
        <v>193</v>
      </c>
      <c r="B25" s="37">
        <v>6</v>
      </c>
      <c r="C25" s="38" t="s">
        <v>2274</v>
      </c>
      <c r="D25" s="37" t="s">
        <v>232</v>
      </c>
      <c r="E25" s="39" t="s">
        <v>2691</v>
      </c>
      <c r="F25" s="40" t="s">
        <v>213</v>
      </c>
      <c r="G25" s="41">
        <v>5.2880000000000003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2691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1027</v>
      </c>
      <c r="F27" s="46"/>
      <c r="G27" s="46"/>
      <c r="H27" s="46"/>
      <c r="I27" s="46"/>
      <c r="J27" s="47"/>
    </row>
    <row r="28" ht="30">
      <c r="A28" s="37" t="s">
        <v>193</v>
      </c>
      <c r="B28" s="37">
        <v>7</v>
      </c>
      <c r="C28" s="38" t="s">
        <v>2276</v>
      </c>
      <c r="D28" s="37" t="s">
        <v>232</v>
      </c>
      <c r="E28" s="39" t="s">
        <v>2692</v>
      </c>
      <c r="F28" s="40" t="s">
        <v>213</v>
      </c>
      <c r="G28" s="41">
        <v>18.774000000000001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2692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1027</v>
      </c>
      <c r="F30" s="46"/>
      <c r="G30" s="46"/>
      <c r="H30" s="46"/>
      <c r="I30" s="46"/>
      <c r="J30" s="47"/>
    </row>
    <row r="31">
      <c r="A31" s="37" t="s">
        <v>193</v>
      </c>
      <c r="B31" s="37">
        <v>9</v>
      </c>
      <c r="C31" s="38" t="s">
        <v>2278</v>
      </c>
      <c r="D31" s="37" t="s">
        <v>232</v>
      </c>
      <c r="E31" s="39" t="s">
        <v>2279</v>
      </c>
      <c r="F31" s="40" t="s">
        <v>213</v>
      </c>
      <c r="G31" s="41">
        <v>18.774000000000001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2279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1027</v>
      </c>
      <c r="F33" s="46"/>
      <c r="G33" s="46"/>
      <c r="H33" s="46"/>
      <c r="I33" s="46"/>
      <c r="J33" s="47"/>
    </row>
    <row r="34">
      <c r="A34" s="37" t="s">
        <v>193</v>
      </c>
      <c r="B34" s="37">
        <v>10</v>
      </c>
      <c r="C34" s="38" t="s">
        <v>2281</v>
      </c>
      <c r="D34" s="37" t="s">
        <v>232</v>
      </c>
      <c r="E34" s="39" t="s">
        <v>2282</v>
      </c>
      <c r="F34" s="40" t="s">
        <v>213</v>
      </c>
      <c r="G34" s="41">
        <v>13.92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2282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1027</v>
      </c>
      <c r="F36" s="46"/>
      <c r="G36" s="46"/>
      <c r="H36" s="46"/>
      <c r="I36" s="46"/>
      <c r="J36" s="47"/>
    </row>
    <row r="37">
      <c r="A37" s="37" t="s">
        <v>193</v>
      </c>
      <c r="B37" s="37">
        <v>11</v>
      </c>
      <c r="C37" s="38" t="s">
        <v>2283</v>
      </c>
      <c r="D37" s="37" t="s">
        <v>232</v>
      </c>
      <c r="E37" s="39" t="s">
        <v>2284</v>
      </c>
      <c r="F37" s="40" t="s">
        <v>213</v>
      </c>
      <c r="G37" s="41">
        <v>3.8069999999999999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2284</v>
      </c>
      <c r="F38" s="46"/>
      <c r="G38" s="46"/>
      <c r="H38" s="46"/>
      <c r="I38" s="46"/>
      <c r="J38" s="47"/>
    </row>
    <row r="39">
      <c r="A39" s="37" t="s">
        <v>202</v>
      </c>
      <c r="B39" s="45"/>
      <c r="C39" s="46"/>
      <c r="D39" s="46"/>
      <c r="E39" s="39" t="s">
        <v>1027</v>
      </c>
      <c r="F39" s="46"/>
      <c r="G39" s="46"/>
      <c r="H39" s="46"/>
      <c r="I39" s="46"/>
      <c r="J39" s="47"/>
    </row>
    <row r="40" ht="30">
      <c r="A40" s="37" t="s">
        <v>193</v>
      </c>
      <c r="B40" s="37">
        <v>12</v>
      </c>
      <c r="C40" s="38" t="s">
        <v>3197</v>
      </c>
      <c r="D40" s="37" t="s">
        <v>232</v>
      </c>
      <c r="E40" s="39" t="s">
        <v>3198</v>
      </c>
      <c r="F40" s="40" t="s">
        <v>197</v>
      </c>
      <c r="G40" s="41">
        <v>14.523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3198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1027</v>
      </c>
      <c r="F42" s="46"/>
      <c r="G42" s="46"/>
      <c r="H42" s="46"/>
      <c r="I42" s="46"/>
      <c r="J42" s="47"/>
    </row>
    <row r="43">
      <c r="A43" s="37" t="s">
        <v>193</v>
      </c>
      <c r="B43" s="37">
        <v>13</v>
      </c>
      <c r="C43" s="38" t="s">
        <v>3205</v>
      </c>
      <c r="D43" s="37" t="s">
        <v>232</v>
      </c>
      <c r="E43" s="39" t="s">
        <v>3206</v>
      </c>
      <c r="F43" s="40" t="s">
        <v>292</v>
      </c>
      <c r="G43" s="41">
        <v>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3206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1027</v>
      </c>
      <c r="F45" s="46"/>
      <c r="G45" s="46"/>
      <c r="H45" s="46"/>
      <c r="I45" s="46"/>
      <c r="J45" s="47"/>
    </row>
    <row r="46">
      <c r="A46" s="37" t="s">
        <v>193</v>
      </c>
      <c r="B46" s="37">
        <v>14</v>
      </c>
      <c r="C46" s="38" t="s">
        <v>2693</v>
      </c>
      <c r="D46" s="37" t="s">
        <v>232</v>
      </c>
      <c r="E46" s="39" t="s">
        <v>2694</v>
      </c>
      <c r="F46" s="40" t="s">
        <v>197</v>
      </c>
      <c r="G46" s="41">
        <v>14.1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2694</v>
      </c>
      <c r="F47" s="46"/>
      <c r="G47" s="46"/>
      <c r="H47" s="46"/>
      <c r="I47" s="46"/>
      <c r="J47" s="47"/>
    </row>
    <row r="48">
      <c r="A48" s="37" t="s">
        <v>202</v>
      </c>
      <c r="B48" s="45"/>
      <c r="C48" s="46"/>
      <c r="D48" s="46"/>
      <c r="E48" s="39" t="s">
        <v>1027</v>
      </c>
      <c r="F48" s="46"/>
      <c r="G48" s="46"/>
      <c r="H48" s="46"/>
      <c r="I48" s="46"/>
      <c r="J48" s="47"/>
    </row>
    <row r="49">
      <c r="A49" s="37" t="s">
        <v>193</v>
      </c>
      <c r="B49" s="37">
        <v>15</v>
      </c>
      <c r="C49" s="38" t="s">
        <v>2695</v>
      </c>
      <c r="D49" s="37" t="s">
        <v>232</v>
      </c>
      <c r="E49" s="39" t="s">
        <v>2696</v>
      </c>
      <c r="F49" s="40" t="s">
        <v>197</v>
      </c>
      <c r="G49" s="41">
        <v>14.1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2696</v>
      </c>
      <c r="F50" s="46"/>
      <c r="G50" s="46"/>
      <c r="H50" s="46"/>
      <c r="I50" s="46"/>
      <c r="J50" s="47"/>
    </row>
    <row r="51">
      <c r="A51" s="37" t="s">
        <v>202</v>
      </c>
      <c r="B51" s="45"/>
      <c r="C51" s="46"/>
      <c r="D51" s="46"/>
      <c r="E51" s="39" t="s">
        <v>1027</v>
      </c>
      <c r="F51" s="46"/>
      <c r="G51" s="46"/>
      <c r="H51" s="46"/>
      <c r="I51" s="46"/>
      <c r="J51" s="47"/>
    </row>
    <row r="52">
      <c r="A52" s="37" t="s">
        <v>193</v>
      </c>
      <c r="B52" s="37">
        <v>16</v>
      </c>
      <c r="C52" s="38" t="s">
        <v>2353</v>
      </c>
      <c r="D52" s="37" t="s">
        <v>232</v>
      </c>
      <c r="E52" s="39" t="s">
        <v>2354</v>
      </c>
      <c r="F52" s="40" t="s">
        <v>213</v>
      </c>
      <c r="G52" s="41">
        <v>1.4810000000000001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2354</v>
      </c>
      <c r="F53" s="46"/>
      <c r="G53" s="46"/>
      <c r="H53" s="46"/>
      <c r="I53" s="46"/>
      <c r="J53" s="47"/>
    </row>
    <row r="54">
      <c r="A54" s="37" t="s">
        <v>202</v>
      </c>
      <c r="B54" s="45"/>
      <c r="C54" s="46"/>
      <c r="D54" s="46"/>
      <c r="E54" s="39" t="s">
        <v>1027</v>
      </c>
      <c r="F54" s="46"/>
      <c r="G54" s="46"/>
      <c r="H54" s="46"/>
      <c r="I54" s="46"/>
      <c r="J54" s="47"/>
    </row>
    <row r="55" ht="30">
      <c r="A55" s="37" t="s">
        <v>193</v>
      </c>
      <c r="B55" s="37">
        <v>17</v>
      </c>
      <c r="C55" s="38" t="s">
        <v>3326</v>
      </c>
      <c r="D55" s="37" t="s">
        <v>232</v>
      </c>
      <c r="E55" s="39" t="s">
        <v>3327</v>
      </c>
      <c r="F55" s="40" t="s">
        <v>213</v>
      </c>
      <c r="G55" s="41">
        <v>7.3879999999999999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3327</v>
      </c>
      <c r="F56" s="46"/>
      <c r="G56" s="46"/>
      <c r="H56" s="46"/>
      <c r="I56" s="46"/>
      <c r="J56" s="47"/>
    </row>
    <row r="57">
      <c r="A57" s="37" t="s">
        <v>202</v>
      </c>
      <c r="B57" s="45"/>
      <c r="C57" s="46"/>
      <c r="D57" s="46"/>
      <c r="E57" s="39" t="s">
        <v>1027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18</v>
      </c>
      <c r="C58" s="38" t="s">
        <v>3018</v>
      </c>
      <c r="D58" s="37" t="s">
        <v>232</v>
      </c>
      <c r="E58" s="39" t="s">
        <v>3019</v>
      </c>
      <c r="F58" s="40" t="s">
        <v>292</v>
      </c>
      <c r="G58" s="41">
        <v>2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3019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1027</v>
      </c>
      <c r="F60" s="46"/>
      <c r="G60" s="46"/>
      <c r="H60" s="46"/>
      <c r="I60" s="46"/>
      <c r="J60" s="47"/>
    </row>
    <row r="61">
      <c r="A61" s="37" t="s">
        <v>193</v>
      </c>
      <c r="B61" s="37">
        <v>19</v>
      </c>
      <c r="C61" s="38" t="s">
        <v>3022</v>
      </c>
      <c r="D61" s="37" t="s">
        <v>232</v>
      </c>
      <c r="E61" s="39" t="s">
        <v>3023</v>
      </c>
      <c r="F61" s="40" t="s">
        <v>292</v>
      </c>
      <c r="G61" s="41">
        <v>2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3023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1027</v>
      </c>
      <c r="F63" s="46"/>
      <c r="G63" s="46"/>
      <c r="H63" s="46"/>
      <c r="I63" s="46"/>
      <c r="J63" s="47"/>
    </row>
    <row r="64" ht="30">
      <c r="A64" s="37" t="s">
        <v>193</v>
      </c>
      <c r="B64" s="37">
        <v>20</v>
      </c>
      <c r="C64" s="38" t="s">
        <v>3328</v>
      </c>
      <c r="D64" s="37" t="s">
        <v>232</v>
      </c>
      <c r="E64" s="39" t="s">
        <v>3329</v>
      </c>
      <c r="F64" s="40" t="s">
        <v>292</v>
      </c>
      <c r="G64" s="41">
        <v>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3329</v>
      </c>
      <c r="F65" s="46"/>
      <c r="G65" s="46"/>
      <c r="H65" s="46"/>
      <c r="I65" s="46"/>
      <c r="J65" s="47"/>
    </row>
    <row r="66">
      <c r="A66" s="37" t="s">
        <v>202</v>
      </c>
      <c r="B66" s="45"/>
      <c r="C66" s="46"/>
      <c r="D66" s="46"/>
      <c r="E66" s="39" t="s">
        <v>1027</v>
      </c>
      <c r="F66" s="46"/>
      <c r="G66" s="46"/>
      <c r="H66" s="46"/>
      <c r="I66" s="46"/>
      <c r="J66" s="47"/>
    </row>
    <row r="67">
      <c r="A67" s="37" t="s">
        <v>193</v>
      </c>
      <c r="B67" s="37">
        <v>21</v>
      </c>
      <c r="C67" s="38" t="s">
        <v>2401</v>
      </c>
      <c r="D67" s="37" t="s">
        <v>232</v>
      </c>
      <c r="E67" s="39" t="s">
        <v>2402</v>
      </c>
      <c r="F67" s="40" t="s">
        <v>286</v>
      </c>
      <c r="G67" s="41">
        <v>7.6139999999999999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2402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1027</v>
      </c>
      <c r="F69" s="46"/>
      <c r="G69" s="46"/>
      <c r="H69" s="46"/>
      <c r="I69" s="46"/>
      <c r="J69" s="47"/>
    </row>
    <row r="70" ht="30">
      <c r="A70" s="37" t="s">
        <v>193</v>
      </c>
      <c r="B70" s="37">
        <v>22</v>
      </c>
      <c r="C70" s="38" t="s">
        <v>3330</v>
      </c>
      <c r="D70" s="37" t="s">
        <v>232</v>
      </c>
      <c r="E70" s="39" t="s">
        <v>3331</v>
      </c>
      <c r="F70" s="40" t="s">
        <v>197</v>
      </c>
      <c r="G70" s="41">
        <v>42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3331</v>
      </c>
      <c r="F71" s="46"/>
      <c r="G71" s="46"/>
      <c r="H71" s="46"/>
      <c r="I71" s="46"/>
      <c r="J71" s="47"/>
    </row>
    <row r="72">
      <c r="A72" s="37" t="s">
        <v>202</v>
      </c>
      <c r="B72" s="45"/>
      <c r="C72" s="46"/>
      <c r="D72" s="46"/>
      <c r="E72" s="39" t="s">
        <v>1027</v>
      </c>
      <c r="F72" s="46"/>
      <c r="G72" s="46"/>
      <c r="H72" s="46"/>
      <c r="I72" s="46"/>
      <c r="J72" s="47"/>
    </row>
    <row r="73">
      <c r="A73" s="37" t="s">
        <v>193</v>
      </c>
      <c r="B73" s="37">
        <v>23</v>
      </c>
      <c r="C73" s="38" t="s">
        <v>3332</v>
      </c>
      <c r="D73" s="37" t="s">
        <v>232</v>
      </c>
      <c r="E73" s="39" t="s">
        <v>3333</v>
      </c>
      <c r="F73" s="40" t="s">
        <v>292</v>
      </c>
      <c r="G73" s="41">
        <v>2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3333</v>
      </c>
      <c r="F74" s="46"/>
      <c r="G74" s="46"/>
      <c r="H74" s="46"/>
      <c r="I74" s="46"/>
      <c r="J74" s="47"/>
    </row>
    <row r="75">
      <c r="A75" s="37" t="s">
        <v>202</v>
      </c>
      <c r="B75" s="45"/>
      <c r="C75" s="46"/>
      <c r="D75" s="46"/>
      <c r="E75" s="39" t="s">
        <v>1027</v>
      </c>
      <c r="F75" s="46"/>
      <c r="G75" s="46"/>
      <c r="H75" s="46"/>
      <c r="I75" s="46"/>
      <c r="J75" s="47"/>
    </row>
    <row r="76">
      <c r="A76" s="37" t="s">
        <v>193</v>
      </c>
      <c r="B76" s="37">
        <v>24</v>
      </c>
      <c r="C76" s="38" t="s">
        <v>3334</v>
      </c>
      <c r="D76" s="37" t="s">
        <v>232</v>
      </c>
      <c r="E76" s="39" t="s">
        <v>3335</v>
      </c>
      <c r="F76" s="40" t="s">
        <v>292</v>
      </c>
      <c r="G76" s="41">
        <v>3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>
      <c r="A77" s="37" t="s">
        <v>198</v>
      </c>
      <c r="B77" s="45"/>
      <c r="C77" s="46"/>
      <c r="D77" s="46"/>
      <c r="E77" s="39" t="s">
        <v>3335</v>
      </c>
      <c r="F77" s="46"/>
      <c r="G77" s="46"/>
      <c r="H77" s="46"/>
      <c r="I77" s="46"/>
      <c r="J77" s="47"/>
    </row>
    <row r="78">
      <c r="A78" s="37" t="s">
        <v>202</v>
      </c>
      <c r="B78" s="45"/>
      <c r="C78" s="46"/>
      <c r="D78" s="46"/>
      <c r="E78" s="39" t="s">
        <v>1027</v>
      </c>
      <c r="F78" s="46"/>
      <c r="G78" s="46"/>
      <c r="H78" s="46"/>
      <c r="I78" s="46"/>
      <c r="J78" s="47"/>
    </row>
    <row r="79">
      <c r="A79" s="37" t="s">
        <v>193</v>
      </c>
      <c r="B79" s="37">
        <v>25</v>
      </c>
      <c r="C79" s="38" t="s">
        <v>3336</v>
      </c>
      <c r="D79" s="37" t="s">
        <v>232</v>
      </c>
      <c r="E79" s="39" t="s">
        <v>3337</v>
      </c>
      <c r="F79" s="40" t="s">
        <v>292</v>
      </c>
      <c r="G79" s="41">
        <v>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>
      <c r="A80" s="37" t="s">
        <v>198</v>
      </c>
      <c r="B80" s="45"/>
      <c r="C80" s="46"/>
      <c r="D80" s="46"/>
      <c r="E80" s="39" t="s">
        <v>3337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1027</v>
      </c>
      <c r="F81" s="46"/>
      <c r="G81" s="46"/>
      <c r="H81" s="46"/>
      <c r="I81" s="46"/>
      <c r="J81" s="47"/>
    </row>
    <row r="82">
      <c r="A82" s="37" t="s">
        <v>193</v>
      </c>
      <c r="B82" s="37">
        <v>26</v>
      </c>
      <c r="C82" s="38" t="s">
        <v>3026</v>
      </c>
      <c r="D82" s="37" t="s">
        <v>232</v>
      </c>
      <c r="E82" s="39" t="s">
        <v>3027</v>
      </c>
      <c r="F82" s="40" t="s">
        <v>292</v>
      </c>
      <c r="G82" s="41">
        <v>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3027</v>
      </c>
      <c r="F83" s="46"/>
      <c r="G83" s="46"/>
      <c r="H83" s="46"/>
      <c r="I83" s="46"/>
      <c r="J83" s="47"/>
    </row>
    <row r="84">
      <c r="A84" s="37" t="s">
        <v>202</v>
      </c>
      <c r="B84" s="45"/>
      <c r="C84" s="46"/>
      <c r="D84" s="46"/>
      <c r="E84" s="39" t="s">
        <v>1027</v>
      </c>
      <c r="F84" s="46"/>
      <c r="G84" s="46"/>
      <c r="H84" s="46"/>
      <c r="I84" s="46"/>
      <c r="J84" s="47"/>
    </row>
    <row r="85">
      <c r="A85" s="37" t="s">
        <v>193</v>
      </c>
      <c r="B85" s="37">
        <v>27</v>
      </c>
      <c r="C85" s="38" t="s">
        <v>3030</v>
      </c>
      <c r="D85" s="37" t="s">
        <v>232</v>
      </c>
      <c r="E85" s="39" t="s">
        <v>3031</v>
      </c>
      <c r="F85" s="40" t="s">
        <v>292</v>
      </c>
      <c r="G85" s="41">
        <v>2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3031</v>
      </c>
      <c r="F86" s="46"/>
      <c r="G86" s="46"/>
      <c r="H86" s="46"/>
      <c r="I86" s="46"/>
      <c r="J86" s="47"/>
    </row>
    <row r="87">
      <c r="A87" s="37" t="s">
        <v>202</v>
      </c>
      <c r="B87" s="45"/>
      <c r="C87" s="46"/>
      <c r="D87" s="46"/>
      <c r="E87" s="39" t="s">
        <v>1027</v>
      </c>
      <c r="F87" s="46"/>
      <c r="G87" s="46"/>
      <c r="H87" s="46"/>
      <c r="I87" s="46"/>
      <c r="J87" s="47"/>
    </row>
    <row r="88">
      <c r="A88" s="37" t="s">
        <v>193</v>
      </c>
      <c r="B88" s="37">
        <v>28</v>
      </c>
      <c r="C88" s="38" t="s">
        <v>3051</v>
      </c>
      <c r="D88" s="37" t="s">
        <v>232</v>
      </c>
      <c r="E88" s="39" t="s">
        <v>3052</v>
      </c>
      <c r="F88" s="40" t="s">
        <v>292</v>
      </c>
      <c r="G88" s="41">
        <v>2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>
      <c r="A89" s="37" t="s">
        <v>198</v>
      </c>
      <c r="B89" s="45"/>
      <c r="C89" s="46"/>
      <c r="D89" s="46"/>
      <c r="E89" s="39" t="s">
        <v>3052</v>
      </c>
      <c r="F89" s="46"/>
      <c r="G89" s="46"/>
      <c r="H89" s="46"/>
      <c r="I89" s="46"/>
      <c r="J89" s="47"/>
    </row>
    <row r="90">
      <c r="A90" s="37" t="s">
        <v>202</v>
      </c>
      <c r="B90" s="45"/>
      <c r="C90" s="46"/>
      <c r="D90" s="46"/>
      <c r="E90" s="39" t="s">
        <v>1027</v>
      </c>
      <c r="F90" s="46"/>
      <c r="G90" s="46"/>
      <c r="H90" s="46"/>
      <c r="I90" s="46"/>
      <c r="J90" s="47"/>
    </row>
    <row r="91" ht="30">
      <c r="A91" s="37" t="s">
        <v>193</v>
      </c>
      <c r="B91" s="37">
        <v>29</v>
      </c>
      <c r="C91" s="38" t="s">
        <v>3089</v>
      </c>
      <c r="D91" s="37" t="s">
        <v>232</v>
      </c>
      <c r="E91" s="39" t="s">
        <v>3090</v>
      </c>
      <c r="F91" s="40" t="s">
        <v>292</v>
      </c>
      <c r="G91" s="41">
        <v>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 ht="30">
      <c r="A92" s="37" t="s">
        <v>198</v>
      </c>
      <c r="B92" s="45"/>
      <c r="C92" s="46"/>
      <c r="D92" s="46"/>
      <c r="E92" s="39" t="s">
        <v>3090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1027</v>
      </c>
      <c r="F93" s="46"/>
      <c r="G93" s="46"/>
      <c r="H93" s="46"/>
      <c r="I93" s="46"/>
      <c r="J93" s="47"/>
    </row>
    <row r="94" ht="30">
      <c r="A94" s="37" t="s">
        <v>193</v>
      </c>
      <c r="B94" s="37">
        <v>30</v>
      </c>
      <c r="C94" s="38" t="s">
        <v>3236</v>
      </c>
      <c r="D94" s="37" t="s">
        <v>232</v>
      </c>
      <c r="E94" s="39" t="s">
        <v>3237</v>
      </c>
      <c r="F94" s="40" t="s">
        <v>197</v>
      </c>
      <c r="G94" s="41">
        <v>14.1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 ht="30">
      <c r="A95" s="37" t="s">
        <v>198</v>
      </c>
      <c r="B95" s="45"/>
      <c r="C95" s="46"/>
      <c r="D95" s="46"/>
      <c r="E95" s="39" t="s">
        <v>3237</v>
      </c>
      <c r="F95" s="46"/>
      <c r="G95" s="46"/>
      <c r="H95" s="46"/>
      <c r="I95" s="46"/>
      <c r="J95" s="47"/>
    </row>
    <row r="96">
      <c r="A96" s="37" t="s">
        <v>202</v>
      </c>
      <c r="B96" s="45"/>
      <c r="C96" s="46"/>
      <c r="D96" s="46"/>
      <c r="E96" s="39" t="s">
        <v>1027</v>
      </c>
      <c r="F96" s="46"/>
      <c r="G96" s="46"/>
      <c r="H96" s="46"/>
      <c r="I96" s="46"/>
      <c r="J96" s="47"/>
    </row>
    <row r="97" ht="30">
      <c r="A97" s="37" t="s">
        <v>193</v>
      </c>
      <c r="B97" s="37">
        <v>31</v>
      </c>
      <c r="C97" s="38" t="s">
        <v>3240</v>
      </c>
      <c r="D97" s="37" t="s">
        <v>232</v>
      </c>
      <c r="E97" s="39" t="s">
        <v>3241</v>
      </c>
      <c r="F97" s="40" t="s">
        <v>292</v>
      </c>
      <c r="G97" s="41">
        <v>8</v>
      </c>
      <c r="H97" s="42">
        <v>0</v>
      </c>
      <c r="I97" s="43">
        <f>ROUND(G97*H97,P4)</f>
        <v>0</v>
      </c>
      <c r="J97" s="37"/>
      <c r="O97" s="44">
        <f>I97*0.21</f>
        <v>0</v>
      </c>
      <c r="P97">
        <v>3</v>
      </c>
    </row>
    <row r="98" ht="30">
      <c r="A98" s="37" t="s">
        <v>198</v>
      </c>
      <c r="B98" s="45"/>
      <c r="C98" s="46"/>
      <c r="D98" s="46"/>
      <c r="E98" s="39" t="s">
        <v>3241</v>
      </c>
      <c r="F98" s="46"/>
      <c r="G98" s="46"/>
      <c r="H98" s="46"/>
      <c r="I98" s="46"/>
      <c r="J98" s="47"/>
    </row>
    <row r="99">
      <c r="A99" s="37" t="s">
        <v>202</v>
      </c>
      <c r="B99" s="45"/>
      <c r="C99" s="46"/>
      <c r="D99" s="46"/>
      <c r="E99" s="39" t="s">
        <v>1027</v>
      </c>
      <c r="F99" s="46"/>
      <c r="G99" s="46"/>
      <c r="H99" s="46"/>
      <c r="I99" s="46"/>
      <c r="J99" s="47"/>
    </row>
    <row r="100">
      <c r="A100" s="37" t="s">
        <v>193</v>
      </c>
      <c r="B100" s="37">
        <v>32</v>
      </c>
      <c r="C100" s="38" t="s">
        <v>3123</v>
      </c>
      <c r="D100" s="37" t="s">
        <v>232</v>
      </c>
      <c r="E100" s="39" t="s">
        <v>3124</v>
      </c>
      <c r="F100" s="40" t="s">
        <v>292</v>
      </c>
      <c r="G100" s="41">
        <v>2</v>
      </c>
      <c r="H100" s="42">
        <v>0</v>
      </c>
      <c r="I100" s="43">
        <f>ROUND(G100*H100,P4)</f>
        <v>0</v>
      </c>
      <c r="J100" s="37"/>
      <c r="O100" s="44">
        <f>I100*0.21</f>
        <v>0</v>
      </c>
      <c r="P100">
        <v>3</v>
      </c>
    </row>
    <row r="101">
      <c r="A101" s="37" t="s">
        <v>198</v>
      </c>
      <c r="B101" s="45"/>
      <c r="C101" s="46"/>
      <c r="D101" s="46"/>
      <c r="E101" s="39" t="s">
        <v>3124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1027</v>
      </c>
      <c r="F102" s="46"/>
      <c r="G102" s="46"/>
      <c r="H102" s="46"/>
      <c r="I102" s="46"/>
      <c r="J102" s="47"/>
    </row>
    <row r="103">
      <c r="A103" s="37" t="s">
        <v>193</v>
      </c>
      <c r="B103" s="37">
        <v>33</v>
      </c>
      <c r="C103" s="38" t="s">
        <v>3127</v>
      </c>
      <c r="D103" s="37" t="s">
        <v>232</v>
      </c>
      <c r="E103" s="39" t="s">
        <v>3128</v>
      </c>
      <c r="F103" s="40" t="s">
        <v>292</v>
      </c>
      <c r="G103" s="41">
        <v>2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3128</v>
      </c>
      <c r="F104" s="46"/>
      <c r="G104" s="46"/>
      <c r="H104" s="46"/>
      <c r="I104" s="46"/>
      <c r="J104" s="47"/>
    </row>
    <row r="105">
      <c r="A105" s="37" t="s">
        <v>202</v>
      </c>
      <c r="B105" s="45"/>
      <c r="C105" s="46"/>
      <c r="D105" s="46"/>
      <c r="E105" s="39" t="s">
        <v>1027</v>
      </c>
      <c r="F105" s="46"/>
      <c r="G105" s="46"/>
      <c r="H105" s="46"/>
      <c r="I105" s="46"/>
      <c r="J105" s="47"/>
    </row>
    <row r="106" ht="30">
      <c r="A106" s="37" t="s">
        <v>193</v>
      </c>
      <c r="B106" s="37">
        <v>34</v>
      </c>
      <c r="C106" s="38" t="s">
        <v>3338</v>
      </c>
      <c r="D106" s="37" t="s">
        <v>232</v>
      </c>
      <c r="E106" s="39" t="s">
        <v>3339</v>
      </c>
      <c r="F106" s="40" t="s">
        <v>234</v>
      </c>
      <c r="G106" s="41">
        <v>2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 ht="30">
      <c r="A107" s="37" t="s">
        <v>198</v>
      </c>
      <c r="B107" s="45"/>
      <c r="C107" s="46"/>
      <c r="D107" s="46"/>
      <c r="E107" s="39" t="s">
        <v>3339</v>
      </c>
      <c r="F107" s="46"/>
      <c r="G107" s="46"/>
      <c r="H107" s="46"/>
      <c r="I107" s="46"/>
      <c r="J107" s="47"/>
    </row>
    <row r="108">
      <c r="A108" s="37" t="s">
        <v>202</v>
      </c>
      <c r="B108" s="45"/>
      <c r="C108" s="46"/>
      <c r="D108" s="46"/>
      <c r="E108" s="39" t="s">
        <v>1027</v>
      </c>
      <c r="F108" s="46"/>
      <c r="G108" s="46"/>
      <c r="H108" s="46"/>
      <c r="I108" s="46"/>
      <c r="J108" s="47"/>
    </row>
    <row r="109" ht="30">
      <c r="A109" s="37" t="s">
        <v>193</v>
      </c>
      <c r="B109" s="37">
        <v>35</v>
      </c>
      <c r="C109" s="38" t="s">
        <v>2481</v>
      </c>
      <c r="D109" s="37" t="s">
        <v>232</v>
      </c>
      <c r="E109" s="39" t="s">
        <v>2724</v>
      </c>
      <c r="F109" s="40" t="s">
        <v>292</v>
      </c>
      <c r="G109" s="41">
        <v>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2724</v>
      </c>
      <c r="F110" s="46"/>
      <c r="G110" s="46"/>
      <c r="H110" s="46"/>
      <c r="I110" s="46"/>
      <c r="J110" s="47"/>
    </row>
    <row r="111">
      <c r="A111" s="37" t="s">
        <v>202</v>
      </c>
      <c r="B111" s="45"/>
      <c r="C111" s="46"/>
      <c r="D111" s="46"/>
      <c r="E111" s="39" t="s">
        <v>1027</v>
      </c>
      <c r="F111" s="46"/>
      <c r="G111" s="46"/>
      <c r="H111" s="46"/>
      <c r="I111" s="46"/>
      <c r="J111" s="47"/>
    </row>
    <row r="112" ht="30">
      <c r="A112" s="37" t="s">
        <v>193</v>
      </c>
      <c r="B112" s="37">
        <v>36</v>
      </c>
      <c r="C112" s="38" t="s">
        <v>3131</v>
      </c>
      <c r="D112" s="37" t="s">
        <v>232</v>
      </c>
      <c r="E112" s="39" t="s">
        <v>3132</v>
      </c>
      <c r="F112" s="40" t="s">
        <v>292</v>
      </c>
      <c r="G112" s="41">
        <v>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 ht="30">
      <c r="A113" s="37" t="s">
        <v>198</v>
      </c>
      <c r="B113" s="45"/>
      <c r="C113" s="46"/>
      <c r="D113" s="46"/>
      <c r="E113" s="39" t="s">
        <v>3132</v>
      </c>
      <c r="F113" s="46"/>
      <c r="G113" s="46"/>
      <c r="H113" s="46"/>
      <c r="I113" s="46"/>
      <c r="J113" s="47"/>
    </row>
    <row r="114">
      <c r="A114" s="37" t="s">
        <v>202</v>
      </c>
      <c r="B114" s="45"/>
      <c r="C114" s="46"/>
      <c r="D114" s="46"/>
      <c r="E114" s="39" t="s">
        <v>1027</v>
      </c>
      <c r="F114" s="46"/>
      <c r="G114" s="46"/>
      <c r="H114" s="46"/>
      <c r="I114" s="46"/>
      <c r="J114" s="47"/>
    </row>
    <row r="115" ht="30">
      <c r="A115" s="37" t="s">
        <v>193</v>
      </c>
      <c r="B115" s="37">
        <v>37</v>
      </c>
      <c r="C115" s="38" t="s">
        <v>3340</v>
      </c>
      <c r="D115" s="37" t="s">
        <v>232</v>
      </c>
      <c r="E115" s="39" t="s">
        <v>3341</v>
      </c>
      <c r="F115" s="40" t="s">
        <v>197</v>
      </c>
      <c r="G115" s="41">
        <v>42</v>
      </c>
      <c r="H115" s="42">
        <v>0</v>
      </c>
      <c r="I115" s="43">
        <f>ROUND(G115*H115,P4)</f>
        <v>0</v>
      </c>
      <c r="J115" s="37"/>
      <c r="O115" s="44">
        <f>I115*0.21</f>
        <v>0</v>
      </c>
      <c r="P115">
        <v>3</v>
      </c>
    </row>
    <row r="116" ht="30">
      <c r="A116" s="37" t="s">
        <v>198</v>
      </c>
      <c r="B116" s="45"/>
      <c r="C116" s="46"/>
      <c r="D116" s="46"/>
      <c r="E116" s="39" t="s">
        <v>3341</v>
      </c>
      <c r="F116" s="46"/>
      <c r="G116" s="46"/>
      <c r="H116" s="46"/>
      <c r="I116" s="46"/>
      <c r="J116" s="47"/>
    </row>
    <row r="117">
      <c r="A117" s="37" t="s">
        <v>202</v>
      </c>
      <c r="B117" s="45"/>
      <c r="C117" s="46"/>
      <c r="D117" s="46"/>
      <c r="E117" s="39" t="s">
        <v>1027</v>
      </c>
      <c r="F117" s="46"/>
      <c r="G117" s="46"/>
      <c r="H117" s="46"/>
      <c r="I117" s="46"/>
      <c r="J117" s="47"/>
    </row>
    <row r="118" ht="30">
      <c r="A118" s="37" t="s">
        <v>193</v>
      </c>
      <c r="B118" s="37">
        <v>38</v>
      </c>
      <c r="C118" s="38" t="s">
        <v>3342</v>
      </c>
      <c r="D118" s="37" t="s">
        <v>232</v>
      </c>
      <c r="E118" s="39" t="s">
        <v>3343</v>
      </c>
      <c r="F118" s="40" t="s">
        <v>292</v>
      </c>
      <c r="G118" s="41">
        <v>2</v>
      </c>
      <c r="H118" s="42">
        <v>0</v>
      </c>
      <c r="I118" s="43">
        <f>ROUND(G118*H118,P4)</f>
        <v>0</v>
      </c>
      <c r="J118" s="37"/>
      <c r="O118" s="44">
        <f>I118*0.21</f>
        <v>0</v>
      </c>
      <c r="P118">
        <v>3</v>
      </c>
    </row>
    <row r="119" ht="30">
      <c r="A119" s="37" t="s">
        <v>198</v>
      </c>
      <c r="B119" s="45"/>
      <c r="C119" s="46"/>
      <c r="D119" s="46"/>
      <c r="E119" s="39" t="s">
        <v>3343</v>
      </c>
      <c r="F119" s="46"/>
      <c r="G119" s="46"/>
      <c r="H119" s="46"/>
      <c r="I119" s="46"/>
      <c r="J119" s="47"/>
    </row>
    <row r="120">
      <c r="A120" s="37" t="s">
        <v>202</v>
      </c>
      <c r="B120" s="45"/>
      <c r="C120" s="46"/>
      <c r="D120" s="46"/>
      <c r="E120" s="39" t="s">
        <v>1027</v>
      </c>
      <c r="F120" s="46"/>
      <c r="G120" s="46"/>
      <c r="H120" s="46"/>
      <c r="I120" s="46"/>
      <c r="J120" s="47"/>
    </row>
    <row r="121" ht="30">
      <c r="A121" s="37" t="s">
        <v>193</v>
      </c>
      <c r="B121" s="37">
        <v>39</v>
      </c>
      <c r="C121" s="38" t="s">
        <v>3344</v>
      </c>
      <c r="D121" s="37" t="s">
        <v>232</v>
      </c>
      <c r="E121" s="39" t="s">
        <v>3345</v>
      </c>
      <c r="F121" s="40" t="s">
        <v>292</v>
      </c>
      <c r="G121" s="41">
        <v>3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 ht="30">
      <c r="A122" s="37" t="s">
        <v>198</v>
      </c>
      <c r="B122" s="45"/>
      <c r="C122" s="46"/>
      <c r="D122" s="46"/>
      <c r="E122" s="39" t="s">
        <v>3345</v>
      </c>
      <c r="F122" s="46"/>
      <c r="G122" s="46"/>
      <c r="H122" s="46"/>
      <c r="I122" s="46"/>
      <c r="J122" s="47"/>
    </row>
    <row r="123">
      <c r="A123" s="37" t="s">
        <v>202</v>
      </c>
      <c r="B123" s="45"/>
      <c r="C123" s="46"/>
      <c r="D123" s="46"/>
      <c r="E123" s="39" t="s">
        <v>1027</v>
      </c>
      <c r="F123" s="46"/>
      <c r="G123" s="46"/>
      <c r="H123" s="46"/>
      <c r="I123" s="46"/>
      <c r="J123" s="47"/>
    </row>
    <row r="124" ht="30">
      <c r="A124" s="37" t="s">
        <v>193</v>
      </c>
      <c r="B124" s="37">
        <v>40</v>
      </c>
      <c r="C124" s="38" t="s">
        <v>3346</v>
      </c>
      <c r="D124" s="37" t="s">
        <v>232</v>
      </c>
      <c r="E124" s="39" t="s">
        <v>3347</v>
      </c>
      <c r="F124" s="40" t="s">
        <v>292</v>
      </c>
      <c r="G124" s="41">
        <v>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 ht="30">
      <c r="A125" s="37" t="s">
        <v>198</v>
      </c>
      <c r="B125" s="45"/>
      <c r="C125" s="46"/>
      <c r="D125" s="46"/>
      <c r="E125" s="39" t="s">
        <v>3347</v>
      </c>
      <c r="F125" s="46"/>
      <c r="G125" s="46"/>
      <c r="H125" s="46"/>
      <c r="I125" s="46"/>
      <c r="J125" s="47"/>
    </row>
    <row r="126">
      <c r="A126" s="37" t="s">
        <v>202</v>
      </c>
      <c r="B126" s="45"/>
      <c r="C126" s="46"/>
      <c r="D126" s="46"/>
      <c r="E126" s="39" t="s">
        <v>1027</v>
      </c>
      <c r="F126" s="46"/>
      <c r="G126" s="46"/>
      <c r="H126" s="46"/>
      <c r="I126" s="46"/>
      <c r="J126" s="47"/>
    </row>
    <row r="127" ht="30">
      <c r="A127" s="37" t="s">
        <v>193</v>
      </c>
      <c r="B127" s="37">
        <v>41</v>
      </c>
      <c r="C127" s="38" t="s">
        <v>2495</v>
      </c>
      <c r="D127" s="37" t="s">
        <v>232</v>
      </c>
      <c r="E127" s="39" t="s">
        <v>2496</v>
      </c>
      <c r="F127" s="40" t="s">
        <v>197</v>
      </c>
      <c r="G127" s="41">
        <v>0.45000000000000001</v>
      </c>
      <c r="H127" s="42">
        <v>0</v>
      </c>
      <c r="I127" s="43">
        <f>ROUND(G127*H127,P4)</f>
        <v>0</v>
      </c>
      <c r="J127" s="37"/>
      <c r="O127" s="44">
        <f>I127*0.21</f>
        <v>0</v>
      </c>
      <c r="P127">
        <v>3</v>
      </c>
    </row>
    <row r="128" ht="30">
      <c r="A128" s="37" t="s">
        <v>198</v>
      </c>
      <c r="B128" s="45"/>
      <c r="C128" s="46"/>
      <c r="D128" s="46"/>
      <c r="E128" s="39" t="s">
        <v>2496</v>
      </c>
      <c r="F128" s="46"/>
      <c r="G128" s="46"/>
      <c r="H128" s="46"/>
      <c r="I128" s="46"/>
      <c r="J128" s="47"/>
    </row>
    <row r="129">
      <c r="A129" s="37" t="s">
        <v>202</v>
      </c>
      <c r="B129" s="45"/>
      <c r="C129" s="46"/>
      <c r="D129" s="46"/>
      <c r="E129" s="39" t="s">
        <v>1027</v>
      </c>
      <c r="F129" s="46"/>
      <c r="G129" s="46"/>
      <c r="H129" s="46"/>
      <c r="I129" s="46"/>
      <c r="J129" s="47"/>
    </row>
    <row r="130" ht="30">
      <c r="A130" s="37" t="s">
        <v>193</v>
      </c>
      <c r="B130" s="37">
        <v>42</v>
      </c>
      <c r="C130" s="38" t="s">
        <v>2725</v>
      </c>
      <c r="D130" s="37" t="s">
        <v>232</v>
      </c>
      <c r="E130" s="39" t="s">
        <v>2726</v>
      </c>
      <c r="F130" s="40" t="s">
        <v>286</v>
      </c>
      <c r="G130" s="41">
        <v>2.2999999999999998</v>
      </c>
      <c r="H130" s="42">
        <v>0</v>
      </c>
      <c r="I130" s="43">
        <f>ROUND(G130*H130,P4)</f>
        <v>0</v>
      </c>
      <c r="J130" s="37"/>
      <c r="O130" s="44">
        <f>I130*0.21</f>
        <v>0</v>
      </c>
      <c r="P130">
        <v>3</v>
      </c>
    </row>
    <row r="131" ht="30">
      <c r="A131" s="37" t="s">
        <v>198</v>
      </c>
      <c r="B131" s="45"/>
      <c r="C131" s="46"/>
      <c r="D131" s="46"/>
      <c r="E131" s="39" t="s">
        <v>2726</v>
      </c>
      <c r="F131" s="46"/>
      <c r="G131" s="46"/>
      <c r="H131" s="46"/>
      <c r="I131" s="46"/>
      <c r="J131" s="47"/>
    </row>
    <row r="132">
      <c r="A132" s="37" t="s">
        <v>202</v>
      </c>
      <c r="B132" s="45"/>
      <c r="C132" s="46"/>
      <c r="D132" s="46"/>
      <c r="E132" s="39" t="s">
        <v>1027</v>
      </c>
      <c r="F132" s="46"/>
      <c r="G132" s="46"/>
      <c r="H132" s="46"/>
      <c r="I132" s="46"/>
      <c r="J132" s="47"/>
    </row>
    <row r="133">
      <c r="A133" s="37" t="s">
        <v>193</v>
      </c>
      <c r="B133" s="37">
        <v>44</v>
      </c>
      <c r="C133" s="38" t="s">
        <v>3274</v>
      </c>
      <c r="D133" s="37" t="s">
        <v>232</v>
      </c>
      <c r="E133" s="39" t="s">
        <v>3275</v>
      </c>
      <c r="F133" s="40" t="s">
        <v>286</v>
      </c>
      <c r="G133" s="41">
        <v>21.978999999999999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3275</v>
      </c>
      <c r="F134" s="46"/>
      <c r="G134" s="46"/>
      <c r="H134" s="46"/>
      <c r="I134" s="46"/>
      <c r="J134" s="47"/>
    </row>
    <row r="135">
      <c r="A135" s="37" t="s">
        <v>202</v>
      </c>
      <c r="B135" s="45"/>
      <c r="C135" s="46"/>
      <c r="D135" s="46"/>
      <c r="E135" s="39" t="s">
        <v>1027</v>
      </c>
      <c r="F135" s="46"/>
      <c r="G135" s="46"/>
      <c r="H135" s="46"/>
      <c r="I135" s="46"/>
      <c r="J135" s="47"/>
    </row>
    <row r="136" ht="45">
      <c r="A136" s="37" t="s">
        <v>193</v>
      </c>
      <c r="B136" s="37">
        <v>8</v>
      </c>
      <c r="C136" s="38" t="s">
        <v>580</v>
      </c>
      <c r="D136" s="37" t="s">
        <v>581</v>
      </c>
      <c r="E136" s="39" t="s">
        <v>582</v>
      </c>
      <c r="F136" s="40" t="s">
        <v>286</v>
      </c>
      <c r="G136" s="41">
        <v>37.548000000000002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 ht="30">
      <c r="A137" s="37" t="s">
        <v>198</v>
      </c>
      <c r="B137" s="45"/>
      <c r="C137" s="46"/>
      <c r="D137" s="46"/>
      <c r="E137" s="39" t="s">
        <v>578</v>
      </c>
      <c r="F137" s="46"/>
      <c r="G137" s="46"/>
      <c r="H137" s="46"/>
      <c r="I137" s="46"/>
      <c r="J137" s="47"/>
    </row>
    <row r="138" ht="210">
      <c r="A138" s="37" t="s">
        <v>202</v>
      </c>
      <c r="B138" s="45"/>
      <c r="C138" s="46"/>
      <c r="D138" s="46"/>
      <c r="E138" s="39" t="s">
        <v>579</v>
      </c>
      <c r="F138" s="46"/>
      <c r="G138" s="46"/>
      <c r="H138" s="46"/>
      <c r="I138" s="46"/>
      <c r="J138" s="47"/>
    </row>
    <row r="139" ht="45">
      <c r="A139" s="37" t="s">
        <v>193</v>
      </c>
      <c r="B139" s="37">
        <v>43</v>
      </c>
      <c r="C139" s="38" t="s">
        <v>874</v>
      </c>
      <c r="D139" s="37" t="s">
        <v>875</v>
      </c>
      <c r="E139" s="39" t="s">
        <v>876</v>
      </c>
      <c r="F139" s="40" t="s">
        <v>286</v>
      </c>
      <c r="G139" s="41">
        <v>2.2999999999999998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 ht="30">
      <c r="A140" s="37" t="s">
        <v>198</v>
      </c>
      <c r="B140" s="45"/>
      <c r="C140" s="46"/>
      <c r="D140" s="46"/>
      <c r="E140" s="39" t="s">
        <v>578</v>
      </c>
      <c r="F140" s="46"/>
      <c r="G140" s="46"/>
      <c r="H140" s="46"/>
      <c r="I140" s="46"/>
      <c r="J140" s="47"/>
    </row>
    <row r="141" ht="210">
      <c r="A141" s="37" t="s">
        <v>202</v>
      </c>
      <c r="B141" s="49"/>
      <c r="C141" s="50"/>
      <c r="D141" s="50"/>
      <c r="E141" s="39" t="s">
        <v>579</v>
      </c>
      <c r="F141" s="50"/>
      <c r="G141" s="50"/>
      <c r="H141" s="50"/>
      <c r="I141" s="50"/>
      <c r="J141" s="51"/>
    </row>
  </sheetData>
  <sheetProtection sheet="1" objects="1" scenarios="1" spinCount="100000" saltValue="Y5LTAf6orh7ibH/IZ2Kp80eJ05BizS9OXrIdkS70lbDb2TxTgRzvbS+tF+IOQsqKWp5FsFOs2tj7YJMvWZsOHA==" hashValue="/ksAHIL96CDGsyUxkY+mUE2imx/hlWk0DAeC1Oo8dk3vMbYPCsEPApwY9Pouo/h8Qp+8Lvxj1WRMWKrT3ufa9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3348</v>
      </c>
      <c r="I3" s="25">
        <f>SUMIFS(I9:I229,A9:A229,"SD")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3348</v>
      </c>
      <c r="D5" s="22"/>
      <c r="E5" s="23" t="s">
        <v>116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SUMIFS(I10:I16,A10:A16,"P")</f>
        <v>0</v>
      </c>
      <c r="J9" s="36"/>
    </row>
    <row r="10">
      <c r="A10" s="37" t="s">
        <v>193</v>
      </c>
      <c r="B10" s="37">
        <v>2</v>
      </c>
      <c r="C10" s="38" t="s">
        <v>2855</v>
      </c>
      <c r="D10" s="37" t="s">
        <v>232</v>
      </c>
      <c r="E10" s="39" t="s">
        <v>2856</v>
      </c>
      <c r="F10" s="40" t="s">
        <v>213</v>
      </c>
      <c r="G10" s="41">
        <v>19.350000000000001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3349</v>
      </c>
      <c r="F12" s="46"/>
      <c r="G12" s="46"/>
      <c r="H12" s="46"/>
      <c r="I12" s="46"/>
      <c r="J12" s="47"/>
    </row>
    <row r="13" ht="75">
      <c r="A13" s="37" t="s">
        <v>202</v>
      </c>
      <c r="B13" s="45"/>
      <c r="C13" s="46"/>
      <c r="D13" s="46"/>
      <c r="E13" s="39" t="s">
        <v>2859</v>
      </c>
      <c r="F13" s="46"/>
      <c r="G13" s="46"/>
      <c r="H13" s="46"/>
      <c r="I13" s="46"/>
      <c r="J13" s="47"/>
    </row>
    <row r="14" ht="45">
      <c r="A14" s="37" t="s">
        <v>193</v>
      </c>
      <c r="B14" s="37">
        <v>1</v>
      </c>
      <c r="C14" s="38" t="s">
        <v>580</v>
      </c>
      <c r="D14" s="37" t="s">
        <v>581</v>
      </c>
      <c r="E14" s="39" t="s">
        <v>582</v>
      </c>
      <c r="F14" s="40" t="s">
        <v>286</v>
      </c>
      <c r="G14" s="41">
        <v>1727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 ht="210">
      <c r="A16" s="37" t="s">
        <v>202</v>
      </c>
      <c r="B16" s="45"/>
      <c r="C16" s="46"/>
      <c r="D16" s="46"/>
      <c r="E16" s="39" t="s">
        <v>579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894</v>
      </c>
      <c r="D17" s="34"/>
      <c r="E17" s="31" t="s">
        <v>895</v>
      </c>
      <c r="F17" s="34"/>
      <c r="G17" s="34"/>
      <c r="H17" s="34"/>
      <c r="I17" s="35">
        <f>SUMIFS(I18:I101,A18:A101,"P")</f>
        <v>0</v>
      </c>
      <c r="J17" s="36"/>
    </row>
    <row r="18">
      <c r="A18" s="37" t="s">
        <v>193</v>
      </c>
      <c r="B18" s="37">
        <v>3</v>
      </c>
      <c r="C18" s="38" t="s">
        <v>2862</v>
      </c>
      <c r="D18" s="37" t="s">
        <v>232</v>
      </c>
      <c r="E18" s="39" t="s">
        <v>2863</v>
      </c>
      <c r="F18" s="40" t="s">
        <v>226</v>
      </c>
      <c r="G18" s="41">
        <v>297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2864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3350</v>
      </c>
      <c r="F20" s="46"/>
      <c r="G20" s="46"/>
      <c r="H20" s="46"/>
      <c r="I20" s="46"/>
      <c r="J20" s="47"/>
    </row>
    <row r="21" ht="60">
      <c r="A21" s="37" t="s">
        <v>202</v>
      </c>
      <c r="B21" s="45"/>
      <c r="C21" s="46"/>
      <c r="D21" s="46"/>
      <c r="E21" s="39" t="s">
        <v>2866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2867</v>
      </c>
      <c r="D22" s="37" t="s">
        <v>232</v>
      </c>
      <c r="E22" s="39" t="s">
        <v>2868</v>
      </c>
      <c r="F22" s="40" t="s">
        <v>292</v>
      </c>
      <c r="G22" s="41">
        <v>3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2869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1819</v>
      </c>
      <c r="F24" s="46"/>
      <c r="G24" s="46"/>
      <c r="H24" s="46"/>
      <c r="I24" s="46"/>
      <c r="J24" s="47"/>
    </row>
    <row r="25" ht="225">
      <c r="A25" s="37" t="s">
        <v>202</v>
      </c>
      <c r="B25" s="45"/>
      <c r="C25" s="46"/>
      <c r="D25" s="46"/>
      <c r="E25" s="39" t="s">
        <v>2870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2871</v>
      </c>
      <c r="D26" s="37" t="s">
        <v>232</v>
      </c>
      <c r="E26" s="39" t="s">
        <v>2872</v>
      </c>
      <c r="F26" s="40" t="s">
        <v>213</v>
      </c>
      <c r="G26" s="41">
        <v>41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2873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3351</v>
      </c>
      <c r="F28" s="46"/>
      <c r="G28" s="46"/>
      <c r="H28" s="46"/>
      <c r="I28" s="46"/>
      <c r="J28" s="47"/>
    </row>
    <row r="29" ht="135">
      <c r="A29" s="37" t="s">
        <v>202</v>
      </c>
      <c r="B29" s="45"/>
      <c r="C29" s="46"/>
      <c r="D29" s="46"/>
      <c r="E29" s="39" t="s">
        <v>655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2875</v>
      </c>
      <c r="D30" s="37" t="s">
        <v>894</v>
      </c>
      <c r="E30" s="39" t="s">
        <v>2876</v>
      </c>
      <c r="F30" s="40" t="s">
        <v>213</v>
      </c>
      <c r="G30" s="41">
        <v>2.7000000000000002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2877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3352</v>
      </c>
      <c r="F32" s="46"/>
      <c r="G32" s="46"/>
      <c r="H32" s="46"/>
      <c r="I32" s="46"/>
      <c r="J32" s="47"/>
    </row>
    <row r="33" ht="135">
      <c r="A33" s="37" t="s">
        <v>202</v>
      </c>
      <c r="B33" s="45"/>
      <c r="C33" s="46"/>
      <c r="D33" s="46"/>
      <c r="E33" s="39" t="s">
        <v>655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2875</v>
      </c>
      <c r="D34" s="37" t="s">
        <v>229</v>
      </c>
      <c r="E34" s="39" t="s">
        <v>2876</v>
      </c>
      <c r="F34" s="40" t="s">
        <v>213</v>
      </c>
      <c r="G34" s="41">
        <v>3.7000000000000002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2879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3353</v>
      </c>
      <c r="F36" s="46"/>
      <c r="G36" s="46"/>
      <c r="H36" s="46"/>
      <c r="I36" s="46"/>
      <c r="J36" s="47"/>
    </row>
    <row r="37" ht="135">
      <c r="A37" s="37" t="s">
        <v>202</v>
      </c>
      <c r="B37" s="45"/>
      <c r="C37" s="46"/>
      <c r="D37" s="46"/>
      <c r="E37" s="39" t="s">
        <v>655</v>
      </c>
      <c r="F37" s="46"/>
      <c r="G37" s="46"/>
      <c r="H37" s="46"/>
      <c r="I37" s="46"/>
      <c r="J37" s="47"/>
    </row>
    <row r="38">
      <c r="A38" s="37" t="s">
        <v>193</v>
      </c>
      <c r="B38" s="37">
        <v>8</v>
      </c>
      <c r="C38" s="38" t="s">
        <v>653</v>
      </c>
      <c r="D38" s="37" t="s">
        <v>894</v>
      </c>
      <c r="E38" s="39" t="s">
        <v>654</v>
      </c>
      <c r="F38" s="40" t="s">
        <v>213</v>
      </c>
      <c r="G38" s="41">
        <v>28.02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2883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3354</v>
      </c>
      <c r="F40" s="46"/>
      <c r="G40" s="46"/>
      <c r="H40" s="46"/>
      <c r="I40" s="46"/>
      <c r="J40" s="47"/>
    </row>
    <row r="41" ht="135">
      <c r="A41" s="37" t="s">
        <v>202</v>
      </c>
      <c r="B41" s="45"/>
      <c r="C41" s="46"/>
      <c r="D41" s="46"/>
      <c r="E41" s="39" t="s">
        <v>655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653</v>
      </c>
      <c r="D42" s="37" t="s">
        <v>229</v>
      </c>
      <c r="E42" s="39" t="s">
        <v>654</v>
      </c>
      <c r="F42" s="40" t="s">
        <v>213</v>
      </c>
      <c r="G42" s="41">
        <v>1.8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3355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3356</v>
      </c>
      <c r="F44" s="46"/>
      <c r="G44" s="46"/>
      <c r="H44" s="46"/>
      <c r="I44" s="46"/>
      <c r="J44" s="47"/>
    </row>
    <row r="45" ht="135">
      <c r="A45" s="37" t="s">
        <v>202</v>
      </c>
      <c r="B45" s="45"/>
      <c r="C45" s="46"/>
      <c r="D45" s="46"/>
      <c r="E45" s="39" t="s">
        <v>655</v>
      </c>
      <c r="F45" s="46"/>
      <c r="G45" s="46"/>
      <c r="H45" s="46"/>
      <c r="I45" s="46"/>
      <c r="J45" s="47"/>
    </row>
    <row r="46" ht="30">
      <c r="A46" s="37" t="s">
        <v>193</v>
      </c>
      <c r="B46" s="37">
        <v>10</v>
      </c>
      <c r="C46" s="38" t="s">
        <v>1028</v>
      </c>
      <c r="D46" s="37" t="s">
        <v>894</v>
      </c>
      <c r="E46" s="39" t="s">
        <v>1029</v>
      </c>
      <c r="F46" s="40" t="s">
        <v>213</v>
      </c>
      <c r="G46" s="41">
        <v>785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2885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48" t="s">
        <v>3357</v>
      </c>
      <c r="F48" s="46"/>
      <c r="G48" s="46"/>
      <c r="H48" s="46"/>
      <c r="I48" s="46"/>
      <c r="J48" s="47"/>
    </row>
    <row r="49" ht="120">
      <c r="A49" s="37" t="s">
        <v>202</v>
      </c>
      <c r="B49" s="45"/>
      <c r="C49" s="46"/>
      <c r="D49" s="46"/>
      <c r="E49" s="39" t="s">
        <v>658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11</v>
      </c>
      <c r="C50" s="38" t="s">
        <v>1028</v>
      </c>
      <c r="D50" s="37" t="s">
        <v>229</v>
      </c>
      <c r="E50" s="39" t="s">
        <v>1029</v>
      </c>
      <c r="F50" s="40" t="s">
        <v>213</v>
      </c>
      <c r="G50" s="41">
        <v>100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2887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48" t="s">
        <v>3358</v>
      </c>
      <c r="F52" s="46"/>
      <c r="G52" s="46"/>
      <c r="H52" s="46"/>
      <c r="I52" s="46"/>
      <c r="J52" s="47"/>
    </row>
    <row r="53" ht="120">
      <c r="A53" s="37" t="s">
        <v>202</v>
      </c>
      <c r="B53" s="45"/>
      <c r="C53" s="46"/>
      <c r="D53" s="46"/>
      <c r="E53" s="39" t="s">
        <v>658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2889</v>
      </c>
      <c r="D54" s="37" t="s">
        <v>232</v>
      </c>
      <c r="E54" s="39" t="s">
        <v>2890</v>
      </c>
      <c r="F54" s="40" t="s">
        <v>213</v>
      </c>
      <c r="G54" s="41">
        <v>3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2891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48" t="s">
        <v>3359</v>
      </c>
      <c r="F56" s="46"/>
      <c r="G56" s="46"/>
      <c r="H56" s="46"/>
      <c r="I56" s="46"/>
      <c r="J56" s="47"/>
    </row>
    <row r="57" ht="120">
      <c r="A57" s="37" t="s">
        <v>202</v>
      </c>
      <c r="B57" s="45"/>
      <c r="C57" s="46"/>
      <c r="D57" s="46"/>
      <c r="E57" s="39" t="s">
        <v>658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2893</v>
      </c>
      <c r="D58" s="37" t="s">
        <v>232</v>
      </c>
      <c r="E58" s="39" t="s">
        <v>2894</v>
      </c>
      <c r="F58" s="40" t="s">
        <v>197</v>
      </c>
      <c r="G58" s="41">
        <v>58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2895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3360</v>
      </c>
      <c r="F60" s="46"/>
      <c r="G60" s="46"/>
      <c r="H60" s="46"/>
      <c r="I60" s="46"/>
      <c r="J60" s="47"/>
    </row>
    <row r="61" ht="120">
      <c r="A61" s="37" t="s">
        <v>202</v>
      </c>
      <c r="B61" s="45"/>
      <c r="C61" s="46"/>
      <c r="D61" s="46"/>
      <c r="E61" s="39" t="s">
        <v>658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2897</v>
      </c>
      <c r="D62" s="37" t="s">
        <v>894</v>
      </c>
      <c r="E62" s="39" t="s">
        <v>2898</v>
      </c>
      <c r="F62" s="40" t="s">
        <v>197</v>
      </c>
      <c r="G62" s="41">
        <v>318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30">
      <c r="A63" s="37" t="s">
        <v>198</v>
      </c>
      <c r="B63" s="45"/>
      <c r="C63" s="46"/>
      <c r="D63" s="46"/>
      <c r="E63" s="39" t="s">
        <v>2899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3361</v>
      </c>
      <c r="F64" s="46"/>
      <c r="G64" s="46"/>
      <c r="H64" s="46"/>
      <c r="I64" s="46"/>
      <c r="J64" s="47"/>
    </row>
    <row r="65" ht="120">
      <c r="A65" s="37" t="s">
        <v>202</v>
      </c>
      <c r="B65" s="45"/>
      <c r="C65" s="46"/>
      <c r="D65" s="46"/>
      <c r="E65" s="39" t="s">
        <v>658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2897</v>
      </c>
      <c r="D66" s="37" t="s">
        <v>229</v>
      </c>
      <c r="E66" s="39" t="s">
        <v>3362</v>
      </c>
      <c r="F66" s="40" t="s">
        <v>197</v>
      </c>
      <c r="G66" s="41">
        <v>37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 ht="30">
      <c r="A67" s="37" t="s">
        <v>198</v>
      </c>
      <c r="B67" s="45"/>
      <c r="C67" s="46"/>
      <c r="D67" s="46"/>
      <c r="E67" s="39" t="s">
        <v>3363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3364</v>
      </c>
      <c r="F68" s="46"/>
      <c r="G68" s="46"/>
      <c r="H68" s="46"/>
      <c r="I68" s="46"/>
      <c r="J68" s="47"/>
    </row>
    <row r="69" ht="120">
      <c r="A69" s="37" t="s">
        <v>202</v>
      </c>
      <c r="B69" s="45"/>
      <c r="C69" s="46"/>
      <c r="D69" s="46"/>
      <c r="E69" s="39" t="s">
        <v>658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2901</v>
      </c>
      <c r="D70" s="37" t="s">
        <v>232</v>
      </c>
      <c r="E70" s="39" t="s">
        <v>2902</v>
      </c>
      <c r="F70" s="40" t="s">
        <v>213</v>
      </c>
      <c r="G70" s="41">
        <v>269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45">
      <c r="A71" s="37" t="s">
        <v>198</v>
      </c>
      <c r="B71" s="45"/>
      <c r="C71" s="46"/>
      <c r="D71" s="46"/>
      <c r="E71" s="39" t="s">
        <v>2903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3365</v>
      </c>
      <c r="F72" s="46"/>
      <c r="G72" s="46"/>
      <c r="H72" s="46"/>
      <c r="I72" s="46"/>
      <c r="J72" s="47"/>
    </row>
    <row r="73" ht="120">
      <c r="A73" s="37" t="s">
        <v>202</v>
      </c>
      <c r="B73" s="45"/>
      <c r="C73" s="46"/>
      <c r="D73" s="46"/>
      <c r="E73" s="39" t="s">
        <v>658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2905</v>
      </c>
      <c r="D74" s="37" t="s">
        <v>232</v>
      </c>
      <c r="E74" s="39" t="s">
        <v>2906</v>
      </c>
      <c r="F74" s="40" t="s">
        <v>197</v>
      </c>
      <c r="G74" s="41">
        <v>33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45">
      <c r="A75" s="37" t="s">
        <v>198</v>
      </c>
      <c r="B75" s="45"/>
      <c r="C75" s="46"/>
      <c r="D75" s="46"/>
      <c r="E75" s="39" t="s">
        <v>2907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1927</v>
      </c>
      <c r="F76" s="46"/>
      <c r="G76" s="46"/>
      <c r="H76" s="46"/>
      <c r="I76" s="46"/>
      <c r="J76" s="47"/>
    </row>
    <row r="77" ht="75">
      <c r="A77" s="37" t="s">
        <v>202</v>
      </c>
      <c r="B77" s="45"/>
      <c r="C77" s="46"/>
      <c r="D77" s="46"/>
      <c r="E77" s="39" t="s">
        <v>2909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660</v>
      </c>
      <c r="D78" s="37" t="s">
        <v>232</v>
      </c>
      <c r="E78" s="39" t="s">
        <v>661</v>
      </c>
      <c r="F78" s="40" t="s">
        <v>213</v>
      </c>
      <c r="G78" s="41">
        <v>13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2910</v>
      </c>
      <c r="F79" s="46"/>
      <c r="G79" s="46"/>
      <c r="H79" s="46"/>
      <c r="I79" s="46"/>
      <c r="J79" s="47"/>
    </row>
    <row r="80">
      <c r="A80" s="37" t="s">
        <v>200</v>
      </c>
      <c r="B80" s="45"/>
      <c r="C80" s="46"/>
      <c r="D80" s="46"/>
      <c r="E80" s="48" t="s">
        <v>3366</v>
      </c>
      <c r="F80" s="46"/>
      <c r="G80" s="46"/>
      <c r="H80" s="46"/>
      <c r="I80" s="46"/>
      <c r="J80" s="47"/>
    </row>
    <row r="81" ht="409.5">
      <c r="A81" s="37" t="s">
        <v>202</v>
      </c>
      <c r="B81" s="45"/>
      <c r="C81" s="46"/>
      <c r="D81" s="46"/>
      <c r="E81" s="39" t="s">
        <v>662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663</v>
      </c>
      <c r="D82" s="37" t="s">
        <v>232</v>
      </c>
      <c r="E82" s="39" t="s">
        <v>664</v>
      </c>
      <c r="F82" s="40" t="s">
        <v>213</v>
      </c>
      <c r="G82" s="41">
        <v>770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2912</v>
      </c>
      <c r="F83" s="46"/>
      <c r="G83" s="46"/>
      <c r="H83" s="46"/>
      <c r="I83" s="46"/>
      <c r="J83" s="47"/>
    </row>
    <row r="84">
      <c r="A84" s="37" t="s">
        <v>200</v>
      </c>
      <c r="B84" s="45"/>
      <c r="C84" s="46"/>
      <c r="D84" s="46"/>
      <c r="E84" s="48" t="s">
        <v>3367</v>
      </c>
      <c r="F84" s="46"/>
      <c r="G84" s="46"/>
      <c r="H84" s="46"/>
      <c r="I84" s="46"/>
      <c r="J84" s="47"/>
    </row>
    <row r="85" ht="409.5">
      <c r="A85" s="37" t="s">
        <v>202</v>
      </c>
      <c r="B85" s="45"/>
      <c r="C85" s="46"/>
      <c r="D85" s="46"/>
      <c r="E85" s="39" t="s">
        <v>662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1035</v>
      </c>
      <c r="D86" s="37" t="s">
        <v>894</v>
      </c>
      <c r="E86" s="39" t="s">
        <v>1036</v>
      </c>
      <c r="F86" s="40" t="s">
        <v>213</v>
      </c>
      <c r="G86" s="41">
        <v>770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 ht="30">
      <c r="A87" s="37" t="s">
        <v>198</v>
      </c>
      <c r="B87" s="45"/>
      <c r="C87" s="46"/>
      <c r="D87" s="46"/>
      <c r="E87" s="39" t="s">
        <v>2914</v>
      </c>
      <c r="F87" s="46"/>
      <c r="G87" s="46"/>
      <c r="H87" s="46"/>
      <c r="I87" s="46"/>
      <c r="J87" s="47"/>
    </row>
    <row r="88">
      <c r="A88" s="37" t="s">
        <v>200</v>
      </c>
      <c r="B88" s="45"/>
      <c r="C88" s="46"/>
      <c r="D88" s="46"/>
      <c r="E88" s="48" t="s">
        <v>3367</v>
      </c>
      <c r="F88" s="46"/>
      <c r="G88" s="46"/>
      <c r="H88" s="46"/>
      <c r="I88" s="46"/>
      <c r="J88" s="47"/>
    </row>
    <row r="89" ht="405">
      <c r="A89" s="37" t="s">
        <v>202</v>
      </c>
      <c r="B89" s="45"/>
      <c r="C89" s="46"/>
      <c r="D89" s="46"/>
      <c r="E89" s="39" t="s">
        <v>1395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1035</v>
      </c>
      <c r="D90" s="37" t="s">
        <v>229</v>
      </c>
      <c r="E90" s="39" t="s">
        <v>1036</v>
      </c>
      <c r="F90" s="40" t="s">
        <v>213</v>
      </c>
      <c r="G90" s="41">
        <v>169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2918</v>
      </c>
      <c r="F91" s="46"/>
      <c r="G91" s="46"/>
      <c r="H91" s="46"/>
      <c r="I91" s="46"/>
      <c r="J91" s="47"/>
    </row>
    <row r="92">
      <c r="A92" s="37" t="s">
        <v>200</v>
      </c>
      <c r="B92" s="45"/>
      <c r="C92" s="46"/>
      <c r="D92" s="46"/>
      <c r="E92" s="48" t="s">
        <v>3368</v>
      </c>
      <c r="F92" s="46"/>
      <c r="G92" s="46"/>
      <c r="H92" s="46"/>
      <c r="I92" s="46"/>
      <c r="J92" s="47"/>
    </row>
    <row r="93" ht="405">
      <c r="A93" s="37" t="s">
        <v>202</v>
      </c>
      <c r="B93" s="45"/>
      <c r="C93" s="46"/>
      <c r="D93" s="46"/>
      <c r="E93" s="39" t="s">
        <v>1395</v>
      </c>
      <c r="F93" s="46"/>
      <c r="G93" s="46"/>
      <c r="H93" s="46"/>
      <c r="I93" s="46"/>
      <c r="J93" s="47"/>
    </row>
    <row r="94">
      <c r="A94" s="37" t="s">
        <v>193</v>
      </c>
      <c r="B94" s="37">
        <v>22</v>
      </c>
      <c r="C94" s="38" t="s">
        <v>2846</v>
      </c>
      <c r="D94" s="37" t="s">
        <v>232</v>
      </c>
      <c r="E94" s="39" t="s">
        <v>2847</v>
      </c>
      <c r="F94" s="40" t="s">
        <v>226</v>
      </c>
      <c r="G94" s="41">
        <v>129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2920</v>
      </c>
      <c r="F95" s="46"/>
      <c r="G95" s="46"/>
      <c r="H95" s="46"/>
      <c r="I95" s="46"/>
      <c r="J95" s="47"/>
    </row>
    <row r="96">
      <c r="A96" s="37" t="s">
        <v>200</v>
      </c>
      <c r="B96" s="45"/>
      <c r="C96" s="46"/>
      <c r="D96" s="46"/>
      <c r="E96" s="48" t="s">
        <v>3369</v>
      </c>
      <c r="F96" s="46"/>
      <c r="G96" s="46"/>
      <c r="H96" s="46"/>
      <c r="I96" s="46"/>
      <c r="J96" s="47"/>
    </row>
    <row r="97" ht="75">
      <c r="A97" s="37" t="s">
        <v>202</v>
      </c>
      <c r="B97" s="45"/>
      <c r="C97" s="46"/>
      <c r="D97" s="46"/>
      <c r="E97" s="39" t="s">
        <v>1420</v>
      </c>
      <c r="F97" s="46"/>
      <c r="G97" s="46"/>
      <c r="H97" s="46"/>
      <c r="I97" s="46"/>
      <c r="J97" s="47"/>
    </row>
    <row r="98">
      <c r="A98" s="37" t="s">
        <v>193</v>
      </c>
      <c r="B98" s="37">
        <v>23</v>
      </c>
      <c r="C98" s="38" t="s">
        <v>988</v>
      </c>
      <c r="D98" s="37" t="s">
        <v>232</v>
      </c>
      <c r="E98" s="39" t="s">
        <v>989</v>
      </c>
      <c r="F98" s="40" t="s">
        <v>226</v>
      </c>
      <c r="G98" s="41">
        <v>129</v>
      </c>
      <c r="H98" s="42">
        <v>0</v>
      </c>
      <c r="I98" s="43">
        <f>ROUND(G98*H98,P4)</f>
        <v>0</v>
      </c>
      <c r="J98" s="37"/>
      <c r="O98" s="44">
        <f>I98*0.21</f>
        <v>0</v>
      </c>
      <c r="P98">
        <v>3</v>
      </c>
    </row>
    <row r="99">
      <c r="A99" s="37" t="s">
        <v>198</v>
      </c>
      <c r="B99" s="45"/>
      <c r="C99" s="46"/>
      <c r="D99" s="46"/>
      <c r="E99" s="39" t="s">
        <v>2922</v>
      </c>
      <c r="F99" s="46"/>
      <c r="G99" s="46"/>
      <c r="H99" s="46"/>
      <c r="I99" s="46"/>
      <c r="J99" s="47"/>
    </row>
    <row r="100">
      <c r="A100" s="37" t="s">
        <v>200</v>
      </c>
      <c r="B100" s="45"/>
      <c r="C100" s="46"/>
      <c r="D100" s="46"/>
      <c r="E100" s="48" t="s">
        <v>3369</v>
      </c>
      <c r="F100" s="46"/>
      <c r="G100" s="46"/>
      <c r="H100" s="46"/>
      <c r="I100" s="46"/>
      <c r="J100" s="47"/>
    </row>
    <row r="101" ht="75">
      <c r="A101" s="37" t="s">
        <v>202</v>
      </c>
      <c r="B101" s="45"/>
      <c r="C101" s="46"/>
      <c r="D101" s="46"/>
      <c r="E101" s="39" t="s">
        <v>2923</v>
      </c>
      <c r="F101" s="46"/>
      <c r="G101" s="46"/>
      <c r="H101" s="46"/>
      <c r="I101" s="46"/>
      <c r="J101" s="47"/>
    </row>
    <row r="102">
      <c r="A102" s="31" t="s">
        <v>190</v>
      </c>
      <c r="B102" s="32"/>
      <c r="C102" s="33" t="s">
        <v>229</v>
      </c>
      <c r="D102" s="34"/>
      <c r="E102" s="31" t="s">
        <v>902</v>
      </c>
      <c r="F102" s="34"/>
      <c r="G102" s="34"/>
      <c r="H102" s="34"/>
      <c r="I102" s="35">
        <f>SUMIFS(I103:I110,A103:A110,"P")</f>
        <v>0</v>
      </c>
      <c r="J102" s="36"/>
    </row>
    <row r="103">
      <c r="A103" s="37" t="s">
        <v>193</v>
      </c>
      <c r="B103" s="37">
        <v>24</v>
      </c>
      <c r="C103" s="38" t="s">
        <v>2789</v>
      </c>
      <c r="D103" s="37" t="s">
        <v>232</v>
      </c>
      <c r="E103" s="39" t="s">
        <v>2924</v>
      </c>
      <c r="F103" s="40" t="s">
        <v>197</v>
      </c>
      <c r="G103" s="41">
        <v>160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2925</v>
      </c>
      <c r="F104" s="46"/>
      <c r="G104" s="46"/>
      <c r="H104" s="46"/>
      <c r="I104" s="46"/>
      <c r="J104" s="47"/>
    </row>
    <row r="105">
      <c r="A105" s="37" t="s">
        <v>200</v>
      </c>
      <c r="B105" s="45"/>
      <c r="C105" s="46"/>
      <c r="D105" s="46"/>
      <c r="E105" s="48" t="s">
        <v>3370</v>
      </c>
      <c r="F105" s="46"/>
      <c r="G105" s="46"/>
      <c r="H105" s="46"/>
      <c r="I105" s="46"/>
      <c r="J105" s="47"/>
    </row>
    <row r="106" ht="225">
      <c r="A106" s="37" t="s">
        <v>202</v>
      </c>
      <c r="B106" s="45"/>
      <c r="C106" s="46"/>
      <c r="D106" s="46"/>
      <c r="E106" s="39" t="s">
        <v>706</v>
      </c>
      <c r="F106" s="46"/>
      <c r="G106" s="46"/>
      <c r="H106" s="46"/>
      <c r="I106" s="46"/>
      <c r="J106" s="47"/>
    </row>
    <row r="107">
      <c r="A107" s="37" t="s">
        <v>193</v>
      </c>
      <c r="B107" s="37">
        <v>25</v>
      </c>
      <c r="C107" s="38" t="s">
        <v>2927</v>
      </c>
      <c r="D107" s="37" t="s">
        <v>232</v>
      </c>
      <c r="E107" s="39" t="s">
        <v>2928</v>
      </c>
      <c r="F107" s="40" t="s">
        <v>226</v>
      </c>
      <c r="G107" s="41">
        <v>160</v>
      </c>
      <c r="H107" s="42">
        <v>0</v>
      </c>
      <c r="I107" s="43">
        <f>ROUND(G107*H107,P4)</f>
        <v>0</v>
      </c>
      <c r="J107" s="37"/>
      <c r="O107" s="44">
        <f>I107*0.21</f>
        <v>0</v>
      </c>
      <c r="P107">
        <v>3</v>
      </c>
    </row>
    <row r="108">
      <c r="A108" s="37" t="s">
        <v>198</v>
      </c>
      <c r="B108" s="45"/>
      <c r="C108" s="46"/>
      <c r="D108" s="46"/>
      <c r="E108" s="39" t="s">
        <v>2929</v>
      </c>
      <c r="F108" s="46"/>
      <c r="G108" s="46"/>
      <c r="H108" s="46"/>
      <c r="I108" s="46"/>
      <c r="J108" s="47"/>
    </row>
    <row r="109">
      <c r="A109" s="37" t="s">
        <v>200</v>
      </c>
      <c r="B109" s="45"/>
      <c r="C109" s="46"/>
      <c r="D109" s="46"/>
      <c r="E109" s="48" t="s">
        <v>3370</v>
      </c>
      <c r="F109" s="46"/>
      <c r="G109" s="46"/>
      <c r="H109" s="46"/>
      <c r="I109" s="46"/>
      <c r="J109" s="47"/>
    </row>
    <row r="110" ht="180">
      <c r="A110" s="37" t="s">
        <v>202</v>
      </c>
      <c r="B110" s="45"/>
      <c r="C110" s="46"/>
      <c r="D110" s="46"/>
      <c r="E110" s="39" t="s">
        <v>2930</v>
      </c>
      <c r="F110" s="46"/>
      <c r="G110" s="46"/>
      <c r="H110" s="46"/>
      <c r="I110" s="46"/>
      <c r="J110" s="47"/>
    </row>
    <row r="111">
      <c r="A111" s="31" t="s">
        <v>190</v>
      </c>
      <c r="B111" s="32"/>
      <c r="C111" s="33" t="s">
        <v>191</v>
      </c>
      <c r="D111" s="34"/>
      <c r="E111" s="31" t="s">
        <v>1611</v>
      </c>
      <c r="F111" s="34"/>
      <c r="G111" s="34"/>
      <c r="H111" s="34"/>
      <c r="I111" s="35">
        <f>SUMIFS(I112:I167,A112:A167,"P")</f>
        <v>0</v>
      </c>
      <c r="J111" s="36"/>
    </row>
    <row r="112">
      <c r="A112" s="37" t="s">
        <v>193</v>
      </c>
      <c r="B112" s="37">
        <v>26</v>
      </c>
      <c r="C112" s="38" t="s">
        <v>2931</v>
      </c>
      <c r="D112" s="37" t="s">
        <v>232</v>
      </c>
      <c r="E112" s="39" t="s">
        <v>2932</v>
      </c>
      <c r="F112" s="40" t="s">
        <v>213</v>
      </c>
      <c r="G112" s="41">
        <v>230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2933</v>
      </c>
      <c r="F113" s="46"/>
      <c r="G113" s="46"/>
      <c r="H113" s="46"/>
      <c r="I113" s="46"/>
      <c r="J113" s="47"/>
    </row>
    <row r="114">
      <c r="A114" s="37" t="s">
        <v>200</v>
      </c>
      <c r="B114" s="45"/>
      <c r="C114" s="46"/>
      <c r="D114" s="46"/>
      <c r="E114" s="48" t="s">
        <v>3153</v>
      </c>
      <c r="F114" s="46"/>
      <c r="G114" s="46"/>
      <c r="H114" s="46"/>
      <c r="I114" s="46"/>
      <c r="J114" s="47"/>
    </row>
    <row r="115" ht="90">
      <c r="A115" s="37" t="s">
        <v>202</v>
      </c>
      <c r="B115" s="45"/>
      <c r="C115" s="46"/>
      <c r="D115" s="46"/>
      <c r="E115" s="39" t="s">
        <v>781</v>
      </c>
      <c r="F115" s="46"/>
      <c r="G115" s="46"/>
      <c r="H115" s="46"/>
      <c r="I115" s="46"/>
      <c r="J115" s="47"/>
    </row>
    <row r="116">
      <c r="A116" s="37" t="s">
        <v>193</v>
      </c>
      <c r="B116" s="37">
        <v>27</v>
      </c>
      <c r="C116" s="38" t="s">
        <v>2798</v>
      </c>
      <c r="D116" s="37" t="s">
        <v>894</v>
      </c>
      <c r="E116" s="39" t="s">
        <v>2799</v>
      </c>
      <c r="F116" s="40" t="s">
        <v>213</v>
      </c>
      <c r="G116" s="41">
        <v>304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2935</v>
      </c>
      <c r="F117" s="46"/>
      <c r="G117" s="46"/>
      <c r="H117" s="46"/>
      <c r="I117" s="46"/>
      <c r="J117" s="47"/>
    </row>
    <row r="118">
      <c r="A118" s="37" t="s">
        <v>200</v>
      </c>
      <c r="B118" s="45"/>
      <c r="C118" s="46"/>
      <c r="D118" s="46"/>
      <c r="E118" s="48" t="s">
        <v>3371</v>
      </c>
      <c r="F118" s="46"/>
      <c r="G118" s="46"/>
      <c r="H118" s="46"/>
      <c r="I118" s="46"/>
      <c r="J118" s="47"/>
    </row>
    <row r="119" ht="90">
      <c r="A119" s="37" t="s">
        <v>202</v>
      </c>
      <c r="B119" s="45"/>
      <c r="C119" s="46"/>
      <c r="D119" s="46"/>
      <c r="E119" s="39" t="s">
        <v>781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2798</v>
      </c>
      <c r="D120" s="37" t="s">
        <v>229</v>
      </c>
      <c r="E120" s="39" t="s">
        <v>2799</v>
      </c>
      <c r="F120" s="40" t="s">
        <v>213</v>
      </c>
      <c r="G120" s="41">
        <v>105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2937</v>
      </c>
      <c r="F121" s="46"/>
      <c r="G121" s="46"/>
      <c r="H121" s="46"/>
      <c r="I121" s="46"/>
      <c r="J121" s="47"/>
    </row>
    <row r="122">
      <c r="A122" s="37" t="s">
        <v>200</v>
      </c>
      <c r="B122" s="45"/>
      <c r="C122" s="46"/>
      <c r="D122" s="46"/>
      <c r="E122" s="48" t="s">
        <v>3372</v>
      </c>
      <c r="F122" s="46"/>
      <c r="G122" s="46"/>
      <c r="H122" s="46"/>
      <c r="I122" s="46"/>
      <c r="J122" s="47"/>
    </row>
    <row r="123" ht="90">
      <c r="A123" s="37" t="s">
        <v>202</v>
      </c>
      <c r="B123" s="45"/>
      <c r="C123" s="46"/>
      <c r="D123" s="46"/>
      <c r="E123" s="39" t="s">
        <v>781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2798</v>
      </c>
      <c r="D124" s="37" t="s">
        <v>922</v>
      </c>
      <c r="E124" s="39" t="s">
        <v>2799</v>
      </c>
      <c r="F124" s="40" t="s">
        <v>213</v>
      </c>
      <c r="G124" s="41">
        <v>4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2939</v>
      </c>
      <c r="F125" s="46"/>
      <c r="G125" s="46"/>
      <c r="H125" s="46"/>
      <c r="I125" s="46"/>
      <c r="J125" s="47"/>
    </row>
    <row r="126">
      <c r="A126" s="37" t="s">
        <v>200</v>
      </c>
      <c r="B126" s="45"/>
      <c r="C126" s="46"/>
      <c r="D126" s="46"/>
      <c r="E126" s="48" t="s">
        <v>1584</v>
      </c>
      <c r="F126" s="46"/>
      <c r="G126" s="46"/>
      <c r="H126" s="46"/>
      <c r="I126" s="46"/>
      <c r="J126" s="47"/>
    </row>
    <row r="127" ht="90">
      <c r="A127" s="37" t="s">
        <v>202</v>
      </c>
      <c r="B127" s="45"/>
      <c r="C127" s="46"/>
      <c r="D127" s="46"/>
      <c r="E127" s="39" t="s">
        <v>781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2798</v>
      </c>
      <c r="D128" s="37" t="s">
        <v>1145</v>
      </c>
      <c r="E128" s="39" t="s">
        <v>2799</v>
      </c>
      <c r="F128" s="40" t="s">
        <v>213</v>
      </c>
      <c r="G128" s="41">
        <v>4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3373</v>
      </c>
      <c r="F129" s="46"/>
      <c r="G129" s="46"/>
      <c r="H129" s="46"/>
      <c r="I129" s="46"/>
      <c r="J129" s="47"/>
    </row>
    <row r="130">
      <c r="A130" s="37" t="s">
        <v>200</v>
      </c>
      <c r="B130" s="45"/>
      <c r="C130" s="46"/>
      <c r="D130" s="46"/>
      <c r="E130" s="48" t="s">
        <v>1584</v>
      </c>
      <c r="F130" s="46"/>
      <c r="G130" s="46"/>
      <c r="H130" s="46"/>
      <c r="I130" s="46"/>
      <c r="J130" s="47"/>
    </row>
    <row r="131" ht="90">
      <c r="A131" s="37" t="s">
        <v>202</v>
      </c>
      <c r="B131" s="45"/>
      <c r="C131" s="46"/>
      <c r="D131" s="46"/>
      <c r="E131" s="39" t="s">
        <v>781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1054</v>
      </c>
      <c r="D132" s="37" t="s">
        <v>232</v>
      </c>
      <c r="E132" s="39" t="s">
        <v>1055</v>
      </c>
      <c r="F132" s="40" t="s">
        <v>226</v>
      </c>
      <c r="G132" s="41">
        <v>1481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2941</v>
      </c>
      <c r="F133" s="46"/>
      <c r="G133" s="46"/>
      <c r="H133" s="46"/>
      <c r="I133" s="46"/>
      <c r="J133" s="47"/>
    </row>
    <row r="134">
      <c r="A134" s="37" t="s">
        <v>200</v>
      </c>
      <c r="B134" s="45"/>
      <c r="C134" s="46"/>
      <c r="D134" s="46"/>
      <c r="E134" s="48" t="s">
        <v>3374</v>
      </c>
      <c r="F134" s="46"/>
      <c r="G134" s="46"/>
      <c r="H134" s="46"/>
      <c r="I134" s="46"/>
      <c r="J134" s="47"/>
    </row>
    <row r="135" ht="120">
      <c r="A135" s="37" t="s">
        <v>202</v>
      </c>
      <c r="B135" s="45"/>
      <c r="C135" s="46"/>
      <c r="D135" s="46"/>
      <c r="E135" s="39" t="s">
        <v>785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2808</v>
      </c>
      <c r="D136" s="37" t="s">
        <v>232</v>
      </c>
      <c r="E136" s="39" t="s">
        <v>2809</v>
      </c>
      <c r="F136" s="40" t="s">
        <v>226</v>
      </c>
      <c r="G136" s="41">
        <v>1500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2943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48" t="s">
        <v>3375</v>
      </c>
      <c r="F138" s="46"/>
      <c r="G138" s="46"/>
      <c r="H138" s="46"/>
      <c r="I138" s="46"/>
      <c r="J138" s="47"/>
    </row>
    <row r="139" ht="120">
      <c r="A139" s="37" t="s">
        <v>202</v>
      </c>
      <c r="B139" s="45"/>
      <c r="C139" s="46"/>
      <c r="D139" s="46"/>
      <c r="E139" s="39" t="s">
        <v>785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33</v>
      </c>
      <c r="C140" s="38" t="s">
        <v>444</v>
      </c>
      <c r="D140" s="37" t="s">
        <v>232</v>
      </c>
      <c r="E140" s="39" t="s">
        <v>445</v>
      </c>
      <c r="F140" s="40" t="s">
        <v>226</v>
      </c>
      <c r="G140" s="41">
        <v>1500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2945</v>
      </c>
      <c r="F141" s="46"/>
      <c r="G141" s="46"/>
      <c r="H141" s="46"/>
      <c r="I141" s="46"/>
      <c r="J141" s="47"/>
    </row>
    <row r="142">
      <c r="A142" s="37" t="s">
        <v>200</v>
      </c>
      <c r="B142" s="45"/>
      <c r="C142" s="46"/>
      <c r="D142" s="46"/>
      <c r="E142" s="48" t="s">
        <v>3375</v>
      </c>
      <c r="F142" s="46"/>
      <c r="G142" s="46"/>
      <c r="H142" s="46"/>
      <c r="I142" s="46"/>
      <c r="J142" s="47"/>
    </row>
    <row r="143" ht="195">
      <c r="A143" s="37" t="s">
        <v>202</v>
      </c>
      <c r="B143" s="45"/>
      <c r="C143" s="46"/>
      <c r="D143" s="46"/>
      <c r="E143" s="39" t="s">
        <v>1619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2946</v>
      </c>
      <c r="D144" s="37" t="s">
        <v>232</v>
      </c>
      <c r="E144" s="39" t="s">
        <v>2947</v>
      </c>
      <c r="F144" s="40" t="s">
        <v>213</v>
      </c>
      <c r="G144" s="41">
        <v>118.48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2948</v>
      </c>
      <c r="F145" s="46"/>
      <c r="G145" s="46"/>
      <c r="H145" s="46"/>
      <c r="I145" s="46"/>
      <c r="J145" s="47"/>
    </row>
    <row r="146">
      <c r="A146" s="37" t="s">
        <v>200</v>
      </c>
      <c r="B146" s="45"/>
      <c r="C146" s="46"/>
      <c r="D146" s="46"/>
      <c r="E146" s="48" t="s">
        <v>3376</v>
      </c>
      <c r="F146" s="46"/>
      <c r="G146" s="46"/>
      <c r="H146" s="46"/>
      <c r="I146" s="46"/>
      <c r="J146" s="47"/>
    </row>
    <row r="147" ht="195">
      <c r="A147" s="37" t="s">
        <v>202</v>
      </c>
      <c r="B147" s="45"/>
      <c r="C147" s="46"/>
      <c r="D147" s="46"/>
      <c r="E147" s="39" t="s">
        <v>1619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35</v>
      </c>
      <c r="C148" s="38" t="s">
        <v>789</v>
      </c>
      <c r="D148" s="37" t="s">
        <v>894</v>
      </c>
      <c r="E148" s="39" t="s">
        <v>790</v>
      </c>
      <c r="F148" s="40" t="s">
        <v>226</v>
      </c>
      <c r="G148" s="41">
        <v>649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 ht="30">
      <c r="A149" s="37" t="s">
        <v>198</v>
      </c>
      <c r="B149" s="45"/>
      <c r="C149" s="46"/>
      <c r="D149" s="46"/>
      <c r="E149" s="39" t="s">
        <v>2950</v>
      </c>
      <c r="F149" s="46"/>
      <c r="G149" s="46"/>
      <c r="H149" s="46"/>
      <c r="I149" s="46"/>
      <c r="J149" s="47"/>
    </row>
    <row r="150">
      <c r="A150" s="37" t="s">
        <v>200</v>
      </c>
      <c r="B150" s="45"/>
      <c r="C150" s="46"/>
      <c r="D150" s="46"/>
      <c r="E150" s="48" t="s">
        <v>3377</v>
      </c>
      <c r="F150" s="46"/>
      <c r="G150" s="46"/>
      <c r="H150" s="46"/>
      <c r="I150" s="46"/>
      <c r="J150" s="47"/>
    </row>
    <row r="151" ht="225">
      <c r="A151" s="37" t="s">
        <v>202</v>
      </c>
      <c r="B151" s="45"/>
      <c r="C151" s="46"/>
      <c r="D151" s="46"/>
      <c r="E151" s="39" t="s">
        <v>792</v>
      </c>
      <c r="F151" s="46"/>
      <c r="G151" s="46"/>
      <c r="H151" s="46"/>
      <c r="I151" s="46"/>
      <c r="J151" s="47"/>
    </row>
    <row r="152">
      <c r="A152" s="37" t="s">
        <v>193</v>
      </c>
      <c r="B152" s="37">
        <v>36</v>
      </c>
      <c r="C152" s="38" t="s">
        <v>789</v>
      </c>
      <c r="D152" s="37" t="s">
        <v>229</v>
      </c>
      <c r="E152" s="39" t="s">
        <v>790</v>
      </c>
      <c r="F152" s="40" t="s">
        <v>226</v>
      </c>
      <c r="G152" s="41">
        <v>18</v>
      </c>
      <c r="H152" s="42">
        <v>0</v>
      </c>
      <c r="I152" s="43">
        <f>ROUND(G152*H152,P4)</f>
        <v>0</v>
      </c>
      <c r="J152" s="37"/>
      <c r="O152" s="44">
        <f>I152*0.21</f>
        <v>0</v>
      </c>
      <c r="P152">
        <v>3</v>
      </c>
    </row>
    <row r="153" ht="30">
      <c r="A153" s="37" t="s">
        <v>198</v>
      </c>
      <c r="B153" s="45"/>
      <c r="C153" s="46"/>
      <c r="D153" s="46"/>
      <c r="E153" s="39" t="s">
        <v>2951</v>
      </c>
      <c r="F153" s="46"/>
      <c r="G153" s="46"/>
      <c r="H153" s="46"/>
      <c r="I153" s="46"/>
      <c r="J153" s="47"/>
    </row>
    <row r="154">
      <c r="A154" s="37" t="s">
        <v>200</v>
      </c>
      <c r="B154" s="45"/>
      <c r="C154" s="46"/>
      <c r="D154" s="46"/>
      <c r="E154" s="48" t="s">
        <v>3378</v>
      </c>
      <c r="F154" s="46"/>
      <c r="G154" s="46"/>
      <c r="H154" s="46"/>
      <c r="I154" s="46"/>
      <c r="J154" s="47"/>
    </row>
    <row r="155" ht="225">
      <c r="A155" s="37" t="s">
        <v>202</v>
      </c>
      <c r="B155" s="45"/>
      <c r="C155" s="46"/>
      <c r="D155" s="46"/>
      <c r="E155" s="39" t="s">
        <v>792</v>
      </c>
      <c r="F155" s="46"/>
      <c r="G155" s="46"/>
      <c r="H155" s="46"/>
      <c r="I155" s="46"/>
      <c r="J155" s="47"/>
    </row>
    <row r="156">
      <c r="A156" s="37" t="s">
        <v>193</v>
      </c>
      <c r="B156" s="37">
        <v>37</v>
      </c>
      <c r="C156" s="38" t="s">
        <v>789</v>
      </c>
      <c r="D156" s="37" t="s">
        <v>922</v>
      </c>
      <c r="E156" s="39" t="s">
        <v>790</v>
      </c>
      <c r="F156" s="40" t="s">
        <v>226</v>
      </c>
      <c r="G156" s="41">
        <v>14</v>
      </c>
      <c r="H156" s="42">
        <v>0</v>
      </c>
      <c r="I156" s="43">
        <f>ROUND(G156*H156,P4)</f>
        <v>0</v>
      </c>
      <c r="J156" s="37"/>
      <c r="O156" s="44">
        <f>I156*0.21</f>
        <v>0</v>
      </c>
      <c r="P156">
        <v>3</v>
      </c>
    </row>
    <row r="157" ht="30">
      <c r="A157" s="37" t="s">
        <v>198</v>
      </c>
      <c r="B157" s="45"/>
      <c r="C157" s="46"/>
      <c r="D157" s="46"/>
      <c r="E157" s="39" t="s">
        <v>2952</v>
      </c>
      <c r="F157" s="46"/>
      <c r="G157" s="46"/>
      <c r="H157" s="46"/>
      <c r="I157" s="46"/>
      <c r="J157" s="47"/>
    </row>
    <row r="158">
      <c r="A158" s="37" t="s">
        <v>200</v>
      </c>
      <c r="B158" s="45"/>
      <c r="C158" s="46"/>
      <c r="D158" s="46"/>
      <c r="E158" s="48" t="s">
        <v>2896</v>
      </c>
      <c r="F158" s="46"/>
      <c r="G158" s="46"/>
      <c r="H158" s="46"/>
      <c r="I158" s="46"/>
      <c r="J158" s="47"/>
    </row>
    <row r="159" ht="225">
      <c r="A159" s="37" t="s">
        <v>202</v>
      </c>
      <c r="B159" s="45"/>
      <c r="C159" s="46"/>
      <c r="D159" s="46"/>
      <c r="E159" s="39" t="s">
        <v>792</v>
      </c>
      <c r="F159" s="46"/>
      <c r="G159" s="46"/>
      <c r="H159" s="46"/>
      <c r="I159" s="46"/>
      <c r="J159" s="47"/>
    </row>
    <row r="160">
      <c r="A160" s="37" t="s">
        <v>193</v>
      </c>
      <c r="B160" s="37">
        <v>38</v>
      </c>
      <c r="C160" s="38" t="s">
        <v>789</v>
      </c>
      <c r="D160" s="37" t="s">
        <v>1145</v>
      </c>
      <c r="E160" s="39" t="s">
        <v>790</v>
      </c>
      <c r="F160" s="40" t="s">
        <v>226</v>
      </c>
      <c r="G160" s="41">
        <v>7</v>
      </c>
      <c r="H160" s="42">
        <v>0</v>
      </c>
      <c r="I160" s="43">
        <f>ROUND(G160*H160,P4)</f>
        <v>0</v>
      </c>
      <c r="J160" s="37"/>
      <c r="O160" s="44">
        <f>I160*0.21</f>
        <v>0</v>
      </c>
      <c r="P160">
        <v>3</v>
      </c>
    </row>
    <row r="161" ht="30">
      <c r="A161" s="37" t="s">
        <v>198</v>
      </c>
      <c r="B161" s="45"/>
      <c r="C161" s="46"/>
      <c r="D161" s="46"/>
      <c r="E161" s="39" t="s">
        <v>2953</v>
      </c>
      <c r="F161" s="46"/>
      <c r="G161" s="46"/>
      <c r="H161" s="46"/>
      <c r="I161" s="46"/>
      <c r="J161" s="47"/>
    </row>
    <row r="162">
      <c r="A162" s="37" t="s">
        <v>200</v>
      </c>
      <c r="B162" s="45"/>
      <c r="C162" s="46"/>
      <c r="D162" s="46"/>
      <c r="E162" s="48" t="s">
        <v>2874</v>
      </c>
      <c r="F162" s="46"/>
      <c r="G162" s="46"/>
      <c r="H162" s="46"/>
      <c r="I162" s="46"/>
      <c r="J162" s="47"/>
    </row>
    <row r="163" ht="225">
      <c r="A163" s="37" t="s">
        <v>202</v>
      </c>
      <c r="B163" s="45"/>
      <c r="C163" s="46"/>
      <c r="D163" s="46"/>
      <c r="E163" s="39" t="s">
        <v>792</v>
      </c>
      <c r="F163" s="46"/>
      <c r="G163" s="46"/>
      <c r="H163" s="46"/>
      <c r="I163" s="46"/>
      <c r="J163" s="47"/>
    </row>
    <row r="164">
      <c r="A164" s="37" t="s">
        <v>193</v>
      </c>
      <c r="B164" s="37">
        <v>39</v>
      </c>
      <c r="C164" s="38" t="s">
        <v>3159</v>
      </c>
      <c r="D164" s="37" t="s">
        <v>232</v>
      </c>
      <c r="E164" s="39" t="s">
        <v>3160</v>
      </c>
      <c r="F164" s="40" t="s">
        <v>226</v>
      </c>
      <c r="G164" s="41">
        <v>18</v>
      </c>
      <c r="H164" s="42">
        <v>0</v>
      </c>
      <c r="I164" s="43">
        <f>ROUND(G164*H164,P4)</f>
        <v>0</v>
      </c>
      <c r="J164" s="37"/>
      <c r="O164" s="44">
        <f>I164*0.21</f>
        <v>0</v>
      </c>
      <c r="P164">
        <v>3</v>
      </c>
    </row>
    <row r="165" ht="30">
      <c r="A165" s="37" t="s">
        <v>198</v>
      </c>
      <c r="B165" s="45"/>
      <c r="C165" s="46"/>
      <c r="D165" s="46"/>
      <c r="E165" s="39" t="s">
        <v>3161</v>
      </c>
      <c r="F165" s="46"/>
      <c r="G165" s="46"/>
      <c r="H165" s="46"/>
      <c r="I165" s="46"/>
      <c r="J165" s="47"/>
    </row>
    <row r="166">
      <c r="A166" s="37" t="s">
        <v>200</v>
      </c>
      <c r="B166" s="45"/>
      <c r="C166" s="46"/>
      <c r="D166" s="46"/>
      <c r="E166" s="48" t="s">
        <v>3378</v>
      </c>
      <c r="F166" s="46"/>
      <c r="G166" s="46"/>
      <c r="H166" s="46"/>
      <c r="I166" s="46"/>
      <c r="J166" s="47"/>
    </row>
    <row r="167" ht="165">
      <c r="A167" s="37" t="s">
        <v>202</v>
      </c>
      <c r="B167" s="45"/>
      <c r="C167" s="46"/>
      <c r="D167" s="46"/>
      <c r="E167" s="39" t="s">
        <v>3163</v>
      </c>
      <c r="F167" s="46"/>
      <c r="G167" s="46"/>
      <c r="H167" s="46"/>
      <c r="I167" s="46"/>
      <c r="J167" s="47"/>
    </row>
    <row r="168">
      <c r="A168" s="31" t="s">
        <v>190</v>
      </c>
      <c r="B168" s="32"/>
      <c r="C168" s="33" t="s">
        <v>1167</v>
      </c>
      <c r="D168" s="34"/>
      <c r="E168" s="31" t="s">
        <v>1168</v>
      </c>
      <c r="F168" s="34"/>
      <c r="G168" s="34"/>
      <c r="H168" s="34"/>
      <c r="I168" s="35">
        <f>SUMIFS(I169:I229,A169:A229,"P")</f>
        <v>0</v>
      </c>
      <c r="J168" s="36"/>
    </row>
    <row r="169" ht="30">
      <c r="A169" s="37" t="s">
        <v>193</v>
      </c>
      <c r="B169" s="37">
        <v>40</v>
      </c>
      <c r="C169" s="38" t="s">
        <v>2954</v>
      </c>
      <c r="D169" s="37" t="s">
        <v>232</v>
      </c>
      <c r="E169" s="39" t="s">
        <v>2955</v>
      </c>
      <c r="F169" s="40" t="s">
        <v>292</v>
      </c>
      <c r="G169" s="41">
        <v>3</v>
      </c>
      <c r="H169" s="42">
        <v>0</v>
      </c>
      <c r="I169" s="43">
        <f>ROUND(G169*H169,P4)</f>
        <v>0</v>
      </c>
      <c r="J169" s="37"/>
      <c r="O169" s="44">
        <f>I169*0.21</f>
        <v>0</v>
      </c>
      <c r="P169">
        <v>3</v>
      </c>
    </row>
    <row r="170">
      <c r="A170" s="37" t="s">
        <v>198</v>
      </c>
      <c r="B170" s="45"/>
      <c r="C170" s="46"/>
      <c r="D170" s="46"/>
      <c r="E170" s="39" t="s">
        <v>2956</v>
      </c>
      <c r="F170" s="46"/>
      <c r="G170" s="46"/>
      <c r="H170" s="46"/>
      <c r="I170" s="46"/>
      <c r="J170" s="47"/>
    </row>
    <row r="171" ht="30">
      <c r="A171" s="37" t="s">
        <v>200</v>
      </c>
      <c r="B171" s="45"/>
      <c r="C171" s="46"/>
      <c r="D171" s="46"/>
      <c r="E171" s="48" t="s">
        <v>3379</v>
      </c>
      <c r="F171" s="46"/>
      <c r="G171" s="46"/>
      <c r="H171" s="46"/>
      <c r="I171" s="46"/>
      <c r="J171" s="47"/>
    </row>
    <row r="172" ht="60">
      <c r="A172" s="37" t="s">
        <v>202</v>
      </c>
      <c r="B172" s="45"/>
      <c r="C172" s="46"/>
      <c r="D172" s="46"/>
      <c r="E172" s="39" t="s">
        <v>2957</v>
      </c>
      <c r="F172" s="46"/>
      <c r="G172" s="46"/>
      <c r="H172" s="46"/>
      <c r="I172" s="46"/>
      <c r="J172" s="47"/>
    </row>
    <row r="173" ht="30">
      <c r="A173" s="37" t="s">
        <v>193</v>
      </c>
      <c r="B173" s="37">
        <v>41</v>
      </c>
      <c r="C173" s="38" t="s">
        <v>2958</v>
      </c>
      <c r="D173" s="37" t="s">
        <v>232</v>
      </c>
      <c r="E173" s="39" t="s">
        <v>2959</v>
      </c>
      <c r="F173" s="40" t="s">
        <v>292</v>
      </c>
      <c r="G173" s="41">
        <v>26</v>
      </c>
      <c r="H173" s="42">
        <v>0</v>
      </c>
      <c r="I173" s="43">
        <f>ROUND(G173*H173,P4)</f>
        <v>0</v>
      </c>
      <c r="J173" s="37"/>
      <c r="O173" s="44">
        <f>I173*0.21</f>
        <v>0</v>
      </c>
      <c r="P173">
        <v>3</v>
      </c>
    </row>
    <row r="174">
      <c r="A174" s="37" t="s">
        <v>198</v>
      </c>
      <c r="B174" s="45"/>
      <c r="C174" s="46"/>
      <c r="D174" s="46"/>
      <c r="E174" s="39" t="s">
        <v>2960</v>
      </c>
      <c r="F174" s="46"/>
      <c r="G174" s="46"/>
      <c r="H174" s="46"/>
      <c r="I174" s="46"/>
      <c r="J174" s="47"/>
    </row>
    <row r="175" ht="75">
      <c r="A175" s="37" t="s">
        <v>202</v>
      </c>
      <c r="B175" s="45"/>
      <c r="C175" s="46"/>
      <c r="D175" s="46"/>
      <c r="E175" s="39" t="s">
        <v>2961</v>
      </c>
      <c r="F175" s="46"/>
      <c r="G175" s="46"/>
      <c r="H175" s="46"/>
      <c r="I175" s="46"/>
      <c r="J175" s="47"/>
    </row>
    <row r="176" ht="30">
      <c r="A176" s="37" t="s">
        <v>193</v>
      </c>
      <c r="B176" s="37">
        <v>42</v>
      </c>
      <c r="C176" s="38" t="s">
        <v>2962</v>
      </c>
      <c r="D176" s="37" t="s">
        <v>232</v>
      </c>
      <c r="E176" s="39" t="s">
        <v>2963</v>
      </c>
      <c r="F176" s="40" t="s">
        <v>292</v>
      </c>
      <c r="G176" s="41">
        <v>1</v>
      </c>
      <c r="H176" s="42">
        <v>0</v>
      </c>
      <c r="I176" s="43">
        <f>ROUND(G176*H176,P4)</f>
        <v>0</v>
      </c>
      <c r="J176" s="37"/>
      <c r="O176" s="44">
        <f>I176*0.21</f>
        <v>0</v>
      </c>
      <c r="P176">
        <v>3</v>
      </c>
    </row>
    <row r="177">
      <c r="A177" s="37" t="s">
        <v>198</v>
      </c>
      <c r="B177" s="45"/>
      <c r="C177" s="46"/>
      <c r="D177" s="46"/>
      <c r="E177" s="39" t="s">
        <v>2964</v>
      </c>
      <c r="F177" s="46"/>
      <c r="G177" s="46"/>
      <c r="H177" s="46"/>
      <c r="I177" s="46"/>
      <c r="J177" s="47"/>
    </row>
    <row r="178">
      <c r="A178" s="37" t="s">
        <v>200</v>
      </c>
      <c r="B178" s="45"/>
      <c r="C178" s="46"/>
      <c r="D178" s="46"/>
      <c r="E178" s="48" t="s">
        <v>1360</v>
      </c>
      <c r="F178" s="46"/>
      <c r="G178" s="46"/>
      <c r="H178" s="46"/>
      <c r="I178" s="46"/>
      <c r="J178" s="47"/>
    </row>
    <row r="179" ht="90">
      <c r="A179" s="37" t="s">
        <v>202</v>
      </c>
      <c r="B179" s="45"/>
      <c r="C179" s="46"/>
      <c r="D179" s="46"/>
      <c r="E179" s="39" t="s">
        <v>2965</v>
      </c>
      <c r="F179" s="46"/>
      <c r="G179" s="46"/>
      <c r="H179" s="46"/>
      <c r="I179" s="46"/>
      <c r="J179" s="47"/>
    </row>
    <row r="180">
      <c r="A180" s="37" t="s">
        <v>193</v>
      </c>
      <c r="B180" s="37">
        <v>43</v>
      </c>
      <c r="C180" s="38" t="s">
        <v>2966</v>
      </c>
      <c r="D180" s="37" t="s">
        <v>894</v>
      </c>
      <c r="E180" s="39" t="s">
        <v>2967</v>
      </c>
      <c r="F180" s="40" t="s">
        <v>292</v>
      </c>
      <c r="G180" s="41">
        <v>14</v>
      </c>
      <c r="H180" s="42">
        <v>0</v>
      </c>
      <c r="I180" s="43">
        <f>ROUND(G180*H180,P4)</f>
        <v>0</v>
      </c>
      <c r="J180" s="37"/>
      <c r="O180" s="44">
        <f>I180*0.21</f>
        <v>0</v>
      </c>
      <c r="P180">
        <v>3</v>
      </c>
    </row>
    <row r="181">
      <c r="A181" s="37" t="s">
        <v>198</v>
      </c>
      <c r="B181" s="45"/>
      <c r="C181" s="46"/>
      <c r="D181" s="46"/>
      <c r="E181" s="39" t="s">
        <v>2964</v>
      </c>
      <c r="F181" s="46"/>
      <c r="G181" s="46"/>
      <c r="H181" s="46"/>
      <c r="I181" s="46"/>
      <c r="J181" s="47"/>
    </row>
    <row r="182">
      <c r="A182" s="37" t="s">
        <v>200</v>
      </c>
      <c r="B182" s="45"/>
      <c r="C182" s="46"/>
      <c r="D182" s="46"/>
      <c r="E182" s="48" t="s">
        <v>2896</v>
      </c>
      <c r="F182" s="46"/>
      <c r="G182" s="46"/>
      <c r="H182" s="46"/>
      <c r="I182" s="46"/>
      <c r="J182" s="47"/>
    </row>
    <row r="183" ht="75">
      <c r="A183" s="37" t="s">
        <v>202</v>
      </c>
      <c r="B183" s="45"/>
      <c r="C183" s="46"/>
      <c r="D183" s="46"/>
      <c r="E183" s="39" t="s">
        <v>2961</v>
      </c>
      <c r="F183" s="46"/>
      <c r="G183" s="46"/>
      <c r="H183" s="46"/>
      <c r="I183" s="46"/>
      <c r="J183" s="47"/>
    </row>
    <row r="184">
      <c r="A184" s="37" t="s">
        <v>193</v>
      </c>
      <c r="B184" s="37">
        <v>44</v>
      </c>
      <c r="C184" s="38" t="s">
        <v>2966</v>
      </c>
      <c r="D184" s="37" t="s">
        <v>229</v>
      </c>
      <c r="E184" s="39" t="s">
        <v>3380</v>
      </c>
      <c r="F184" s="40" t="s">
        <v>292</v>
      </c>
      <c r="G184" s="41">
        <v>17</v>
      </c>
      <c r="H184" s="42">
        <v>0</v>
      </c>
      <c r="I184" s="43">
        <f>ROUND(G184*H184,P4)</f>
        <v>0</v>
      </c>
      <c r="J184" s="37"/>
      <c r="O184" s="44">
        <f>I184*0.21</f>
        <v>0</v>
      </c>
      <c r="P184">
        <v>3</v>
      </c>
    </row>
    <row r="185">
      <c r="A185" s="37" t="s">
        <v>198</v>
      </c>
      <c r="B185" s="45"/>
      <c r="C185" s="46"/>
      <c r="D185" s="46"/>
      <c r="E185" s="39" t="s">
        <v>3381</v>
      </c>
      <c r="F185" s="46"/>
      <c r="G185" s="46"/>
      <c r="H185" s="46"/>
      <c r="I185" s="46"/>
      <c r="J185" s="47"/>
    </row>
    <row r="186">
      <c r="A186" s="37" t="s">
        <v>200</v>
      </c>
      <c r="B186" s="45"/>
      <c r="C186" s="46"/>
      <c r="D186" s="46"/>
      <c r="E186" s="48" t="s">
        <v>3382</v>
      </c>
      <c r="F186" s="46"/>
      <c r="G186" s="46"/>
      <c r="H186" s="46"/>
      <c r="I186" s="46"/>
      <c r="J186" s="47"/>
    </row>
    <row r="187" ht="75">
      <c r="A187" s="37" t="s">
        <v>202</v>
      </c>
      <c r="B187" s="45"/>
      <c r="C187" s="46"/>
      <c r="D187" s="46"/>
      <c r="E187" s="39" t="s">
        <v>2961</v>
      </c>
      <c r="F187" s="46"/>
      <c r="G187" s="46"/>
      <c r="H187" s="46"/>
      <c r="I187" s="46"/>
      <c r="J187" s="47"/>
    </row>
    <row r="188" ht="30">
      <c r="A188" s="37" t="s">
        <v>193</v>
      </c>
      <c r="B188" s="37">
        <v>45</v>
      </c>
      <c r="C188" s="38" t="s">
        <v>2968</v>
      </c>
      <c r="D188" s="37" t="s">
        <v>232</v>
      </c>
      <c r="E188" s="39" t="s">
        <v>2969</v>
      </c>
      <c r="F188" s="40" t="s">
        <v>226</v>
      </c>
      <c r="G188" s="41">
        <v>49.100000000000001</v>
      </c>
      <c r="H188" s="42">
        <v>0</v>
      </c>
      <c r="I188" s="43">
        <f>ROUND(G188*H188,P4)</f>
        <v>0</v>
      </c>
      <c r="J188" s="37"/>
      <c r="O188" s="44">
        <f>I188*0.21</f>
        <v>0</v>
      </c>
      <c r="P188">
        <v>3</v>
      </c>
    </row>
    <row r="189">
      <c r="A189" s="37" t="s">
        <v>198</v>
      </c>
      <c r="B189" s="45"/>
      <c r="C189" s="46"/>
      <c r="D189" s="46"/>
      <c r="E189" s="39" t="s">
        <v>2970</v>
      </c>
      <c r="F189" s="46"/>
      <c r="G189" s="46"/>
      <c r="H189" s="46"/>
      <c r="I189" s="46"/>
      <c r="J189" s="47"/>
    </row>
    <row r="190" ht="105">
      <c r="A190" s="37" t="s">
        <v>202</v>
      </c>
      <c r="B190" s="45"/>
      <c r="C190" s="46"/>
      <c r="D190" s="46"/>
      <c r="E190" s="39" t="s">
        <v>2971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46</v>
      </c>
      <c r="C191" s="38" t="s">
        <v>2972</v>
      </c>
      <c r="D191" s="37" t="s">
        <v>232</v>
      </c>
      <c r="E191" s="39" t="s">
        <v>2973</v>
      </c>
      <c r="F191" s="40" t="s">
        <v>226</v>
      </c>
      <c r="G191" s="41">
        <v>49.100000000000001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2974</v>
      </c>
      <c r="F192" s="46"/>
      <c r="G192" s="46"/>
      <c r="H192" s="46"/>
      <c r="I192" s="46"/>
      <c r="J192" s="47"/>
    </row>
    <row r="193" ht="105">
      <c r="A193" s="37" t="s">
        <v>202</v>
      </c>
      <c r="B193" s="45"/>
      <c r="C193" s="46"/>
      <c r="D193" s="46"/>
      <c r="E193" s="39" t="s">
        <v>2971</v>
      </c>
      <c r="F193" s="46"/>
      <c r="G193" s="46"/>
      <c r="H193" s="46"/>
      <c r="I193" s="46"/>
      <c r="J193" s="47"/>
    </row>
    <row r="194" ht="30">
      <c r="A194" s="37" t="s">
        <v>193</v>
      </c>
      <c r="B194" s="37">
        <v>47</v>
      </c>
      <c r="C194" s="38" t="s">
        <v>2975</v>
      </c>
      <c r="D194" s="37" t="s">
        <v>232</v>
      </c>
      <c r="E194" s="39" t="s">
        <v>2976</v>
      </c>
      <c r="F194" s="40" t="s">
        <v>226</v>
      </c>
      <c r="G194" s="41">
        <v>82</v>
      </c>
      <c r="H194" s="42">
        <v>0</v>
      </c>
      <c r="I194" s="43">
        <f>ROUND(G194*H194,P4)</f>
        <v>0</v>
      </c>
      <c r="J194" s="37"/>
      <c r="O194" s="44">
        <f>I194*0.21</f>
        <v>0</v>
      </c>
      <c r="P194">
        <v>3</v>
      </c>
    </row>
    <row r="195">
      <c r="A195" s="37" t="s">
        <v>198</v>
      </c>
      <c r="B195" s="45"/>
      <c r="C195" s="46"/>
      <c r="D195" s="46"/>
      <c r="E195" s="39" t="s">
        <v>2977</v>
      </c>
      <c r="F195" s="46"/>
      <c r="G195" s="46"/>
      <c r="H195" s="46"/>
      <c r="I195" s="46"/>
      <c r="J195" s="47"/>
    </row>
    <row r="196">
      <c r="A196" s="37" t="s">
        <v>200</v>
      </c>
      <c r="B196" s="45"/>
      <c r="C196" s="46"/>
      <c r="D196" s="46"/>
      <c r="E196" s="48" t="s">
        <v>3383</v>
      </c>
      <c r="F196" s="46"/>
      <c r="G196" s="46"/>
      <c r="H196" s="46"/>
      <c r="I196" s="46"/>
      <c r="J196" s="47"/>
    </row>
    <row r="197" ht="75">
      <c r="A197" s="37" t="s">
        <v>202</v>
      </c>
      <c r="B197" s="45"/>
      <c r="C197" s="46"/>
      <c r="D197" s="46"/>
      <c r="E197" s="39" t="s">
        <v>2979</v>
      </c>
      <c r="F197" s="46"/>
      <c r="G197" s="46"/>
      <c r="H197" s="46"/>
      <c r="I197" s="46"/>
      <c r="J197" s="47"/>
    </row>
    <row r="198">
      <c r="A198" s="37" t="s">
        <v>193</v>
      </c>
      <c r="B198" s="37">
        <v>48</v>
      </c>
      <c r="C198" s="38" t="s">
        <v>1792</v>
      </c>
      <c r="D198" s="37" t="s">
        <v>232</v>
      </c>
      <c r="E198" s="39" t="s">
        <v>1793</v>
      </c>
      <c r="F198" s="40" t="s">
        <v>197</v>
      </c>
      <c r="G198" s="41">
        <v>179</v>
      </c>
      <c r="H198" s="42">
        <v>0</v>
      </c>
      <c r="I198" s="43">
        <f>ROUND(G198*H198,P4)</f>
        <v>0</v>
      </c>
      <c r="J198" s="37"/>
      <c r="O198" s="44">
        <f>I198*0.21</f>
        <v>0</v>
      </c>
      <c r="P198">
        <v>3</v>
      </c>
    </row>
    <row r="199">
      <c r="A199" s="37" t="s">
        <v>198</v>
      </c>
      <c r="B199" s="45"/>
      <c r="C199" s="46"/>
      <c r="D199" s="46"/>
      <c r="E199" s="39" t="s">
        <v>2980</v>
      </c>
      <c r="F199" s="46"/>
      <c r="G199" s="46"/>
      <c r="H199" s="46"/>
      <c r="I199" s="46"/>
      <c r="J199" s="47"/>
    </row>
    <row r="200">
      <c r="A200" s="37" t="s">
        <v>200</v>
      </c>
      <c r="B200" s="45"/>
      <c r="C200" s="46"/>
      <c r="D200" s="46"/>
      <c r="E200" s="48" t="s">
        <v>3384</v>
      </c>
      <c r="F200" s="46"/>
      <c r="G200" s="46"/>
      <c r="H200" s="46"/>
      <c r="I200" s="46"/>
      <c r="J200" s="47"/>
    </row>
    <row r="201" ht="90">
      <c r="A201" s="37" t="s">
        <v>202</v>
      </c>
      <c r="B201" s="45"/>
      <c r="C201" s="46"/>
      <c r="D201" s="46"/>
      <c r="E201" s="39" t="s">
        <v>835</v>
      </c>
      <c r="F201" s="46"/>
      <c r="G201" s="46"/>
      <c r="H201" s="46"/>
      <c r="I201" s="46"/>
      <c r="J201" s="47"/>
    </row>
    <row r="202" ht="30">
      <c r="A202" s="37" t="s">
        <v>193</v>
      </c>
      <c r="B202" s="37">
        <v>49</v>
      </c>
      <c r="C202" s="38" t="s">
        <v>1062</v>
      </c>
      <c r="D202" s="37" t="s">
        <v>894</v>
      </c>
      <c r="E202" s="39" t="s">
        <v>1063</v>
      </c>
      <c r="F202" s="40" t="s">
        <v>197</v>
      </c>
      <c r="G202" s="41">
        <v>298</v>
      </c>
      <c r="H202" s="42">
        <v>0</v>
      </c>
      <c r="I202" s="43">
        <f>ROUND(G202*H202,P4)</f>
        <v>0</v>
      </c>
      <c r="J202" s="37"/>
      <c r="O202" s="44">
        <f>I202*0.21</f>
        <v>0</v>
      </c>
      <c r="P202">
        <v>3</v>
      </c>
    </row>
    <row r="203">
      <c r="A203" s="37" t="s">
        <v>198</v>
      </c>
      <c r="B203" s="45"/>
      <c r="C203" s="46"/>
      <c r="D203" s="46"/>
      <c r="E203" s="39" t="s">
        <v>2982</v>
      </c>
      <c r="F203" s="46"/>
      <c r="G203" s="46"/>
      <c r="H203" s="46"/>
      <c r="I203" s="46"/>
      <c r="J203" s="47"/>
    </row>
    <row r="204">
      <c r="A204" s="37" t="s">
        <v>200</v>
      </c>
      <c r="B204" s="45"/>
      <c r="C204" s="46"/>
      <c r="D204" s="46"/>
      <c r="E204" s="48" t="s">
        <v>3385</v>
      </c>
      <c r="F204" s="46"/>
      <c r="G204" s="46"/>
      <c r="H204" s="46"/>
      <c r="I204" s="46"/>
      <c r="J204" s="47"/>
    </row>
    <row r="205" ht="90">
      <c r="A205" s="37" t="s">
        <v>202</v>
      </c>
      <c r="B205" s="45"/>
      <c r="C205" s="46"/>
      <c r="D205" s="46"/>
      <c r="E205" s="39" t="s">
        <v>835</v>
      </c>
      <c r="F205" s="46"/>
      <c r="G205" s="46"/>
      <c r="H205" s="46"/>
      <c r="I205" s="46"/>
      <c r="J205" s="47"/>
    </row>
    <row r="206" ht="30">
      <c r="A206" s="37" t="s">
        <v>193</v>
      </c>
      <c r="B206" s="37">
        <v>50</v>
      </c>
      <c r="C206" s="38" t="s">
        <v>1062</v>
      </c>
      <c r="D206" s="37" t="s">
        <v>229</v>
      </c>
      <c r="E206" s="39" t="s">
        <v>1063</v>
      </c>
      <c r="F206" s="40" t="s">
        <v>197</v>
      </c>
      <c r="G206" s="41">
        <v>18</v>
      </c>
      <c r="H206" s="42">
        <v>0</v>
      </c>
      <c r="I206" s="43">
        <f>ROUND(G206*H206,P4)</f>
        <v>0</v>
      </c>
      <c r="J206" s="37"/>
      <c r="O206" s="44">
        <f>I206*0.21</f>
        <v>0</v>
      </c>
      <c r="P206">
        <v>3</v>
      </c>
    </row>
    <row r="207" ht="30">
      <c r="A207" s="37" t="s">
        <v>198</v>
      </c>
      <c r="B207" s="45"/>
      <c r="C207" s="46"/>
      <c r="D207" s="46"/>
      <c r="E207" s="39" t="s">
        <v>2984</v>
      </c>
      <c r="F207" s="46"/>
      <c r="G207" s="46"/>
      <c r="H207" s="46"/>
      <c r="I207" s="46"/>
      <c r="J207" s="47"/>
    </row>
    <row r="208">
      <c r="A208" s="37" t="s">
        <v>200</v>
      </c>
      <c r="B208" s="45"/>
      <c r="C208" s="46"/>
      <c r="D208" s="46"/>
      <c r="E208" s="48" t="s">
        <v>3378</v>
      </c>
      <c r="F208" s="46"/>
      <c r="G208" s="46"/>
      <c r="H208" s="46"/>
      <c r="I208" s="46"/>
      <c r="J208" s="47"/>
    </row>
    <row r="209" ht="90">
      <c r="A209" s="37" t="s">
        <v>202</v>
      </c>
      <c r="B209" s="45"/>
      <c r="C209" s="46"/>
      <c r="D209" s="46"/>
      <c r="E209" s="39" t="s">
        <v>835</v>
      </c>
      <c r="F209" s="46"/>
      <c r="G209" s="46"/>
      <c r="H209" s="46"/>
      <c r="I209" s="46"/>
      <c r="J209" s="47"/>
    </row>
    <row r="210" ht="30">
      <c r="A210" s="37" t="s">
        <v>193</v>
      </c>
      <c r="B210" s="37">
        <v>51</v>
      </c>
      <c r="C210" s="38" t="s">
        <v>1062</v>
      </c>
      <c r="D210" s="37" t="s">
        <v>922</v>
      </c>
      <c r="E210" s="39" t="s">
        <v>1063</v>
      </c>
      <c r="F210" s="40" t="s">
        <v>197</v>
      </c>
      <c r="G210" s="41">
        <v>5</v>
      </c>
      <c r="H210" s="42">
        <v>0</v>
      </c>
      <c r="I210" s="43">
        <f>ROUND(G210*H210,P4)</f>
        <v>0</v>
      </c>
      <c r="J210" s="37"/>
      <c r="O210" s="44">
        <f>I210*0.21</f>
        <v>0</v>
      </c>
      <c r="P210">
        <v>3</v>
      </c>
    </row>
    <row r="211" ht="30">
      <c r="A211" s="37" t="s">
        <v>198</v>
      </c>
      <c r="B211" s="45"/>
      <c r="C211" s="46"/>
      <c r="D211" s="46"/>
      <c r="E211" s="39" t="s">
        <v>2986</v>
      </c>
      <c r="F211" s="46"/>
      <c r="G211" s="46"/>
      <c r="H211" s="46"/>
      <c r="I211" s="46"/>
      <c r="J211" s="47"/>
    </row>
    <row r="212">
      <c r="A212" s="37" t="s">
        <v>200</v>
      </c>
      <c r="B212" s="45"/>
      <c r="C212" s="46"/>
      <c r="D212" s="46"/>
      <c r="E212" s="48" t="s">
        <v>2861</v>
      </c>
      <c r="F212" s="46"/>
      <c r="G212" s="46"/>
      <c r="H212" s="46"/>
      <c r="I212" s="46"/>
      <c r="J212" s="47"/>
    </row>
    <row r="213" ht="90">
      <c r="A213" s="37" t="s">
        <v>202</v>
      </c>
      <c r="B213" s="45"/>
      <c r="C213" s="46"/>
      <c r="D213" s="46"/>
      <c r="E213" s="39" t="s">
        <v>835</v>
      </c>
      <c r="F213" s="46"/>
      <c r="G213" s="46"/>
      <c r="H213" s="46"/>
      <c r="I213" s="46"/>
      <c r="J213" s="47"/>
    </row>
    <row r="214" ht="30">
      <c r="A214" s="37" t="s">
        <v>193</v>
      </c>
      <c r="B214" s="37">
        <v>52</v>
      </c>
      <c r="C214" s="38" t="s">
        <v>1062</v>
      </c>
      <c r="D214" s="37" t="s">
        <v>1145</v>
      </c>
      <c r="E214" s="39" t="s">
        <v>1063</v>
      </c>
      <c r="F214" s="40" t="s">
        <v>197</v>
      </c>
      <c r="G214" s="41">
        <v>5</v>
      </c>
      <c r="H214" s="42">
        <v>0</v>
      </c>
      <c r="I214" s="43">
        <f>ROUND(G214*H214,P4)</f>
        <v>0</v>
      </c>
      <c r="J214" s="37"/>
      <c r="O214" s="44">
        <f>I214*0.21</f>
        <v>0</v>
      </c>
      <c r="P214">
        <v>3</v>
      </c>
    </row>
    <row r="215" ht="30">
      <c r="A215" s="37" t="s">
        <v>198</v>
      </c>
      <c r="B215" s="45"/>
      <c r="C215" s="46"/>
      <c r="D215" s="46"/>
      <c r="E215" s="39" t="s">
        <v>2987</v>
      </c>
      <c r="F215" s="46"/>
      <c r="G215" s="46"/>
      <c r="H215" s="46"/>
      <c r="I215" s="46"/>
      <c r="J215" s="47"/>
    </row>
    <row r="216">
      <c r="A216" s="37" t="s">
        <v>200</v>
      </c>
      <c r="B216" s="45"/>
      <c r="C216" s="46"/>
      <c r="D216" s="46"/>
      <c r="E216" s="48" t="s">
        <v>2861</v>
      </c>
      <c r="F216" s="46"/>
      <c r="G216" s="46"/>
      <c r="H216" s="46"/>
      <c r="I216" s="46"/>
      <c r="J216" s="47"/>
    </row>
    <row r="217" ht="90">
      <c r="A217" s="37" t="s">
        <v>202</v>
      </c>
      <c r="B217" s="45"/>
      <c r="C217" s="46"/>
      <c r="D217" s="46"/>
      <c r="E217" s="39" t="s">
        <v>835</v>
      </c>
      <c r="F217" s="46"/>
      <c r="G217" s="46"/>
      <c r="H217" s="46"/>
      <c r="I217" s="46"/>
      <c r="J217" s="47"/>
    </row>
    <row r="218">
      <c r="A218" s="37" t="s">
        <v>193</v>
      </c>
      <c r="B218" s="37">
        <v>53</v>
      </c>
      <c r="C218" s="38" t="s">
        <v>2988</v>
      </c>
      <c r="D218" s="37" t="s">
        <v>232</v>
      </c>
      <c r="E218" s="39" t="s">
        <v>2989</v>
      </c>
      <c r="F218" s="40" t="s">
        <v>197</v>
      </c>
      <c r="G218" s="41">
        <v>33</v>
      </c>
      <c r="H218" s="42">
        <v>0</v>
      </c>
      <c r="I218" s="43">
        <f>ROUND(G218*H218,P4)</f>
        <v>0</v>
      </c>
      <c r="J218" s="37"/>
      <c r="O218" s="44">
        <f>I218*0.21</f>
        <v>0</v>
      </c>
      <c r="P218">
        <v>3</v>
      </c>
    </row>
    <row r="219" ht="45">
      <c r="A219" s="37" t="s">
        <v>198</v>
      </c>
      <c r="B219" s="45"/>
      <c r="C219" s="46"/>
      <c r="D219" s="46"/>
      <c r="E219" s="39" t="s">
        <v>2907</v>
      </c>
      <c r="F219" s="46"/>
      <c r="G219" s="46"/>
      <c r="H219" s="46"/>
      <c r="I219" s="46"/>
      <c r="J219" s="47"/>
    </row>
    <row r="220">
      <c r="A220" s="37" t="s">
        <v>200</v>
      </c>
      <c r="B220" s="45"/>
      <c r="C220" s="46"/>
      <c r="D220" s="46"/>
      <c r="E220" s="48" t="s">
        <v>1927</v>
      </c>
      <c r="F220" s="46"/>
      <c r="G220" s="46"/>
      <c r="H220" s="46"/>
      <c r="I220" s="46"/>
      <c r="J220" s="47"/>
    </row>
    <row r="221" ht="90">
      <c r="A221" s="37" t="s">
        <v>202</v>
      </c>
      <c r="B221" s="45"/>
      <c r="C221" s="46"/>
      <c r="D221" s="46"/>
      <c r="E221" s="39" t="s">
        <v>844</v>
      </c>
      <c r="F221" s="46"/>
      <c r="G221" s="46"/>
      <c r="H221" s="46"/>
      <c r="I221" s="46"/>
      <c r="J221" s="47"/>
    </row>
    <row r="222">
      <c r="A222" s="37" t="s">
        <v>193</v>
      </c>
      <c r="B222" s="37">
        <v>54</v>
      </c>
      <c r="C222" s="38" t="s">
        <v>2990</v>
      </c>
      <c r="D222" s="37" t="s">
        <v>232</v>
      </c>
      <c r="E222" s="39" t="s">
        <v>2991</v>
      </c>
      <c r="F222" s="40" t="s">
        <v>226</v>
      </c>
      <c r="G222" s="41">
        <v>2243</v>
      </c>
      <c r="H222" s="42">
        <v>0</v>
      </c>
      <c r="I222" s="43">
        <f>ROUND(G222*H222,P4)</f>
        <v>0</v>
      </c>
      <c r="J222" s="37"/>
      <c r="O222" s="44">
        <f>I222*0.21</f>
        <v>0</v>
      </c>
      <c r="P222">
        <v>3</v>
      </c>
    </row>
    <row r="223">
      <c r="A223" s="37" t="s">
        <v>198</v>
      </c>
      <c r="B223" s="45"/>
      <c r="C223" s="46"/>
      <c r="D223" s="46"/>
      <c r="E223" s="39" t="s">
        <v>2992</v>
      </c>
      <c r="F223" s="46"/>
      <c r="G223" s="46"/>
      <c r="H223" s="46"/>
      <c r="I223" s="46"/>
      <c r="J223" s="47"/>
    </row>
    <row r="224">
      <c r="A224" s="37" t="s">
        <v>200</v>
      </c>
      <c r="B224" s="45"/>
      <c r="C224" s="46"/>
      <c r="D224" s="46"/>
      <c r="E224" s="48" t="s">
        <v>3386</v>
      </c>
      <c r="F224" s="46"/>
      <c r="G224" s="46"/>
      <c r="H224" s="46"/>
      <c r="I224" s="46"/>
      <c r="J224" s="47"/>
    </row>
    <row r="225" ht="75">
      <c r="A225" s="37" t="s">
        <v>202</v>
      </c>
      <c r="B225" s="45"/>
      <c r="C225" s="46"/>
      <c r="D225" s="46"/>
      <c r="E225" s="39" t="s">
        <v>1838</v>
      </c>
      <c r="F225" s="46"/>
      <c r="G225" s="46"/>
      <c r="H225" s="46"/>
      <c r="I225" s="46"/>
      <c r="J225" s="47"/>
    </row>
    <row r="226">
      <c r="A226" s="37" t="s">
        <v>193</v>
      </c>
      <c r="B226" s="37">
        <v>55</v>
      </c>
      <c r="C226" s="38" t="s">
        <v>2994</v>
      </c>
      <c r="D226" s="37" t="s">
        <v>232</v>
      </c>
      <c r="E226" s="39" t="s">
        <v>2995</v>
      </c>
      <c r="F226" s="40" t="s">
        <v>292</v>
      </c>
      <c r="G226" s="41">
        <v>3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198</v>
      </c>
      <c r="B227" s="45"/>
      <c r="C227" s="46"/>
      <c r="D227" s="46"/>
      <c r="E227" s="39" t="s">
        <v>2996</v>
      </c>
      <c r="F227" s="46"/>
      <c r="G227" s="46"/>
      <c r="H227" s="46"/>
      <c r="I227" s="46"/>
      <c r="J227" s="47"/>
    </row>
    <row r="228">
      <c r="A228" s="37" t="s">
        <v>200</v>
      </c>
      <c r="B228" s="45"/>
      <c r="C228" s="46"/>
      <c r="D228" s="46"/>
      <c r="E228" s="48" t="s">
        <v>1819</v>
      </c>
      <c r="F228" s="46"/>
      <c r="G228" s="46"/>
      <c r="H228" s="46"/>
      <c r="I228" s="46"/>
      <c r="J228" s="47"/>
    </row>
    <row r="229" ht="165">
      <c r="A229" s="37" t="s">
        <v>202</v>
      </c>
      <c r="B229" s="49"/>
      <c r="C229" s="50"/>
      <c r="D229" s="50"/>
      <c r="E229" s="39" t="s">
        <v>862</v>
      </c>
      <c r="F229" s="50"/>
      <c r="G229" s="50"/>
      <c r="H229" s="50"/>
      <c r="I229" s="50"/>
      <c r="J229" s="51"/>
    </row>
  </sheetData>
  <sheetProtection sheet="1" objects="1" scenarios="1" spinCount="100000" saltValue="E4qEV+vNwyVnY4FOPUu8QsSJcjd4o7RLs/5c0T2CRl5nWOUMij6qy2wybNfZXUi3tK23pZye29eI9gk2AvsFZg==" hashValue="a+RKMsgmiuTHR1EYeF9b7M+1RCPmpNmA48LJ5osx4eEBlqnXJ261hiMkK6W3PGmRxNPfgebp+8Z3rDpUMlUoS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3387</v>
      </c>
      <c r="I3" s="25">
        <f>SUMIFS(I9:I307,A9:A307,"SD")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3387</v>
      </c>
      <c r="D5" s="22"/>
      <c r="E5" s="23" t="s">
        <v>118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2843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2258</v>
      </c>
      <c r="D10" s="37" t="s">
        <v>232</v>
      </c>
      <c r="E10" s="39" t="s">
        <v>2259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2259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3388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1027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209</v>
      </c>
      <c r="D14" s="34"/>
      <c r="E14" s="31" t="s">
        <v>210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2998</v>
      </c>
      <c r="D15" s="37" t="s">
        <v>232</v>
      </c>
      <c r="E15" s="39" t="s">
        <v>2999</v>
      </c>
      <c r="F15" s="40" t="s">
        <v>197</v>
      </c>
      <c r="G15" s="41">
        <v>10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2999</v>
      </c>
      <c r="F16" s="46"/>
      <c r="G16" s="46"/>
      <c r="H16" s="46"/>
      <c r="I16" s="46"/>
      <c r="J16" s="47"/>
    </row>
    <row r="17" ht="30">
      <c r="A17" s="37" t="s">
        <v>200</v>
      </c>
      <c r="B17" s="45"/>
      <c r="C17" s="46"/>
      <c r="D17" s="46"/>
      <c r="E17" s="48" t="s">
        <v>3389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1027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3000</v>
      </c>
      <c r="D19" s="37" t="s">
        <v>232</v>
      </c>
      <c r="E19" s="39" t="s">
        <v>3001</v>
      </c>
      <c r="F19" s="40" t="s">
        <v>1381</v>
      </c>
      <c r="G19" s="41">
        <v>24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3001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3390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1027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216</v>
      </c>
      <c r="D23" s="34"/>
      <c r="E23" s="31" t="s">
        <v>659</v>
      </c>
      <c r="F23" s="34"/>
      <c r="G23" s="34"/>
      <c r="H23" s="34"/>
      <c r="I23" s="35">
        <f>SUMIFS(I24:I27,A24:A27,"P")</f>
        <v>0</v>
      </c>
      <c r="J23" s="36"/>
    </row>
    <row r="24" ht="30">
      <c r="A24" s="37" t="s">
        <v>193</v>
      </c>
      <c r="B24" s="37">
        <v>4</v>
      </c>
      <c r="C24" s="38" t="s">
        <v>2683</v>
      </c>
      <c r="D24" s="37" t="s">
        <v>232</v>
      </c>
      <c r="E24" s="39" t="s">
        <v>2684</v>
      </c>
      <c r="F24" s="40" t="s">
        <v>213</v>
      </c>
      <c r="G24" s="41">
        <v>1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 ht="30">
      <c r="A25" s="37" t="s">
        <v>198</v>
      </c>
      <c r="B25" s="45"/>
      <c r="C25" s="46"/>
      <c r="D25" s="46"/>
      <c r="E25" s="39" t="s">
        <v>2684</v>
      </c>
      <c r="F25" s="46"/>
      <c r="G25" s="46"/>
      <c r="H25" s="46"/>
      <c r="I25" s="46"/>
      <c r="J25" s="47"/>
    </row>
    <row r="26" ht="30">
      <c r="A26" s="37" t="s">
        <v>200</v>
      </c>
      <c r="B26" s="45"/>
      <c r="C26" s="46"/>
      <c r="D26" s="46"/>
      <c r="E26" s="48" t="s">
        <v>3391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1027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672</v>
      </c>
      <c r="D28" s="34"/>
      <c r="E28" s="31" t="s">
        <v>673</v>
      </c>
      <c r="F28" s="34"/>
      <c r="G28" s="34"/>
      <c r="H28" s="34"/>
      <c r="I28" s="35">
        <f>SUMIFS(I29:I36,A29:A36,"P")</f>
        <v>0</v>
      </c>
      <c r="J28" s="36"/>
    </row>
    <row r="29" ht="30">
      <c r="A29" s="37" t="s">
        <v>193</v>
      </c>
      <c r="B29" s="37">
        <v>5</v>
      </c>
      <c r="C29" s="38" t="s">
        <v>3184</v>
      </c>
      <c r="D29" s="37" t="s">
        <v>232</v>
      </c>
      <c r="E29" s="39" t="s">
        <v>3185</v>
      </c>
      <c r="F29" s="40" t="s">
        <v>213</v>
      </c>
      <c r="G29" s="41">
        <v>83.884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3185</v>
      </c>
      <c r="F30" s="46"/>
      <c r="G30" s="46"/>
      <c r="H30" s="46"/>
      <c r="I30" s="46"/>
      <c r="J30" s="47"/>
    </row>
    <row r="31" ht="30">
      <c r="A31" s="37" t="s">
        <v>200</v>
      </c>
      <c r="B31" s="45"/>
      <c r="C31" s="46"/>
      <c r="D31" s="46"/>
      <c r="E31" s="48" t="s">
        <v>3392</v>
      </c>
      <c r="F31" s="46"/>
      <c r="G31" s="46"/>
      <c r="H31" s="46"/>
      <c r="I31" s="46"/>
      <c r="J31" s="47"/>
    </row>
    <row r="32">
      <c r="A32" s="37" t="s">
        <v>202</v>
      </c>
      <c r="B32" s="45"/>
      <c r="C32" s="46"/>
      <c r="D32" s="46"/>
      <c r="E32" s="39" t="s">
        <v>1027</v>
      </c>
      <c r="F32" s="46"/>
      <c r="G32" s="46"/>
      <c r="H32" s="46"/>
      <c r="I32" s="46"/>
      <c r="J32" s="47"/>
    </row>
    <row r="33" ht="30">
      <c r="A33" s="37" t="s">
        <v>193</v>
      </c>
      <c r="B33" s="37">
        <v>6</v>
      </c>
      <c r="C33" s="38" t="s">
        <v>3186</v>
      </c>
      <c r="D33" s="37" t="s">
        <v>232</v>
      </c>
      <c r="E33" s="39" t="s">
        <v>3187</v>
      </c>
      <c r="F33" s="40" t="s">
        <v>213</v>
      </c>
      <c r="G33" s="41">
        <v>27.960999999999999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3187</v>
      </c>
      <c r="F34" s="46"/>
      <c r="G34" s="46"/>
      <c r="H34" s="46"/>
      <c r="I34" s="46"/>
      <c r="J34" s="47"/>
    </row>
    <row r="35" ht="30">
      <c r="A35" s="37" t="s">
        <v>200</v>
      </c>
      <c r="B35" s="45"/>
      <c r="C35" s="46"/>
      <c r="D35" s="46"/>
      <c r="E35" s="48" t="s">
        <v>3393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1027</v>
      </c>
      <c r="F36" s="46"/>
      <c r="G36" s="46"/>
      <c r="H36" s="46"/>
      <c r="I36" s="46"/>
      <c r="J36" s="47"/>
    </row>
    <row r="37">
      <c r="A37" s="31" t="s">
        <v>190</v>
      </c>
      <c r="B37" s="32"/>
      <c r="C37" s="33" t="s">
        <v>309</v>
      </c>
      <c r="D37" s="34"/>
      <c r="E37" s="31" t="s">
        <v>3394</v>
      </c>
      <c r="F37" s="34"/>
      <c r="G37" s="34"/>
      <c r="H37" s="34"/>
      <c r="I37" s="35">
        <f>SUMIFS(I38:I45,A38:A45,"P")</f>
        <v>0</v>
      </c>
      <c r="J37" s="36"/>
    </row>
    <row r="38">
      <c r="A38" s="37" t="s">
        <v>193</v>
      </c>
      <c r="B38" s="37">
        <v>7</v>
      </c>
      <c r="C38" s="38" t="s">
        <v>2270</v>
      </c>
      <c r="D38" s="37" t="s">
        <v>232</v>
      </c>
      <c r="E38" s="39" t="s">
        <v>3006</v>
      </c>
      <c r="F38" s="40" t="s">
        <v>226</v>
      </c>
      <c r="G38" s="41">
        <v>242.06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3006</v>
      </c>
      <c r="F39" s="46"/>
      <c r="G39" s="46"/>
      <c r="H39" s="46"/>
      <c r="I39" s="46"/>
      <c r="J39" s="47"/>
    </row>
    <row r="40" ht="30">
      <c r="A40" s="37" t="s">
        <v>200</v>
      </c>
      <c r="B40" s="45"/>
      <c r="C40" s="46"/>
      <c r="D40" s="46"/>
      <c r="E40" s="48" t="s">
        <v>3395</v>
      </c>
      <c r="F40" s="46"/>
      <c r="G40" s="46"/>
      <c r="H40" s="46"/>
      <c r="I40" s="46"/>
      <c r="J40" s="47"/>
    </row>
    <row r="41">
      <c r="A41" s="37" t="s">
        <v>202</v>
      </c>
      <c r="B41" s="45"/>
      <c r="C41" s="46"/>
      <c r="D41" s="46"/>
      <c r="E41" s="39" t="s">
        <v>1027</v>
      </c>
      <c r="F41" s="46"/>
      <c r="G41" s="46"/>
      <c r="H41" s="46"/>
      <c r="I41" s="46"/>
      <c r="J41" s="47"/>
    </row>
    <row r="42">
      <c r="A42" s="37" t="s">
        <v>193</v>
      </c>
      <c r="B42" s="37">
        <v>8</v>
      </c>
      <c r="C42" s="38" t="s">
        <v>2272</v>
      </c>
      <c r="D42" s="37" t="s">
        <v>232</v>
      </c>
      <c r="E42" s="39" t="s">
        <v>3007</v>
      </c>
      <c r="F42" s="40" t="s">
        <v>226</v>
      </c>
      <c r="G42" s="41">
        <v>242.06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3007</v>
      </c>
      <c r="F43" s="46"/>
      <c r="G43" s="46"/>
      <c r="H43" s="46"/>
      <c r="I43" s="46"/>
      <c r="J43" s="47"/>
    </row>
    <row r="44" ht="30">
      <c r="A44" s="37" t="s">
        <v>200</v>
      </c>
      <c r="B44" s="45"/>
      <c r="C44" s="46"/>
      <c r="D44" s="46"/>
      <c r="E44" s="48" t="s">
        <v>3396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1027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3397</v>
      </c>
      <c r="D46" s="34"/>
      <c r="E46" s="31" t="s">
        <v>3398</v>
      </c>
      <c r="F46" s="34"/>
      <c r="G46" s="34"/>
      <c r="H46" s="34"/>
      <c r="I46" s="35">
        <f>SUMIFS(I47:I54,A47:A54,"P")</f>
        <v>0</v>
      </c>
      <c r="J46" s="36"/>
    </row>
    <row r="47" ht="30">
      <c r="A47" s="37" t="s">
        <v>193</v>
      </c>
      <c r="B47" s="37">
        <v>9</v>
      </c>
      <c r="C47" s="38" t="s">
        <v>2274</v>
      </c>
      <c r="D47" s="37" t="s">
        <v>232</v>
      </c>
      <c r="E47" s="39" t="s">
        <v>2691</v>
      </c>
      <c r="F47" s="40" t="s">
        <v>213</v>
      </c>
      <c r="G47" s="41">
        <v>38.707999999999998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 ht="30">
      <c r="A48" s="37" t="s">
        <v>198</v>
      </c>
      <c r="B48" s="45"/>
      <c r="C48" s="46"/>
      <c r="D48" s="46"/>
      <c r="E48" s="39" t="s">
        <v>2691</v>
      </c>
      <c r="F48" s="46"/>
      <c r="G48" s="46"/>
      <c r="H48" s="46"/>
      <c r="I48" s="46"/>
      <c r="J48" s="47"/>
    </row>
    <row r="49" ht="30">
      <c r="A49" s="37" t="s">
        <v>200</v>
      </c>
      <c r="B49" s="45"/>
      <c r="C49" s="46"/>
      <c r="D49" s="46"/>
      <c r="E49" s="48" t="s">
        <v>3399</v>
      </c>
      <c r="F49" s="46"/>
      <c r="G49" s="46"/>
      <c r="H49" s="46"/>
      <c r="I49" s="46"/>
      <c r="J49" s="47"/>
    </row>
    <row r="50">
      <c r="A50" s="37" t="s">
        <v>202</v>
      </c>
      <c r="B50" s="45"/>
      <c r="C50" s="46"/>
      <c r="D50" s="46"/>
      <c r="E50" s="39" t="s">
        <v>1027</v>
      </c>
      <c r="F50" s="46"/>
      <c r="G50" s="46"/>
      <c r="H50" s="46"/>
      <c r="I50" s="46"/>
      <c r="J50" s="47"/>
    </row>
    <row r="51" ht="30">
      <c r="A51" s="37" t="s">
        <v>193</v>
      </c>
      <c r="B51" s="37">
        <v>10</v>
      </c>
      <c r="C51" s="38" t="s">
        <v>2276</v>
      </c>
      <c r="D51" s="37" t="s">
        <v>232</v>
      </c>
      <c r="E51" s="39" t="s">
        <v>3400</v>
      </c>
      <c r="F51" s="40" t="s">
        <v>213</v>
      </c>
      <c r="G51" s="41">
        <v>44.588999999999999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 ht="30">
      <c r="A52" s="37" t="s">
        <v>198</v>
      </c>
      <c r="B52" s="45"/>
      <c r="C52" s="46"/>
      <c r="D52" s="46"/>
      <c r="E52" s="39" t="s">
        <v>3400</v>
      </c>
      <c r="F52" s="46"/>
      <c r="G52" s="46"/>
      <c r="H52" s="46"/>
      <c r="I52" s="46"/>
      <c r="J52" s="47"/>
    </row>
    <row r="53" ht="30">
      <c r="A53" s="37" t="s">
        <v>200</v>
      </c>
      <c r="B53" s="45"/>
      <c r="C53" s="46"/>
      <c r="D53" s="46"/>
      <c r="E53" s="48" t="s">
        <v>3401</v>
      </c>
      <c r="F53" s="46"/>
      <c r="G53" s="46"/>
      <c r="H53" s="46"/>
      <c r="I53" s="46"/>
      <c r="J53" s="47"/>
    </row>
    <row r="54">
      <c r="A54" s="37" t="s">
        <v>202</v>
      </c>
      <c r="B54" s="45"/>
      <c r="C54" s="46"/>
      <c r="D54" s="46"/>
      <c r="E54" s="39" t="s">
        <v>1027</v>
      </c>
      <c r="F54" s="46"/>
      <c r="G54" s="46"/>
      <c r="H54" s="46"/>
      <c r="I54" s="46"/>
      <c r="J54" s="47"/>
    </row>
    <row r="55">
      <c r="A55" s="31" t="s">
        <v>190</v>
      </c>
      <c r="B55" s="32"/>
      <c r="C55" s="33" t="s">
        <v>680</v>
      </c>
      <c r="D55" s="34"/>
      <c r="E55" s="31" t="s">
        <v>681</v>
      </c>
      <c r="F55" s="34"/>
      <c r="G55" s="34"/>
      <c r="H55" s="34"/>
      <c r="I55" s="35">
        <f>SUMIFS(I56:I71,A56:A71,"P")</f>
        <v>0</v>
      </c>
      <c r="J55" s="36"/>
    </row>
    <row r="56">
      <c r="A56" s="37" t="s">
        <v>193</v>
      </c>
      <c r="B56" s="37">
        <v>12</v>
      </c>
      <c r="C56" s="38" t="s">
        <v>2278</v>
      </c>
      <c r="D56" s="37" t="s">
        <v>232</v>
      </c>
      <c r="E56" s="39" t="s">
        <v>2279</v>
      </c>
      <c r="F56" s="40" t="s">
        <v>213</v>
      </c>
      <c r="G56" s="41">
        <v>44.588999999999999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2279</v>
      </c>
      <c r="F57" s="46"/>
      <c r="G57" s="46"/>
      <c r="H57" s="46"/>
      <c r="I57" s="46"/>
      <c r="J57" s="47"/>
    </row>
    <row r="58" ht="30">
      <c r="A58" s="37" t="s">
        <v>200</v>
      </c>
      <c r="B58" s="45"/>
      <c r="C58" s="46"/>
      <c r="D58" s="46"/>
      <c r="E58" s="48" t="s">
        <v>3402</v>
      </c>
      <c r="F58" s="46"/>
      <c r="G58" s="46"/>
      <c r="H58" s="46"/>
      <c r="I58" s="46"/>
      <c r="J58" s="47"/>
    </row>
    <row r="59">
      <c r="A59" s="37" t="s">
        <v>202</v>
      </c>
      <c r="B59" s="45"/>
      <c r="C59" s="46"/>
      <c r="D59" s="46"/>
      <c r="E59" s="39" t="s">
        <v>1027</v>
      </c>
      <c r="F59" s="46"/>
      <c r="G59" s="46"/>
      <c r="H59" s="46"/>
      <c r="I59" s="46"/>
      <c r="J59" s="47"/>
    </row>
    <row r="60">
      <c r="A60" s="37" t="s">
        <v>193</v>
      </c>
      <c r="B60" s="37">
        <v>13</v>
      </c>
      <c r="C60" s="38" t="s">
        <v>2281</v>
      </c>
      <c r="D60" s="37" t="s">
        <v>232</v>
      </c>
      <c r="E60" s="39" t="s">
        <v>2282</v>
      </c>
      <c r="F60" s="40" t="s">
        <v>213</v>
      </c>
      <c r="G60" s="41">
        <v>67.256</v>
      </c>
      <c r="H60" s="42">
        <v>0</v>
      </c>
      <c r="I60" s="43">
        <f>ROUND(G60*H60,P4)</f>
        <v>0</v>
      </c>
      <c r="J60" s="37"/>
      <c r="O60" s="44">
        <f>I60*0.21</f>
        <v>0</v>
      </c>
      <c r="P60">
        <v>3</v>
      </c>
    </row>
    <row r="61">
      <c r="A61" s="37" t="s">
        <v>198</v>
      </c>
      <c r="B61" s="45"/>
      <c r="C61" s="46"/>
      <c r="D61" s="46"/>
      <c r="E61" s="39" t="s">
        <v>2282</v>
      </c>
      <c r="F61" s="46"/>
      <c r="G61" s="46"/>
      <c r="H61" s="46"/>
      <c r="I61" s="46"/>
      <c r="J61" s="47"/>
    </row>
    <row r="62" ht="30">
      <c r="A62" s="37" t="s">
        <v>200</v>
      </c>
      <c r="B62" s="45"/>
      <c r="C62" s="46"/>
      <c r="D62" s="46"/>
      <c r="E62" s="48" t="s">
        <v>3403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1027</v>
      </c>
      <c r="F63" s="46"/>
      <c r="G63" s="46"/>
      <c r="H63" s="46"/>
      <c r="I63" s="46"/>
      <c r="J63" s="47"/>
    </row>
    <row r="64">
      <c r="A64" s="37" t="s">
        <v>193</v>
      </c>
      <c r="B64" s="37">
        <v>14</v>
      </c>
      <c r="C64" s="38" t="s">
        <v>2283</v>
      </c>
      <c r="D64" s="37" t="s">
        <v>232</v>
      </c>
      <c r="E64" s="39" t="s">
        <v>2284</v>
      </c>
      <c r="F64" s="40" t="s">
        <v>213</v>
      </c>
      <c r="G64" s="41">
        <v>29.140999999999998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2284</v>
      </c>
      <c r="F65" s="46"/>
      <c r="G65" s="46"/>
      <c r="H65" s="46"/>
      <c r="I65" s="46"/>
      <c r="J65" s="47"/>
    </row>
    <row r="66" ht="30">
      <c r="A66" s="37" t="s">
        <v>200</v>
      </c>
      <c r="B66" s="45"/>
      <c r="C66" s="46"/>
      <c r="D66" s="46"/>
      <c r="E66" s="48" t="s">
        <v>3404</v>
      </c>
      <c r="F66" s="46"/>
      <c r="G66" s="46"/>
      <c r="H66" s="46"/>
      <c r="I66" s="46"/>
      <c r="J66" s="47"/>
    </row>
    <row r="67">
      <c r="A67" s="37" t="s">
        <v>202</v>
      </c>
      <c r="B67" s="45"/>
      <c r="C67" s="46"/>
      <c r="D67" s="46"/>
      <c r="E67" s="39" t="s">
        <v>1027</v>
      </c>
      <c r="F67" s="46"/>
      <c r="G67" s="46"/>
      <c r="H67" s="46"/>
      <c r="I67" s="46"/>
      <c r="J67" s="47"/>
    </row>
    <row r="68" ht="45">
      <c r="A68" s="37" t="s">
        <v>193</v>
      </c>
      <c r="B68" s="37">
        <v>11</v>
      </c>
      <c r="C68" s="38" t="s">
        <v>580</v>
      </c>
      <c r="D68" s="37" t="s">
        <v>581</v>
      </c>
      <c r="E68" s="39" t="s">
        <v>582</v>
      </c>
      <c r="F68" s="40" t="s">
        <v>286</v>
      </c>
      <c r="G68" s="41">
        <v>89.177999999999997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 ht="30">
      <c r="A69" s="37" t="s">
        <v>198</v>
      </c>
      <c r="B69" s="45"/>
      <c r="C69" s="46"/>
      <c r="D69" s="46"/>
      <c r="E69" s="39" t="s">
        <v>578</v>
      </c>
      <c r="F69" s="46"/>
      <c r="G69" s="46"/>
      <c r="H69" s="46"/>
      <c r="I69" s="46"/>
      <c r="J69" s="47"/>
    </row>
    <row r="70" ht="30">
      <c r="A70" s="37" t="s">
        <v>200</v>
      </c>
      <c r="B70" s="45"/>
      <c r="C70" s="46"/>
      <c r="D70" s="46"/>
      <c r="E70" s="48" t="s">
        <v>3405</v>
      </c>
      <c r="F70" s="46"/>
      <c r="G70" s="46"/>
      <c r="H70" s="46"/>
      <c r="I70" s="46"/>
      <c r="J70" s="47"/>
    </row>
    <row r="71" ht="210">
      <c r="A71" s="37" t="s">
        <v>202</v>
      </c>
      <c r="B71" s="45"/>
      <c r="C71" s="46"/>
      <c r="D71" s="46"/>
      <c r="E71" s="39" t="s">
        <v>579</v>
      </c>
      <c r="F71" s="46"/>
      <c r="G71" s="46"/>
      <c r="H71" s="46"/>
      <c r="I71" s="46"/>
      <c r="J71" s="47"/>
    </row>
    <row r="72">
      <c r="A72" s="31" t="s">
        <v>190</v>
      </c>
      <c r="B72" s="32"/>
      <c r="C72" s="33" t="s">
        <v>3406</v>
      </c>
      <c r="D72" s="34"/>
      <c r="E72" s="31" t="s">
        <v>902</v>
      </c>
      <c r="F72" s="34"/>
      <c r="G72" s="34"/>
      <c r="H72" s="34"/>
      <c r="I72" s="35">
        <f>SUMIFS(I73:I76,A73:A76,"P")</f>
        <v>0</v>
      </c>
      <c r="J72" s="36"/>
    </row>
    <row r="73" ht="30">
      <c r="A73" s="37" t="s">
        <v>193</v>
      </c>
      <c r="B73" s="37">
        <v>15</v>
      </c>
      <c r="C73" s="38" t="s">
        <v>3008</v>
      </c>
      <c r="D73" s="37" t="s">
        <v>232</v>
      </c>
      <c r="E73" s="39" t="s">
        <v>3009</v>
      </c>
      <c r="F73" s="40" t="s">
        <v>213</v>
      </c>
      <c r="G73" s="41">
        <v>2.1600000000000001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3009</v>
      </c>
      <c r="F74" s="46"/>
      <c r="G74" s="46"/>
      <c r="H74" s="46"/>
      <c r="I74" s="46"/>
      <c r="J74" s="47"/>
    </row>
    <row r="75" ht="30">
      <c r="A75" s="37" t="s">
        <v>200</v>
      </c>
      <c r="B75" s="45"/>
      <c r="C75" s="46"/>
      <c r="D75" s="46"/>
      <c r="E75" s="48" t="s">
        <v>3407</v>
      </c>
      <c r="F75" s="46"/>
      <c r="G75" s="46"/>
      <c r="H75" s="46"/>
      <c r="I75" s="46"/>
      <c r="J75" s="47"/>
    </row>
    <row r="76">
      <c r="A76" s="37" t="s">
        <v>202</v>
      </c>
      <c r="B76" s="45"/>
      <c r="C76" s="46"/>
      <c r="D76" s="46"/>
      <c r="E76" s="39" t="s">
        <v>1027</v>
      </c>
      <c r="F76" s="46"/>
      <c r="G76" s="46"/>
      <c r="H76" s="46"/>
      <c r="I76" s="46"/>
      <c r="J76" s="47"/>
    </row>
    <row r="77">
      <c r="A77" s="31" t="s">
        <v>190</v>
      </c>
      <c r="B77" s="32"/>
      <c r="C77" s="33" t="s">
        <v>3408</v>
      </c>
      <c r="D77" s="34"/>
      <c r="E77" s="31" t="s">
        <v>3409</v>
      </c>
      <c r="F77" s="34"/>
      <c r="G77" s="34"/>
      <c r="H77" s="34"/>
      <c r="I77" s="35">
        <f>SUMIFS(I78:I97,A78:A97,"P")</f>
        <v>0</v>
      </c>
      <c r="J77" s="36"/>
    </row>
    <row r="78" ht="30">
      <c r="A78" s="37" t="s">
        <v>193</v>
      </c>
      <c r="B78" s="37">
        <v>16</v>
      </c>
      <c r="C78" s="38" t="s">
        <v>3197</v>
      </c>
      <c r="D78" s="37" t="s">
        <v>232</v>
      </c>
      <c r="E78" s="39" t="s">
        <v>3198</v>
      </c>
      <c r="F78" s="40" t="s">
        <v>197</v>
      </c>
      <c r="G78" s="41">
        <v>94.656999999999996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 ht="30">
      <c r="A79" s="37" t="s">
        <v>198</v>
      </c>
      <c r="B79" s="45"/>
      <c r="C79" s="46"/>
      <c r="D79" s="46"/>
      <c r="E79" s="39" t="s">
        <v>3198</v>
      </c>
      <c r="F79" s="46"/>
      <c r="G79" s="46"/>
      <c r="H79" s="46"/>
      <c r="I79" s="46"/>
      <c r="J79" s="47"/>
    </row>
    <row r="80" ht="30">
      <c r="A80" s="37" t="s">
        <v>200</v>
      </c>
      <c r="B80" s="45"/>
      <c r="C80" s="46"/>
      <c r="D80" s="46"/>
      <c r="E80" s="48" t="s">
        <v>3410</v>
      </c>
      <c r="F80" s="46"/>
      <c r="G80" s="46"/>
      <c r="H80" s="46"/>
      <c r="I80" s="46"/>
      <c r="J80" s="47"/>
    </row>
    <row r="81">
      <c r="A81" s="37" t="s">
        <v>202</v>
      </c>
      <c r="B81" s="45"/>
      <c r="C81" s="46"/>
      <c r="D81" s="46"/>
      <c r="E81" s="39" t="s">
        <v>1027</v>
      </c>
      <c r="F81" s="46"/>
      <c r="G81" s="46"/>
      <c r="H81" s="46"/>
      <c r="I81" s="46"/>
      <c r="J81" s="47"/>
    </row>
    <row r="82" ht="30">
      <c r="A82" s="37" t="s">
        <v>193</v>
      </c>
      <c r="B82" s="37">
        <v>17</v>
      </c>
      <c r="C82" s="38" t="s">
        <v>3199</v>
      </c>
      <c r="D82" s="37" t="s">
        <v>232</v>
      </c>
      <c r="E82" s="39" t="s">
        <v>3200</v>
      </c>
      <c r="F82" s="40" t="s">
        <v>197</v>
      </c>
      <c r="G82" s="41">
        <v>9.8879999999999999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3200</v>
      </c>
      <c r="F83" s="46"/>
      <c r="G83" s="46"/>
      <c r="H83" s="46"/>
      <c r="I83" s="46"/>
      <c r="J83" s="47"/>
    </row>
    <row r="84" ht="30">
      <c r="A84" s="37" t="s">
        <v>200</v>
      </c>
      <c r="B84" s="45"/>
      <c r="C84" s="46"/>
      <c r="D84" s="46"/>
      <c r="E84" s="48" t="s">
        <v>3411</v>
      </c>
      <c r="F84" s="46"/>
      <c r="G84" s="46"/>
      <c r="H84" s="46"/>
      <c r="I84" s="46"/>
      <c r="J84" s="47"/>
    </row>
    <row r="85">
      <c r="A85" s="37" t="s">
        <v>202</v>
      </c>
      <c r="B85" s="45"/>
      <c r="C85" s="46"/>
      <c r="D85" s="46"/>
      <c r="E85" s="39" t="s">
        <v>1027</v>
      </c>
      <c r="F85" s="46"/>
      <c r="G85" s="46"/>
      <c r="H85" s="46"/>
      <c r="I85" s="46"/>
      <c r="J85" s="47"/>
    </row>
    <row r="86">
      <c r="A86" s="37" t="s">
        <v>193</v>
      </c>
      <c r="B86" s="37">
        <v>18</v>
      </c>
      <c r="C86" s="38" t="s">
        <v>3010</v>
      </c>
      <c r="D86" s="37" t="s">
        <v>232</v>
      </c>
      <c r="E86" s="39" t="s">
        <v>3011</v>
      </c>
      <c r="F86" s="40" t="s">
        <v>197</v>
      </c>
      <c r="G86" s="41">
        <v>10.815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3011</v>
      </c>
      <c r="F87" s="46"/>
      <c r="G87" s="46"/>
      <c r="H87" s="46"/>
      <c r="I87" s="46"/>
      <c r="J87" s="47"/>
    </row>
    <row r="88" ht="30">
      <c r="A88" s="37" t="s">
        <v>200</v>
      </c>
      <c r="B88" s="45"/>
      <c r="C88" s="46"/>
      <c r="D88" s="46"/>
      <c r="E88" s="48" t="s">
        <v>3412</v>
      </c>
      <c r="F88" s="46"/>
      <c r="G88" s="46"/>
      <c r="H88" s="46"/>
      <c r="I88" s="46"/>
      <c r="J88" s="47"/>
    </row>
    <row r="89">
      <c r="A89" s="37" t="s">
        <v>202</v>
      </c>
      <c r="B89" s="45"/>
      <c r="C89" s="46"/>
      <c r="D89" s="46"/>
      <c r="E89" s="39" t="s">
        <v>1027</v>
      </c>
      <c r="F89" s="46"/>
      <c r="G89" s="46"/>
      <c r="H89" s="46"/>
      <c r="I89" s="46"/>
      <c r="J89" s="47"/>
    </row>
    <row r="90">
      <c r="A90" s="37" t="s">
        <v>193</v>
      </c>
      <c r="B90" s="37">
        <v>19</v>
      </c>
      <c r="C90" s="38" t="s">
        <v>3413</v>
      </c>
      <c r="D90" s="37" t="s">
        <v>232</v>
      </c>
      <c r="E90" s="39" t="s">
        <v>3414</v>
      </c>
      <c r="F90" s="40" t="s">
        <v>292</v>
      </c>
      <c r="G90" s="41">
        <v>7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3414</v>
      </c>
      <c r="F91" s="46"/>
      <c r="G91" s="46"/>
      <c r="H91" s="46"/>
      <c r="I91" s="46"/>
      <c r="J91" s="47"/>
    </row>
    <row r="92" ht="30">
      <c r="A92" s="37" t="s">
        <v>200</v>
      </c>
      <c r="B92" s="45"/>
      <c r="C92" s="46"/>
      <c r="D92" s="46"/>
      <c r="E92" s="48" t="s">
        <v>3415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1027</v>
      </c>
      <c r="F93" s="46"/>
      <c r="G93" s="46"/>
      <c r="H93" s="46"/>
      <c r="I93" s="46"/>
      <c r="J93" s="47"/>
    </row>
    <row r="94">
      <c r="A94" s="37" t="s">
        <v>193</v>
      </c>
      <c r="B94" s="37">
        <v>20</v>
      </c>
      <c r="C94" s="38" t="s">
        <v>3205</v>
      </c>
      <c r="D94" s="37" t="s">
        <v>232</v>
      </c>
      <c r="E94" s="39" t="s">
        <v>3206</v>
      </c>
      <c r="F94" s="40" t="s">
        <v>292</v>
      </c>
      <c r="G94" s="41">
        <v>16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3206</v>
      </c>
      <c r="F95" s="46"/>
      <c r="G95" s="46"/>
      <c r="H95" s="46"/>
      <c r="I95" s="46"/>
      <c r="J95" s="47"/>
    </row>
    <row r="96" ht="30">
      <c r="A96" s="37" t="s">
        <v>200</v>
      </c>
      <c r="B96" s="45"/>
      <c r="C96" s="46"/>
      <c r="D96" s="46"/>
      <c r="E96" s="48" t="s">
        <v>3416</v>
      </c>
      <c r="F96" s="46"/>
      <c r="G96" s="46"/>
      <c r="H96" s="46"/>
      <c r="I96" s="46"/>
      <c r="J96" s="47"/>
    </row>
    <row r="97">
      <c r="A97" s="37" t="s">
        <v>202</v>
      </c>
      <c r="B97" s="45"/>
      <c r="C97" s="46"/>
      <c r="D97" s="46"/>
      <c r="E97" s="39" t="s">
        <v>1027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3417</v>
      </c>
      <c r="D98" s="34"/>
      <c r="E98" s="31" t="s">
        <v>3418</v>
      </c>
      <c r="F98" s="34"/>
      <c r="G98" s="34"/>
      <c r="H98" s="34"/>
      <c r="I98" s="35">
        <f>SUMIFS(I99:I106,A99:A106,"P")</f>
        <v>0</v>
      </c>
      <c r="J98" s="36"/>
    </row>
    <row r="99">
      <c r="A99" s="37" t="s">
        <v>193</v>
      </c>
      <c r="B99" s="37">
        <v>21</v>
      </c>
      <c r="C99" s="38" t="s">
        <v>2693</v>
      </c>
      <c r="D99" s="37" t="s">
        <v>232</v>
      </c>
      <c r="E99" s="39" t="s">
        <v>2694</v>
      </c>
      <c r="F99" s="40" t="s">
        <v>197</v>
      </c>
      <c r="G99" s="41">
        <v>101.5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2694</v>
      </c>
      <c r="F100" s="46"/>
      <c r="G100" s="46"/>
      <c r="H100" s="46"/>
      <c r="I100" s="46"/>
      <c r="J100" s="47"/>
    </row>
    <row r="101" ht="30">
      <c r="A101" s="37" t="s">
        <v>200</v>
      </c>
      <c r="B101" s="45"/>
      <c r="C101" s="46"/>
      <c r="D101" s="46"/>
      <c r="E101" s="48" t="s">
        <v>3419</v>
      </c>
      <c r="F101" s="46"/>
      <c r="G101" s="46"/>
      <c r="H101" s="46"/>
      <c r="I101" s="46"/>
      <c r="J101" s="47"/>
    </row>
    <row r="102">
      <c r="A102" s="37" t="s">
        <v>202</v>
      </c>
      <c r="B102" s="45"/>
      <c r="C102" s="46"/>
      <c r="D102" s="46"/>
      <c r="E102" s="39" t="s">
        <v>1027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22</v>
      </c>
      <c r="C103" s="38" t="s">
        <v>2695</v>
      </c>
      <c r="D103" s="37" t="s">
        <v>232</v>
      </c>
      <c r="E103" s="39" t="s">
        <v>2696</v>
      </c>
      <c r="F103" s="40" t="s">
        <v>197</v>
      </c>
      <c r="G103" s="41">
        <v>101.5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2696</v>
      </c>
      <c r="F104" s="46"/>
      <c r="G104" s="46"/>
      <c r="H104" s="46"/>
      <c r="I104" s="46"/>
      <c r="J104" s="47"/>
    </row>
    <row r="105" ht="30">
      <c r="A105" s="37" t="s">
        <v>200</v>
      </c>
      <c r="B105" s="45"/>
      <c r="C105" s="46"/>
      <c r="D105" s="46"/>
      <c r="E105" s="48" t="s">
        <v>3420</v>
      </c>
      <c r="F105" s="46"/>
      <c r="G105" s="46"/>
      <c r="H105" s="46"/>
      <c r="I105" s="46"/>
      <c r="J105" s="47"/>
    </row>
    <row r="106">
      <c r="A106" s="37" t="s">
        <v>202</v>
      </c>
      <c r="B106" s="45"/>
      <c r="C106" s="46"/>
      <c r="D106" s="46"/>
      <c r="E106" s="39" t="s">
        <v>1027</v>
      </c>
      <c r="F106" s="46"/>
      <c r="G106" s="46"/>
      <c r="H106" s="46"/>
      <c r="I106" s="46"/>
      <c r="J106" s="47"/>
    </row>
    <row r="107">
      <c r="A107" s="31" t="s">
        <v>190</v>
      </c>
      <c r="B107" s="32"/>
      <c r="C107" s="33" t="s">
        <v>345</v>
      </c>
      <c r="D107" s="34"/>
      <c r="E107" s="31" t="s">
        <v>722</v>
      </c>
      <c r="F107" s="34"/>
      <c r="G107" s="34"/>
      <c r="H107" s="34"/>
      <c r="I107" s="35">
        <f>SUMIFS(I108:I115,A108:A115,"P")</f>
        <v>0</v>
      </c>
      <c r="J107" s="36"/>
    </row>
    <row r="108" ht="30">
      <c r="A108" s="37" t="s">
        <v>193</v>
      </c>
      <c r="B108" s="37">
        <v>23</v>
      </c>
      <c r="C108" s="38" t="s">
        <v>3014</v>
      </c>
      <c r="D108" s="37" t="s">
        <v>232</v>
      </c>
      <c r="E108" s="39" t="s">
        <v>3015</v>
      </c>
      <c r="F108" s="40" t="s">
        <v>226</v>
      </c>
      <c r="G108" s="41">
        <v>1.3500000000000001</v>
      </c>
      <c r="H108" s="42">
        <v>0</v>
      </c>
      <c r="I108" s="43">
        <f>ROUND(G108*H108,P4)</f>
        <v>0</v>
      </c>
      <c r="J108" s="37"/>
      <c r="O108" s="44">
        <f>I108*0.21</f>
        <v>0</v>
      </c>
      <c r="P108">
        <v>3</v>
      </c>
    </row>
    <row r="109" ht="30">
      <c r="A109" s="37" t="s">
        <v>198</v>
      </c>
      <c r="B109" s="45"/>
      <c r="C109" s="46"/>
      <c r="D109" s="46"/>
      <c r="E109" s="39" t="s">
        <v>3015</v>
      </c>
      <c r="F109" s="46"/>
      <c r="G109" s="46"/>
      <c r="H109" s="46"/>
      <c r="I109" s="46"/>
      <c r="J109" s="47"/>
    </row>
    <row r="110" ht="30">
      <c r="A110" s="37" t="s">
        <v>200</v>
      </c>
      <c r="B110" s="45"/>
      <c r="C110" s="46"/>
      <c r="D110" s="46"/>
      <c r="E110" s="48" t="s">
        <v>3421</v>
      </c>
      <c r="F110" s="46"/>
      <c r="G110" s="46"/>
      <c r="H110" s="46"/>
      <c r="I110" s="46"/>
      <c r="J110" s="47"/>
    </row>
    <row r="111">
      <c r="A111" s="37" t="s">
        <v>202</v>
      </c>
      <c r="B111" s="45"/>
      <c r="C111" s="46"/>
      <c r="D111" s="46"/>
      <c r="E111" s="39" t="s">
        <v>1027</v>
      </c>
      <c r="F111" s="46"/>
      <c r="G111" s="46"/>
      <c r="H111" s="46"/>
      <c r="I111" s="46"/>
      <c r="J111" s="47"/>
    </row>
    <row r="112">
      <c r="A112" s="37" t="s">
        <v>193</v>
      </c>
      <c r="B112" s="37">
        <v>24</v>
      </c>
      <c r="C112" s="38" t="s">
        <v>2353</v>
      </c>
      <c r="D112" s="37" t="s">
        <v>232</v>
      </c>
      <c r="E112" s="39" t="s">
        <v>2354</v>
      </c>
      <c r="F112" s="40" t="s">
        <v>213</v>
      </c>
      <c r="G112" s="41">
        <v>9.5670000000000002</v>
      </c>
      <c r="H112" s="42">
        <v>0</v>
      </c>
      <c r="I112" s="43">
        <f>ROUND(G112*H112,P4)</f>
        <v>0</v>
      </c>
      <c r="J112" s="37"/>
      <c r="O112" s="44">
        <f>I112*0.21</f>
        <v>0</v>
      </c>
      <c r="P112">
        <v>3</v>
      </c>
    </row>
    <row r="113">
      <c r="A113" s="37" t="s">
        <v>198</v>
      </c>
      <c r="B113" s="45"/>
      <c r="C113" s="46"/>
      <c r="D113" s="46"/>
      <c r="E113" s="39" t="s">
        <v>2354</v>
      </c>
      <c r="F113" s="46"/>
      <c r="G113" s="46"/>
      <c r="H113" s="46"/>
      <c r="I113" s="46"/>
      <c r="J113" s="47"/>
    </row>
    <row r="114" ht="30">
      <c r="A114" s="37" t="s">
        <v>200</v>
      </c>
      <c r="B114" s="45"/>
      <c r="C114" s="46"/>
      <c r="D114" s="46"/>
      <c r="E114" s="48" t="s">
        <v>3422</v>
      </c>
      <c r="F114" s="46"/>
      <c r="G114" s="46"/>
      <c r="H114" s="46"/>
      <c r="I114" s="46"/>
      <c r="J114" s="47"/>
    </row>
    <row r="115">
      <c r="A115" s="37" t="s">
        <v>202</v>
      </c>
      <c r="B115" s="45"/>
      <c r="C115" s="46"/>
      <c r="D115" s="46"/>
      <c r="E115" s="39" t="s">
        <v>1027</v>
      </c>
      <c r="F115" s="46"/>
      <c r="G115" s="46"/>
      <c r="H115" s="46"/>
      <c r="I115" s="46"/>
      <c r="J115" s="47"/>
    </row>
    <row r="116">
      <c r="A116" s="31" t="s">
        <v>190</v>
      </c>
      <c r="B116" s="32"/>
      <c r="C116" s="33" t="s">
        <v>3423</v>
      </c>
      <c r="D116" s="34"/>
      <c r="E116" s="31" t="s">
        <v>3424</v>
      </c>
      <c r="F116" s="34"/>
      <c r="G116" s="34"/>
      <c r="H116" s="34"/>
      <c r="I116" s="35">
        <f>SUMIFS(I117:I132,A117:A132,"P")</f>
        <v>0</v>
      </c>
      <c r="J116" s="36"/>
    </row>
    <row r="117" ht="30">
      <c r="A117" s="37" t="s">
        <v>193</v>
      </c>
      <c r="B117" s="37">
        <v>25</v>
      </c>
      <c r="C117" s="38" t="s">
        <v>3018</v>
      </c>
      <c r="D117" s="37" t="s">
        <v>232</v>
      </c>
      <c r="E117" s="39" t="s">
        <v>3019</v>
      </c>
      <c r="F117" s="40" t="s">
        <v>292</v>
      </c>
      <c r="G117" s="41">
        <v>4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 ht="30">
      <c r="A118" s="37" t="s">
        <v>198</v>
      </c>
      <c r="B118" s="45"/>
      <c r="C118" s="46"/>
      <c r="D118" s="46"/>
      <c r="E118" s="39" t="s">
        <v>3019</v>
      </c>
      <c r="F118" s="46"/>
      <c r="G118" s="46"/>
      <c r="H118" s="46"/>
      <c r="I118" s="46"/>
      <c r="J118" s="47"/>
    </row>
    <row r="119" ht="30">
      <c r="A119" s="37" t="s">
        <v>200</v>
      </c>
      <c r="B119" s="45"/>
      <c r="C119" s="46"/>
      <c r="D119" s="46"/>
      <c r="E119" s="48" t="s">
        <v>3425</v>
      </c>
      <c r="F119" s="46"/>
      <c r="G119" s="46"/>
      <c r="H119" s="46"/>
      <c r="I119" s="46"/>
      <c r="J119" s="47"/>
    </row>
    <row r="120">
      <c r="A120" s="37" t="s">
        <v>202</v>
      </c>
      <c r="B120" s="45"/>
      <c r="C120" s="46"/>
      <c r="D120" s="46"/>
      <c r="E120" s="39" t="s">
        <v>1027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26</v>
      </c>
      <c r="C121" s="38" t="s">
        <v>3020</v>
      </c>
      <c r="D121" s="37" t="s">
        <v>232</v>
      </c>
      <c r="E121" s="39" t="s">
        <v>3021</v>
      </c>
      <c r="F121" s="40" t="s">
        <v>292</v>
      </c>
      <c r="G121" s="41">
        <v>1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3021</v>
      </c>
      <c r="F122" s="46"/>
      <c r="G122" s="46"/>
      <c r="H122" s="46"/>
      <c r="I122" s="46"/>
      <c r="J122" s="47"/>
    </row>
    <row r="123" ht="30">
      <c r="A123" s="37" t="s">
        <v>200</v>
      </c>
      <c r="B123" s="45"/>
      <c r="C123" s="46"/>
      <c r="D123" s="46"/>
      <c r="E123" s="48" t="s">
        <v>3426</v>
      </c>
      <c r="F123" s="46"/>
      <c r="G123" s="46"/>
      <c r="H123" s="46"/>
      <c r="I123" s="46"/>
      <c r="J123" s="47"/>
    </row>
    <row r="124">
      <c r="A124" s="37" t="s">
        <v>202</v>
      </c>
      <c r="B124" s="45"/>
      <c r="C124" s="46"/>
      <c r="D124" s="46"/>
      <c r="E124" s="39" t="s">
        <v>1027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27</v>
      </c>
      <c r="C125" s="38" t="s">
        <v>3022</v>
      </c>
      <c r="D125" s="37" t="s">
        <v>232</v>
      </c>
      <c r="E125" s="39" t="s">
        <v>3023</v>
      </c>
      <c r="F125" s="40" t="s">
        <v>292</v>
      </c>
      <c r="G125" s="41">
        <v>3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3023</v>
      </c>
      <c r="F126" s="46"/>
      <c r="G126" s="46"/>
      <c r="H126" s="46"/>
      <c r="I126" s="46"/>
      <c r="J126" s="47"/>
    </row>
    <row r="127" ht="30">
      <c r="A127" s="37" t="s">
        <v>200</v>
      </c>
      <c r="B127" s="45"/>
      <c r="C127" s="46"/>
      <c r="D127" s="46"/>
      <c r="E127" s="48" t="s">
        <v>3427</v>
      </c>
      <c r="F127" s="46"/>
      <c r="G127" s="46"/>
      <c r="H127" s="46"/>
      <c r="I127" s="46"/>
      <c r="J127" s="47"/>
    </row>
    <row r="128">
      <c r="A128" s="37" t="s">
        <v>202</v>
      </c>
      <c r="B128" s="45"/>
      <c r="C128" s="46"/>
      <c r="D128" s="46"/>
      <c r="E128" s="39" t="s">
        <v>1027</v>
      </c>
      <c r="F128" s="46"/>
      <c r="G128" s="46"/>
      <c r="H128" s="46"/>
      <c r="I128" s="46"/>
      <c r="J128" s="47"/>
    </row>
    <row r="129" ht="30">
      <c r="A129" s="37" t="s">
        <v>193</v>
      </c>
      <c r="B129" s="37">
        <v>28</v>
      </c>
      <c r="C129" s="38" t="s">
        <v>3428</v>
      </c>
      <c r="D129" s="37" t="s">
        <v>232</v>
      </c>
      <c r="E129" s="39" t="s">
        <v>2698</v>
      </c>
      <c r="F129" s="40" t="s">
        <v>292</v>
      </c>
      <c r="G129" s="41">
        <v>2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 ht="30">
      <c r="A130" s="37" t="s">
        <v>198</v>
      </c>
      <c r="B130" s="45"/>
      <c r="C130" s="46"/>
      <c r="D130" s="46"/>
      <c r="E130" s="39" t="s">
        <v>2698</v>
      </c>
      <c r="F130" s="46"/>
      <c r="G130" s="46"/>
      <c r="H130" s="46"/>
      <c r="I130" s="46"/>
      <c r="J130" s="47"/>
    </row>
    <row r="131" ht="30">
      <c r="A131" s="37" t="s">
        <v>200</v>
      </c>
      <c r="B131" s="45"/>
      <c r="C131" s="46"/>
      <c r="D131" s="46"/>
      <c r="E131" s="48" t="s">
        <v>3429</v>
      </c>
      <c r="F131" s="46"/>
      <c r="G131" s="46"/>
      <c r="H131" s="46"/>
      <c r="I131" s="46"/>
      <c r="J131" s="47"/>
    </row>
    <row r="132">
      <c r="A132" s="37" t="s">
        <v>202</v>
      </c>
      <c r="B132" s="45"/>
      <c r="C132" s="46"/>
      <c r="D132" s="46"/>
      <c r="E132" s="39" t="s">
        <v>1027</v>
      </c>
      <c r="F132" s="46"/>
      <c r="G132" s="46"/>
      <c r="H132" s="46"/>
      <c r="I132" s="46"/>
      <c r="J132" s="47"/>
    </row>
    <row r="133">
      <c r="A133" s="31" t="s">
        <v>190</v>
      </c>
      <c r="B133" s="32"/>
      <c r="C133" s="33" t="s">
        <v>788</v>
      </c>
      <c r="D133" s="34"/>
      <c r="E133" s="31" t="s">
        <v>432</v>
      </c>
      <c r="F133" s="34"/>
      <c r="G133" s="34"/>
      <c r="H133" s="34"/>
      <c r="I133" s="35">
        <f>SUMIFS(I134:I137,A134:A137,"P")</f>
        <v>0</v>
      </c>
      <c r="J133" s="36"/>
    </row>
    <row r="134">
      <c r="A134" s="37" t="s">
        <v>193</v>
      </c>
      <c r="B134" s="37">
        <v>29</v>
      </c>
      <c r="C134" s="38" t="s">
        <v>2401</v>
      </c>
      <c r="D134" s="37" t="s">
        <v>232</v>
      </c>
      <c r="E134" s="39" t="s">
        <v>2402</v>
      </c>
      <c r="F134" s="40" t="s">
        <v>286</v>
      </c>
      <c r="G134" s="41">
        <v>58.281999999999996</v>
      </c>
      <c r="H134" s="42">
        <v>0</v>
      </c>
      <c r="I134" s="43">
        <f>ROUND(G134*H134,P4)</f>
        <v>0</v>
      </c>
      <c r="J134" s="37"/>
      <c r="O134" s="44">
        <f>I134*0.21</f>
        <v>0</v>
      </c>
      <c r="P134">
        <v>3</v>
      </c>
    </row>
    <row r="135">
      <c r="A135" s="37" t="s">
        <v>198</v>
      </c>
      <c r="B135" s="45"/>
      <c r="C135" s="46"/>
      <c r="D135" s="46"/>
      <c r="E135" s="39" t="s">
        <v>2402</v>
      </c>
      <c r="F135" s="46"/>
      <c r="G135" s="46"/>
      <c r="H135" s="46"/>
      <c r="I135" s="46"/>
      <c r="J135" s="47"/>
    </row>
    <row r="136" ht="30">
      <c r="A136" s="37" t="s">
        <v>200</v>
      </c>
      <c r="B136" s="45"/>
      <c r="C136" s="46"/>
      <c r="D136" s="46"/>
      <c r="E136" s="48" t="s">
        <v>3430</v>
      </c>
      <c r="F136" s="46"/>
      <c r="G136" s="46"/>
      <c r="H136" s="46"/>
      <c r="I136" s="46"/>
      <c r="J136" s="47"/>
    </row>
    <row r="137">
      <c r="A137" s="37" t="s">
        <v>202</v>
      </c>
      <c r="B137" s="45"/>
      <c r="C137" s="46"/>
      <c r="D137" s="46"/>
      <c r="E137" s="39" t="s">
        <v>1027</v>
      </c>
      <c r="F137" s="46"/>
      <c r="G137" s="46"/>
      <c r="H137" s="46"/>
      <c r="I137" s="46"/>
      <c r="J137" s="47"/>
    </row>
    <row r="138">
      <c r="A138" s="31" t="s">
        <v>190</v>
      </c>
      <c r="B138" s="32"/>
      <c r="C138" s="33" t="s">
        <v>3431</v>
      </c>
      <c r="D138" s="34"/>
      <c r="E138" s="31" t="s">
        <v>3432</v>
      </c>
      <c r="F138" s="34"/>
      <c r="G138" s="34"/>
      <c r="H138" s="34"/>
      <c r="I138" s="35">
        <f>SUMIFS(I139:I194,A139:A194,"P")</f>
        <v>0</v>
      </c>
      <c r="J138" s="36"/>
    </row>
    <row r="139">
      <c r="A139" s="37" t="s">
        <v>193</v>
      </c>
      <c r="B139" s="37">
        <v>30</v>
      </c>
      <c r="C139" s="38" t="s">
        <v>3024</v>
      </c>
      <c r="D139" s="37" t="s">
        <v>232</v>
      </c>
      <c r="E139" s="39" t="s">
        <v>3025</v>
      </c>
      <c r="F139" s="40" t="s">
        <v>292</v>
      </c>
      <c r="G139" s="41">
        <v>1</v>
      </c>
      <c r="H139" s="42">
        <v>0</v>
      </c>
      <c r="I139" s="43">
        <f>ROUND(G139*H139,P4)</f>
        <v>0</v>
      </c>
      <c r="J139" s="37"/>
      <c r="O139" s="44">
        <f>I139*0.21</f>
        <v>0</v>
      </c>
      <c r="P139">
        <v>3</v>
      </c>
    </row>
    <row r="140">
      <c r="A140" s="37" t="s">
        <v>198</v>
      </c>
      <c r="B140" s="45"/>
      <c r="C140" s="46"/>
      <c r="D140" s="46"/>
      <c r="E140" s="39" t="s">
        <v>3025</v>
      </c>
      <c r="F140" s="46"/>
      <c r="G140" s="46"/>
      <c r="H140" s="46"/>
      <c r="I140" s="46"/>
      <c r="J140" s="47"/>
    </row>
    <row r="141" ht="30">
      <c r="A141" s="37" t="s">
        <v>200</v>
      </c>
      <c r="B141" s="45"/>
      <c r="C141" s="46"/>
      <c r="D141" s="46"/>
      <c r="E141" s="48" t="s">
        <v>3433</v>
      </c>
      <c r="F141" s="46"/>
      <c r="G141" s="46"/>
      <c r="H141" s="46"/>
      <c r="I141" s="46"/>
      <c r="J141" s="47"/>
    </row>
    <row r="142">
      <c r="A142" s="37" t="s">
        <v>202</v>
      </c>
      <c r="B142" s="45"/>
      <c r="C142" s="46"/>
      <c r="D142" s="46"/>
      <c r="E142" s="39" t="s">
        <v>1027</v>
      </c>
      <c r="F142" s="46"/>
      <c r="G142" s="46"/>
      <c r="H142" s="46"/>
      <c r="I142" s="46"/>
      <c r="J142" s="47"/>
    </row>
    <row r="143">
      <c r="A143" s="37" t="s">
        <v>193</v>
      </c>
      <c r="B143" s="37">
        <v>31</v>
      </c>
      <c r="C143" s="38" t="s">
        <v>3026</v>
      </c>
      <c r="D143" s="37" t="s">
        <v>232</v>
      </c>
      <c r="E143" s="39" t="s">
        <v>3027</v>
      </c>
      <c r="F143" s="40" t="s">
        <v>292</v>
      </c>
      <c r="G143" s="41">
        <v>3</v>
      </c>
      <c r="H143" s="42">
        <v>0</v>
      </c>
      <c r="I143" s="43">
        <f>ROUND(G143*H143,P4)</f>
        <v>0</v>
      </c>
      <c r="J143" s="37"/>
      <c r="O143" s="44">
        <f>I143*0.21</f>
        <v>0</v>
      </c>
      <c r="P143">
        <v>3</v>
      </c>
    </row>
    <row r="144">
      <c r="A144" s="37" t="s">
        <v>198</v>
      </c>
      <c r="B144" s="45"/>
      <c r="C144" s="46"/>
      <c r="D144" s="46"/>
      <c r="E144" s="39" t="s">
        <v>3027</v>
      </c>
      <c r="F144" s="46"/>
      <c r="G144" s="46"/>
      <c r="H144" s="46"/>
      <c r="I144" s="46"/>
      <c r="J144" s="47"/>
    </row>
    <row r="145" ht="30">
      <c r="A145" s="37" t="s">
        <v>200</v>
      </c>
      <c r="B145" s="45"/>
      <c r="C145" s="46"/>
      <c r="D145" s="46"/>
      <c r="E145" s="48" t="s">
        <v>3434</v>
      </c>
      <c r="F145" s="46"/>
      <c r="G145" s="46"/>
      <c r="H145" s="46"/>
      <c r="I145" s="46"/>
      <c r="J145" s="47"/>
    </row>
    <row r="146">
      <c r="A146" s="37" t="s">
        <v>202</v>
      </c>
      <c r="B146" s="45"/>
      <c r="C146" s="46"/>
      <c r="D146" s="46"/>
      <c r="E146" s="39" t="s">
        <v>1027</v>
      </c>
      <c r="F146" s="46"/>
      <c r="G146" s="46"/>
      <c r="H146" s="46"/>
      <c r="I146" s="46"/>
      <c r="J146" s="47"/>
    </row>
    <row r="147">
      <c r="A147" s="37" t="s">
        <v>193</v>
      </c>
      <c r="B147" s="37">
        <v>32</v>
      </c>
      <c r="C147" s="38" t="s">
        <v>3028</v>
      </c>
      <c r="D147" s="37" t="s">
        <v>232</v>
      </c>
      <c r="E147" s="39" t="s">
        <v>3029</v>
      </c>
      <c r="F147" s="40" t="s">
        <v>292</v>
      </c>
      <c r="G147" s="41">
        <v>2</v>
      </c>
      <c r="H147" s="42">
        <v>0</v>
      </c>
      <c r="I147" s="43">
        <f>ROUND(G147*H147,P4)</f>
        <v>0</v>
      </c>
      <c r="J147" s="37"/>
      <c r="O147" s="44">
        <f>I147*0.21</f>
        <v>0</v>
      </c>
      <c r="P147">
        <v>3</v>
      </c>
    </row>
    <row r="148">
      <c r="A148" s="37" t="s">
        <v>198</v>
      </c>
      <c r="B148" s="45"/>
      <c r="C148" s="46"/>
      <c r="D148" s="46"/>
      <c r="E148" s="39" t="s">
        <v>3029</v>
      </c>
      <c r="F148" s="46"/>
      <c r="G148" s="46"/>
      <c r="H148" s="46"/>
      <c r="I148" s="46"/>
      <c r="J148" s="47"/>
    </row>
    <row r="149" ht="30">
      <c r="A149" s="37" t="s">
        <v>200</v>
      </c>
      <c r="B149" s="45"/>
      <c r="C149" s="46"/>
      <c r="D149" s="46"/>
      <c r="E149" s="48" t="s">
        <v>3435</v>
      </c>
      <c r="F149" s="46"/>
      <c r="G149" s="46"/>
      <c r="H149" s="46"/>
      <c r="I149" s="46"/>
      <c r="J149" s="47"/>
    </row>
    <row r="150">
      <c r="A150" s="37" t="s">
        <v>202</v>
      </c>
      <c r="B150" s="45"/>
      <c r="C150" s="46"/>
      <c r="D150" s="46"/>
      <c r="E150" s="39" t="s">
        <v>1027</v>
      </c>
      <c r="F150" s="46"/>
      <c r="G150" s="46"/>
      <c r="H150" s="46"/>
      <c r="I150" s="46"/>
      <c r="J150" s="47"/>
    </row>
    <row r="151">
      <c r="A151" s="37" t="s">
        <v>193</v>
      </c>
      <c r="B151" s="37">
        <v>33</v>
      </c>
      <c r="C151" s="38" t="s">
        <v>3032</v>
      </c>
      <c r="D151" s="37" t="s">
        <v>232</v>
      </c>
      <c r="E151" s="39" t="s">
        <v>3031</v>
      </c>
      <c r="F151" s="40" t="s">
        <v>292</v>
      </c>
      <c r="G151" s="41">
        <v>3</v>
      </c>
      <c r="H151" s="42">
        <v>0</v>
      </c>
      <c r="I151" s="43">
        <f>ROUND(G151*H151,P4)</f>
        <v>0</v>
      </c>
      <c r="J151" s="37"/>
      <c r="O151" s="44">
        <f>I151*0.21</f>
        <v>0</v>
      </c>
      <c r="P151">
        <v>3</v>
      </c>
    </row>
    <row r="152">
      <c r="A152" s="37" t="s">
        <v>198</v>
      </c>
      <c r="B152" s="45"/>
      <c r="C152" s="46"/>
      <c r="D152" s="46"/>
      <c r="E152" s="39" t="s">
        <v>3031</v>
      </c>
      <c r="F152" s="46"/>
      <c r="G152" s="46"/>
      <c r="H152" s="46"/>
      <c r="I152" s="46"/>
      <c r="J152" s="47"/>
    </row>
    <row r="153" ht="30">
      <c r="A153" s="37" t="s">
        <v>200</v>
      </c>
      <c r="B153" s="45"/>
      <c r="C153" s="46"/>
      <c r="D153" s="46"/>
      <c r="E153" s="48" t="s">
        <v>3436</v>
      </c>
      <c r="F153" s="46"/>
      <c r="G153" s="46"/>
      <c r="H153" s="46"/>
      <c r="I153" s="46"/>
      <c r="J153" s="47"/>
    </row>
    <row r="154">
      <c r="A154" s="37" t="s">
        <v>202</v>
      </c>
      <c r="B154" s="45"/>
      <c r="C154" s="46"/>
      <c r="D154" s="46"/>
      <c r="E154" s="39" t="s">
        <v>1027</v>
      </c>
      <c r="F154" s="46"/>
      <c r="G154" s="46"/>
      <c r="H154" s="46"/>
      <c r="I154" s="46"/>
      <c r="J154" s="47"/>
    </row>
    <row r="155" ht="30">
      <c r="A155" s="37" t="s">
        <v>193</v>
      </c>
      <c r="B155" s="37">
        <v>34</v>
      </c>
      <c r="C155" s="38" t="s">
        <v>3033</v>
      </c>
      <c r="D155" s="37" t="s">
        <v>232</v>
      </c>
      <c r="E155" s="39" t="s">
        <v>3231</v>
      </c>
      <c r="F155" s="40" t="s">
        <v>292</v>
      </c>
      <c r="G155" s="41">
        <v>2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 ht="30">
      <c r="A156" s="37" t="s">
        <v>198</v>
      </c>
      <c r="B156" s="45"/>
      <c r="C156" s="46"/>
      <c r="D156" s="46"/>
      <c r="E156" s="39" t="s">
        <v>3231</v>
      </c>
      <c r="F156" s="46"/>
      <c r="G156" s="46"/>
      <c r="H156" s="46"/>
      <c r="I156" s="46"/>
      <c r="J156" s="47"/>
    </row>
    <row r="157" ht="30">
      <c r="A157" s="37" t="s">
        <v>200</v>
      </c>
      <c r="B157" s="45"/>
      <c r="C157" s="46"/>
      <c r="D157" s="46"/>
      <c r="E157" s="48" t="s">
        <v>3437</v>
      </c>
      <c r="F157" s="46"/>
      <c r="G157" s="46"/>
      <c r="H157" s="46"/>
      <c r="I157" s="46"/>
      <c r="J157" s="47"/>
    </row>
    <row r="158">
      <c r="A158" s="37" t="s">
        <v>202</v>
      </c>
      <c r="B158" s="45"/>
      <c r="C158" s="46"/>
      <c r="D158" s="46"/>
      <c r="E158" s="39" t="s">
        <v>1027</v>
      </c>
      <c r="F158" s="46"/>
      <c r="G158" s="46"/>
      <c r="H158" s="46"/>
      <c r="I158" s="46"/>
      <c r="J158" s="47"/>
    </row>
    <row r="159">
      <c r="A159" s="37" t="s">
        <v>193</v>
      </c>
      <c r="B159" s="37">
        <v>35</v>
      </c>
      <c r="C159" s="38" t="s">
        <v>3035</v>
      </c>
      <c r="D159" s="37" t="s">
        <v>232</v>
      </c>
      <c r="E159" s="39" t="s">
        <v>3036</v>
      </c>
      <c r="F159" s="40" t="s">
        <v>292</v>
      </c>
      <c r="G159" s="41">
        <v>1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198</v>
      </c>
      <c r="B160" s="45"/>
      <c r="C160" s="46"/>
      <c r="D160" s="46"/>
      <c r="E160" s="39" t="s">
        <v>3036</v>
      </c>
      <c r="F160" s="46"/>
      <c r="G160" s="46"/>
      <c r="H160" s="46"/>
      <c r="I160" s="46"/>
      <c r="J160" s="47"/>
    </row>
    <row r="161" ht="30">
      <c r="A161" s="37" t="s">
        <v>200</v>
      </c>
      <c r="B161" s="45"/>
      <c r="C161" s="46"/>
      <c r="D161" s="46"/>
      <c r="E161" s="48" t="s">
        <v>3438</v>
      </c>
      <c r="F161" s="46"/>
      <c r="G161" s="46"/>
      <c r="H161" s="46"/>
      <c r="I161" s="46"/>
      <c r="J161" s="47"/>
    </row>
    <row r="162">
      <c r="A162" s="37" t="s">
        <v>202</v>
      </c>
      <c r="B162" s="45"/>
      <c r="C162" s="46"/>
      <c r="D162" s="46"/>
      <c r="E162" s="39" t="s">
        <v>1027</v>
      </c>
      <c r="F162" s="46"/>
      <c r="G162" s="46"/>
      <c r="H162" s="46"/>
      <c r="I162" s="46"/>
      <c r="J162" s="47"/>
    </row>
    <row r="163">
      <c r="A163" s="37" t="s">
        <v>193</v>
      </c>
      <c r="B163" s="37">
        <v>36</v>
      </c>
      <c r="C163" s="38" t="s">
        <v>3037</v>
      </c>
      <c r="D163" s="37" t="s">
        <v>232</v>
      </c>
      <c r="E163" s="39" t="s">
        <v>3038</v>
      </c>
      <c r="F163" s="40" t="s">
        <v>292</v>
      </c>
      <c r="G163" s="41">
        <v>1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39" t="s">
        <v>3038</v>
      </c>
      <c r="F164" s="46"/>
      <c r="G164" s="46"/>
      <c r="H164" s="46"/>
      <c r="I164" s="46"/>
      <c r="J164" s="47"/>
    </row>
    <row r="165" ht="30">
      <c r="A165" s="37" t="s">
        <v>200</v>
      </c>
      <c r="B165" s="45"/>
      <c r="C165" s="46"/>
      <c r="D165" s="46"/>
      <c r="E165" s="48" t="s">
        <v>3439</v>
      </c>
      <c r="F165" s="46"/>
      <c r="G165" s="46"/>
      <c r="H165" s="46"/>
      <c r="I165" s="46"/>
      <c r="J165" s="47"/>
    </row>
    <row r="166">
      <c r="A166" s="37" t="s">
        <v>202</v>
      </c>
      <c r="B166" s="45"/>
      <c r="C166" s="46"/>
      <c r="D166" s="46"/>
      <c r="E166" s="39" t="s">
        <v>1027</v>
      </c>
      <c r="F166" s="46"/>
      <c r="G166" s="46"/>
      <c r="H166" s="46"/>
      <c r="I166" s="46"/>
      <c r="J166" s="47"/>
    </row>
    <row r="167">
      <c r="A167" s="37" t="s">
        <v>193</v>
      </c>
      <c r="B167" s="37">
        <v>37</v>
      </c>
      <c r="C167" s="38" t="s">
        <v>3041</v>
      </c>
      <c r="D167" s="37" t="s">
        <v>232</v>
      </c>
      <c r="E167" s="39" t="s">
        <v>3042</v>
      </c>
      <c r="F167" s="40" t="s">
        <v>292</v>
      </c>
      <c r="G167" s="41">
        <v>4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>
      <c r="A168" s="37" t="s">
        <v>198</v>
      </c>
      <c r="B168" s="45"/>
      <c r="C168" s="46"/>
      <c r="D168" s="46"/>
      <c r="E168" s="39" t="s">
        <v>3042</v>
      </c>
      <c r="F168" s="46"/>
      <c r="G168" s="46"/>
      <c r="H168" s="46"/>
      <c r="I168" s="46"/>
      <c r="J168" s="47"/>
    </row>
    <row r="169" ht="30">
      <c r="A169" s="37" t="s">
        <v>200</v>
      </c>
      <c r="B169" s="45"/>
      <c r="C169" s="46"/>
      <c r="D169" s="46"/>
      <c r="E169" s="48" t="s">
        <v>3440</v>
      </c>
      <c r="F169" s="46"/>
      <c r="G169" s="46"/>
      <c r="H169" s="46"/>
      <c r="I169" s="46"/>
      <c r="J169" s="47"/>
    </row>
    <row r="170">
      <c r="A170" s="37" t="s">
        <v>202</v>
      </c>
      <c r="B170" s="45"/>
      <c r="C170" s="46"/>
      <c r="D170" s="46"/>
      <c r="E170" s="39" t="s">
        <v>1027</v>
      </c>
      <c r="F170" s="46"/>
      <c r="G170" s="46"/>
      <c r="H170" s="46"/>
      <c r="I170" s="46"/>
      <c r="J170" s="47"/>
    </row>
    <row r="171">
      <c r="A171" s="37" t="s">
        <v>193</v>
      </c>
      <c r="B171" s="37">
        <v>38</v>
      </c>
      <c r="C171" s="38" t="s">
        <v>3045</v>
      </c>
      <c r="D171" s="37" t="s">
        <v>232</v>
      </c>
      <c r="E171" s="39" t="s">
        <v>3046</v>
      </c>
      <c r="F171" s="40" t="s">
        <v>292</v>
      </c>
      <c r="G171" s="41">
        <v>1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198</v>
      </c>
      <c r="B172" s="45"/>
      <c r="C172" s="46"/>
      <c r="D172" s="46"/>
      <c r="E172" s="39" t="s">
        <v>3046</v>
      </c>
      <c r="F172" s="46"/>
      <c r="G172" s="46"/>
      <c r="H172" s="46"/>
      <c r="I172" s="46"/>
      <c r="J172" s="47"/>
    </row>
    <row r="173" ht="30">
      <c r="A173" s="37" t="s">
        <v>200</v>
      </c>
      <c r="B173" s="45"/>
      <c r="C173" s="46"/>
      <c r="D173" s="46"/>
      <c r="E173" s="48" t="s">
        <v>3441</v>
      </c>
      <c r="F173" s="46"/>
      <c r="G173" s="46"/>
      <c r="H173" s="46"/>
      <c r="I173" s="46"/>
      <c r="J173" s="47"/>
    </row>
    <row r="174">
      <c r="A174" s="37" t="s">
        <v>202</v>
      </c>
      <c r="B174" s="45"/>
      <c r="C174" s="46"/>
      <c r="D174" s="46"/>
      <c r="E174" s="39" t="s">
        <v>1027</v>
      </c>
      <c r="F174" s="46"/>
      <c r="G174" s="46"/>
      <c r="H174" s="46"/>
      <c r="I174" s="46"/>
      <c r="J174" s="47"/>
    </row>
    <row r="175">
      <c r="A175" s="37" t="s">
        <v>193</v>
      </c>
      <c r="B175" s="37">
        <v>39</v>
      </c>
      <c r="C175" s="38" t="s">
        <v>3049</v>
      </c>
      <c r="D175" s="37" t="s">
        <v>232</v>
      </c>
      <c r="E175" s="39" t="s">
        <v>3050</v>
      </c>
      <c r="F175" s="40" t="s">
        <v>292</v>
      </c>
      <c r="G175" s="41">
        <v>1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39" t="s">
        <v>3050</v>
      </c>
      <c r="F176" s="46"/>
      <c r="G176" s="46"/>
      <c r="H176" s="46"/>
      <c r="I176" s="46"/>
      <c r="J176" s="47"/>
    </row>
    <row r="177" ht="30">
      <c r="A177" s="37" t="s">
        <v>200</v>
      </c>
      <c r="B177" s="45"/>
      <c r="C177" s="46"/>
      <c r="D177" s="46"/>
      <c r="E177" s="48" t="s">
        <v>3442</v>
      </c>
      <c r="F177" s="46"/>
      <c r="G177" s="46"/>
      <c r="H177" s="46"/>
      <c r="I177" s="46"/>
      <c r="J177" s="47"/>
    </row>
    <row r="178">
      <c r="A178" s="37" t="s">
        <v>202</v>
      </c>
      <c r="B178" s="45"/>
      <c r="C178" s="46"/>
      <c r="D178" s="46"/>
      <c r="E178" s="39" t="s">
        <v>1027</v>
      </c>
      <c r="F178" s="46"/>
      <c r="G178" s="46"/>
      <c r="H178" s="46"/>
      <c r="I178" s="46"/>
      <c r="J178" s="47"/>
    </row>
    <row r="179">
      <c r="A179" s="37" t="s">
        <v>193</v>
      </c>
      <c r="B179" s="37">
        <v>40</v>
      </c>
      <c r="C179" s="38" t="s">
        <v>3051</v>
      </c>
      <c r="D179" s="37" t="s">
        <v>232</v>
      </c>
      <c r="E179" s="39" t="s">
        <v>3052</v>
      </c>
      <c r="F179" s="40" t="s">
        <v>292</v>
      </c>
      <c r="G179" s="41">
        <v>4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39" t="s">
        <v>3052</v>
      </c>
      <c r="F180" s="46"/>
      <c r="G180" s="46"/>
      <c r="H180" s="46"/>
      <c r="I180" s="46"/>
      <c r="J180" s="47"/>
    </row>
    <row r="181" ht="30">
      <c r="A181" s="37" t="s">
        <v>200</v>
      </c>
      <c r="B181" s="45"/>
      <c r="C181" s="46"/>
      <c r="D181" s="46"/>
      <c r="E181" s="48" t="s">
        <v>3443</v>
      </c>
      <c r="F181" s="46"/>
      <c r="G181" s="46"/>
      <c r="H181" s="46"/>
      <c r="I181" s="46"/>
      <c r="J181" s="47"/>
    </row>
    <row r="182">
      <c r="A182" s="37" t="s">
        <v>202</v>
      </c>
      <c r="B182" s="45"/>
      <c r="C182" s="46"/>
      <c r="D182" s="46"/>
      <c r="E182" s="39" t="s">
        <v>1027</v>
      </c>
      <c r="F182" s="46"/>
      <c r="G182" s="46"/>
      <c r="H182" s="46"/>
      <c r="I182" s="46"/>
      <c r="J182" s="47"/>
    </row>
    <row r="183" ht="30">
      <c r="A183" s="37" t="s">
        <v>193</v>
      </c>
      <c r="B183" s="37">
        <v>41</v>
      </c>
      <c r="C183" s="38" t="s">
        <v>3053</v>
      </c>
      <c r="D183" s="37" t="s">
        <v>232</v>
      </c>
      <c r="E183" s="39" t="s">
        <v>3054</v>
      </c>
      <c r="F183" s="40" t="s">
        <v>292</v>
      </c>
      <c r="G183" s="41">
        <v>1</v>
      </c>
      <c r="H183" s="42">
        <v>0</v>
      </c>
      <c r="I183" s="43">
        <f>ROUND(G183*H183,P4)</f>
        <v>0</v>
      </c>
      <c r="J183" s="37"/>
      <c r="O183" s="44">
        <f>I183*0.21</f>
        <v>0</v>
      </c>
      <c r="P183">
        <v>3</v>
      </c>
    </row>
    <row r="184" ht="30">
      <c r="A184" s="37" t="s">
        <v>198</v>
      </c>
      <c r="B184" s="45"/>
      <c r="C184" s="46"/>
      <c r="D184" s="46"/>
      <c r="E184" s="39" t="s">
        <v>3054</v>
      </c>
      <c r="F184" s="46"/>
      <c r="G184" s="46"/>
      <c r="H184" s="46"/>
      <c r="I184" s="46"/>
      <c r="J184" s="47"/>
    </row>
    <row r="185" ht="30">
      <c r="A185" s="37" t="s">
        <v>200</v>
      </c>
      <c r="B185" s="45"/>
      <c r="C185" s="46"/>
      <c r="D185" s="46"/>
      <c r="E185" s="48" t="s">
        <v>3444</v>
      </c>
      <c r="F185" s="46"/>
      <c r="G185" s="46"/>
      <c r="H185" s="46"/>
      <c r="I185" s="46"/>
      <c r="J185" s="47"/>
    </row>
    <row r="186">
      <c r="A186" s="37" t="s">
        <v>202</v>
      </c>
      <c r="B186" s="45"/>
      <c r="C186" s="46"/>
      <c r="D186" s="46"/>
      <c r="E186" s="39" t="s">
        <v>1027</v>
      </c>
      <c r="F186" s="46"/>
      <c r="G186" s="46"/>
      <c r="H186" s="46"/>
      <c r="I186" s="46"/>
      <c r="J186" s="47"/>
    </row>
    <row r="187">
      <c r="A187" s="37" t="s">
        <v>193</v>
      </c>
      <c r="B187" s="37">
        <v>42</v>
      </c>
      <c r="C187" s="38" t="s">
        <v>3055</v>
      </c>
      <c r="D187" s="37" t="s">
        <v>232</v>
      </c>
      <c r="E187" s="39" t="s">
        <v>3056</v>
      </c>
      <c r="F187" s="40" t="s">
        <v>292</v>
      </c>
      <c r="G187" s="41">
        <v>1</v>
      </c>
      <c r="H187" s="42">
        <v>0</v>
      </c>
      <c r="I187" s="43">
        <f>ROUND(G187*H187,P4)</f>
        <v>0</v>
      </c>
      <c r="J187" s="37"/>
      <c r="O187" s="44">
        <f>I187*0.21</f>
        <v>0</v>
      </c>
      <c r="P187">
        <v>3</v>
      </c>
    </row>
    <row r="188">
      <c r="A188" s="37" t="s">
        <v>198</v>
      </c>
      <c r="B188" s="45"/>
      <c r="C188" s="46"/>
      <c r="D188" s="46"/>
      <c r="E188" s="39" t="s">
        <v>3056</v>
      </c>
      <c r="F188" s="46"/>
      <c r="G188" s="46"/>
      <c r="H188" s="46"/>
      <c r="I188" s="46"/>
      <c r="J188" s="47"/>
    </row>
    <row r="189" ht="30">
      <c r="A189" s="37" t="s">
        <v>200</v>
      </c>
      <c r="B189" s="45"/>
      <c r="C189" s="46"/>
      <c r="D189" s="46"/>
      <c r="E189" s="48" t="s">
        <v>3445</v>
      </c>
      <c r="F189" s="46"/>
      <c r="G189" s="46"/>
      <c r="H189" s="46"/>
      <c r="I189" s="46"/>
      <c r="J189" s="47"/>
    </row>
    <row r="190">
      <c r="A190" s="37" t="s">
        <v>202</v>
      </c>
      <c r="B190" s="45"/>
      <c r="C190" s="46"/>
      <c r="D190" s="46"/>
      <c r="E190" s="39" t="s">
        <v>1027</v>
      </c>
      <c r="F190" s="46"/>
      <c r="G190" s="46"/>
      <c r="H190" s="46"/>
      <c r="I190" s="46"/>
      <c r="J190" s="47"/>
    </row>
    <row r="191">
      <c r="A191" s="37" t="s">
        <v>193</v>
      </c>
      <c r="B191" s="37">
        <v>43</v>
      </c>
      <c r="C191" s="38" t="s">
        <v>3446</v>
      </c>
      <c r="D191" s="37" t="s">
        <v>232</v>
      </c>
      <c r="E191" s="39" t="s">
        <v>3031</v>
      </c>
      <c r="F191" s="40" t="s">
        <v>292</v>
      </c>
      <c r="G191" s="41">
        <v>1</v>
      </c>
      <c r="H191" s="42">
        <v>0</v>
      </c>
      <c r="I191" s="43">
        <f>ROUND(G191*H191,P4)</f>
        <v>0</v>
      </c>
      <c r="J191" s="37"/>
      <c r="O191" s="44">
        <f>I191*0.21</f>
        <v>0</v>
      </c>
      <c r="P191">
        <v>3</v>
      </c>
    </row>
    <row r="192">
      <c r="A192" s="37" t="s">
        <v>198</v>
      </c>
      <c r="B192" s="45"/>
      <c r="C192" s="46"/>
      <c r="D192" s="46"/>
      <c r="E192" s="39" t="s">
        <v>3031</v>
      </c>
      <c r="F192" s="46"/>
      <c r="G192" s="46"/>
      <c r="H192" s="46"/>
      <c r="I192" s="46"/>
      <c r="J192" s="47"/>
    </row>
    <row r="193" ht="30">
      <c r="A193" s="37" t="s">
        <v>200</v>
      </c>
      <c r="B193" s="45"/>
      <c r="C193" s="46"/>
      <c r="D193" s="46"/>
      <c r="E193" s="48" t="s">
        <v>3447</v>
      </c>
      <c r="F193" s="46"/>
      <c r="G193" s="46"/>
      <c r="H193" s="46"/>
      <c r="I193" s="46"/>
      <c r="J193" s="47"/>
    </row>
    <row r="194">
      <c r="A194" s="37" t="s">
        <v>202</v>
      </c>
      <c r="B194" s="45"/>
      <c r="C194" s="46"/>
      <c r="D194" s="46"/>
      <c r="E194" s="39" t="s">
        <v>1027</v>
      </c>
      <c r="F194" s="46"/>
      <c r="G194" s="46"/>
      <c r="H194" s="46"/>
      <c r="I194" s="46"/>
      <c r="J194" s="47"/>
    </row>
    <row r="195">
      <c r="A195" s="31" t="s">
        <v>190</v>
      </c>
      <c r="B195" s="32"/>
      <c r="C195" s="33" t="s">
        <v>3448</v>
      </c>
      <c r="D195" s="34"/>
      <c r="E195" s="31" t="s">
        <v>3449</v>
      </c>
      <c r="F195" s="34"/>
      <c r="G195" s="34"/>
      <c r="H195" s="34"/>
      <c r="I195" s="35">
        <f>SUMIFS(I196:I203,A196:A203,"P")</f>
        <v>0</v>
      </c>
      <c r="J195" s="36"/>
    </row>
    <row r="196" ht="30">
      <c r="A196" s="37" t="s">
        <v>193</v>
      </c>
      <c r="B196" s="37">
        <v>44</v>
      </c>
      <c r="C196" s="38" t="s">
        <v>3089</v>
      </c>
      <c r="D196" s="37" t="s">
        <v>232</v>
      </c>
      <c r="E196" s="39" t="s">
        <v>3090</v>
      </c>
      <c r="F196" s="40" t="s">
        <v>292</v>
      </c>
      <c r="G196" s="41">
        <v>2</v>
      </c>
      <c r="H196" s="42">
        <v>0</v>
      </c>
      <c r="I196" s="43">
        <f>ROUND(G196*H196,P4)</f>
        <v>0</v>
      </c>
      <c r="J196" s="37"/>
      <c r="O196" s="44">
        <f>I196*0.21</f>
        <v>0</v>
      </c>
      <c r="P196">
        <v>3</v>
      </c>
    </row>
    <row r="197" ht="30">
      <c r="A197" s="37" t="s">
        <v>198</v>
      </c>
      <c r="B197" s="45"/>
      <c r="C197" s="46"/>
      <c r="D197" s="46"/>
      <c r="E197" s="39" t="s">
        <v>3090</v>
      </c>
      <c r="F197" s="46"/>
      <c r="G197" s="46"/>
      <c r="H197" s="46"/>
      <c r="I197" s="46"/>
      <c r="J197" s="47"/>
    </row>
    <row r="198" ht="30">
      <c r="A198" s="37" t="s">
        <v>200</v>
      </c>
      <c r="B198" s="45"/>
      <c r="C198" s="46"/>
      <c r="D198" s="46"/>
      <c r="E198" s="48" t="s">
        <v>3450</v>
      </c>
      <c r="F198" s="46"/>
      <c r="G198" s="46"/>
      <c r="H198" s="46"/>
      <c r="I198" s="46"/>
      <c r="J198" s="47"/>
    </row>
    <row r="199">
      <c r="A199" s="37" t="s">
        <v>202</v>
      </c>
      <c r="B199" s="45"/>
      <c r="C199" s="46"/>
      <c r="D199" s="46"/>
      <c r="E199" s="39" t="s">
        <v>1027</v>
      </c>
      <c r="F199" s="46"/>
      <c r="G199" s="46"/>
      <c r="H199" s="46"/>
      <c r="I199" s="46"/>
      <c r="J199" s="47"/>
    </row>
    <row r="200">
      <c r="A200" s="37" t="s">
        <v>193</v>
      </c>
      <c r="B200" s="37">
        <v>45</v>
      </c>
      <c r="C200" s="38" t="s">
        <v>3091</v>
      </c>
      <c r="D200" s="37" t="s">
        <v>232</v>
      </c>
      <c r="E200" s="39" t="s">
        <v>3092</v>
      </c>
      <c r="F200" s="40" t="s">
        <v>292</v>
      </c>
      <c r="G200" s="41">
        <v>7</v>
      </c>
      <c r="H200" s="42">
        <v>0</v>
      </c>
      <c r="I200" s="43">
        <f>ROUND(G200*H200,P4)</f>
        <v>0</v>
      </c>
      <c r="J200" s="37"/>
      <c r="O200" s="44">
        <f>I200*0.21</f>
        <v>0</v>
      </c>
      <c r="P200">
        <v>3</v>
      </c>
    </row>
    <row r="201">
      <c r="A201" s="37" t="s">
        <v>198</v>
      </c>
      <c r="B201" s="45"/>
      <c r="C201" s="46"/>
      <c r="D201" s="46"/>
      <c r="E201" s="39" t="s">
        <v>3092</v>
      </c>
      <c r="F201" s="46"/>
      <c r="G201" s="46"/>
      <c r="H201" s="46"/>
      <c r="I201" s="46"/>
      <c r="J201" s="47"/>
    </row>
    <row r="202" ht="30">
      <c r="A202" s="37" t="s">
        <v>200</v>
      </c>
      <c r="B202" s="45"/>
      <c r="C202" s="46"/>
      <c r="D202" s="46"/>
      <c r="E202" s="48" t="s">
        <v>3451</v>
      </c>
      <c r="F202" s="46"/>
      <c r="G202" s="46"/>
      <c r="H202" s="46"/>
      <c r="I202" s="46"/>
      <c r="J202" s="47"/>
    </row>
    <row r="203">
      <c r="A203" s="37" t="s">
        <v>202</v>
      </c>
      <c r="B203" s="45"/>
      <c r="C203" s="46"/>
      <c r="D203" s="46"/>
      <c r="E203" s="39" t="s">
        <v>1027</v>
      </c>
      <c r="F203" s="46"/>
      <c r="G203" s="46"/>
      <c r="H203" s="46"/>
      <c r="I203" s="46"/>
      <c r="J203" s="47"/>
    </row>
    <row r="204">
      <c r="A204" s="31" t="s">
        <v>190</v>
      </c>
      <c r="B204" s="32"/>
      <c r="C204" s="33" t="s">
        <v>811</v>
      </c>
      <c r="D204" s="34"/>
      <c r="E204" s="31" t="s">
        <v>812</v>
      </c>
      <c r="F204" s="34"/>
      <c r="G204" s="34"/>
      <c r="H204" s="34"/>
      <c r="I204" s="35">
        <f>SUMIFS(I205:I224,A205:A224,"P")</f>
        <v>0</v>
      </c>
      <c r="J204" s="36"/>
    </row>
    <row r="205" ht="30">
      <c r="A205" s="37" t="s">
        <v>193</v>
      </c>
      <c r="B205" s="37">
        <v>46</v>
      </c>
      <c r="C205" s="38" t="s">
        <v>3109</v>
      </c>
      <c r="D205" s="37" t="s">
        <v>232</v>
      </c>
      <c r="E205" s="39" t="s">
        <v>3110</v>
      </c>
      <c r="F205" s="40" t="s">
        <v>197</v>
      </c>
      <c r="G205" s="41">
        <v>10.5</v>
      </c>
      <c r="H205" s="42">
        <v>0</v>
      </c>
      <c r="I205" s="43">
        <f>ROUND(G205*H205,P4)</f>
        <v>0</v>
      </c>
      <c r="J205" s="37"/>
      <c r="O205" s="44">
        <f>I205*0.21</f>
        <v>0</v>
      </c>
      <c r="P205">
        <v>3</v>
      </c>
    </row>
    <row r="206" ht="30">
      <c r="A206" s="37" t="s">
        <v>198</v>
      </c>
      <c r="B206" s="45"/>
      <c r="C206" s="46"/>
      <c r="D206" s="46"/>
      <c r="E206" s="39" t="s">
        <v>3110</v>
      </c>
      <c r="F206" s="46"/>
      <c r="G206" s="46"/>
      <c r="H206" s="46"/>
      <c r="I206" s="46"/>
      <c r="J206" s="47"/>
    </row>
    <row r="207" ht="30">
      <c r="A207" s="37" t="s">
        <v>200</v>
      </c>
      <c r="B207" s="45"/>
      <c r="C207" s="46"/>
      <c r="D207" s="46"/>
      <c r="E207" s="48" t="s">
        <v>3452</v>
      </c>
      <c r="F207" s="46"/>
      <c r="G207" s="46"/>
      <c r="H207" s="46"/>
      <c r="I207" s="46"/>
      <c r="J207" s="47"/>
    </row>
    <row r="208">
      <c r="A208" s="37" t="s">
        <v>202</v>
      </c>
      <c r="B208" s="45"/>
      <c r="C208" s="46"/>
      <c r="D208" s="46"/>
      <c r="E208" s="39" t="s">
        <v>1027</v>
      </c>
      <c r="F208" s="46"/>
      <c r="G208" s="46"/>
      <c r="H208" s="46"/>
      <c r="I208" s="46"/>
      <c r="J208" s="47"/>
    </row>
    <row r="209" ht="30">
      <c r="A209" s="37" t="s">
        <v>193</v>
      </c>
      <c r="B209" s="37">
        <v>47</v>
      </c>
      <c r="C209" s="38" t="s">
        <v>3236</v>
      </c>
      <c r="D209" s="37" t="s">
        <v>232</v>
      </c>
      <c r="E209" s="39" t="s">
        <v>3237</v>
      </c>
      <c r="F209" s="40" t="s">
        <v>197</v>
      </c>
      <c r="G209" s="41">
        <v>91.900000000000006</v>
      </c>
      <c r="H209" s="42">
        <v>0</v>
      </c>
      <c r="I209" s="43">
        <f>ROUND(G209*H209,P4)</f>
        <v>0</v>
      </c>
      <c r="J209" s="37"/>
      <c r="O209" s="44">
        <f>I209*0.21</f>
        <v>0</v>
      </c>
      <c r="P209">
        <v>3</v>
      </c>
    </row>
    <row r="210" ht="30">
      <c r="A210" s="37" t="s">
        <v>198</v>
      </c>
      <c r="B210" s="45"/>
      <c r="C210" s="46"/>
      <c r="D210" s="46"/>
      <c r="E210" s="39" t="s">
        <v>3237</v>
      </c>
      <c r="F210" s="46"/>
      <c r="G210" s="46"/>
      <c r="H210" s="46"/>
      <c r="I210" s="46"/>
      <c r="J210" s="47"/>
    </row>
    <row r="211" ht="30">
      <c r="A211" s="37" t="s">
        <v>200</v>
      </c>
      <c r="B211" s="45"/>
      <c r="C211" s="46"/>
      <c r="D211" s="46"/>
      <c r="E211" s="48" t="s">
        <v>3453</v>
      </c>
      <c r="F211" s="46"/>
      <c r="G211" s="46"/>
      <c r="H211" s="46"/>
      <c r="I211" s="46"/>
      <c r="J211" s="47"/>
    </row>
    <row r="212">
      <c r="A212" s="37" t="s">
        <v>202</v>
      </c>
      <c r="B212" s="45"/>
      <c r="C212" s="46"/>
      <c r="D212" s="46"/>
      <c r="E212" s="39" t="s">
        <v>1027</v>
      </c>
      <c r="F212" s="46"/>
      <c r="G212" s="46"/>
      <c r="H212" s="46"/>
      <c r="I212" s="46"/>
      <c r="J212" s="47"/>
    </row>
    <row r="213" ht="30">
      <c r="A213" s="37" t="s">
        <v>193</v>
      </c>
      <c r="B213" s="37">
        <v>48</v>
      </c>
      <c r="C213" s="38" t="s">
        <v>3238</v>
      </c>
      <c r="D213" s="37" t="s">
        <v>232</v>
      </c>
      <c r="E213" s="39" t="s">
        <v>3239</v>
      </c>
      <c r="F213" s="40" t="s">
        <v>197</v>
      </c>
      <c r="G213" s="41">
        <v>9.5999999999999996</v>
      </c>
      <c r="H213" s="42">
        <v>0</v>
      </c>
      <c r="I213" s="43">
        <f>ROUND(G213*H213,P4)</f>
        <v>0</v>
      </c>
      <c r="J213" s="37"/>
      <c r="O213" s="44">
        <f>I213*0.21</f>
        <v>0</v>
      </c>
      <c r="P213">
        <v>3</v>
      </c>
    </row>
    <row r="214" ht="30">
      <c r="A214" s="37" t="s">
        <v>198</v>
      </c>
      <c r="B214" s="45"/>
      <c r="C214" s="46"/>
      <c r="D214" s="46"/>
      <c r="E214" s="39" t="s">
        <v>3239</v>
      </c>
      <c r="F214" s="46"/>
      <c r="G214" s="46"/>
      <c r="H214" s="46"/>
      <c r="I214" s="46"/>
      <c r="J214" s="47"/>
    </row>
    <row r="215" ht="30">
      <c r="A215" s="37" t="s">
        <v>200</v>
      </c>
      <c r="B215" s="45"/>
      <c r="C215" s="46"/>
      <c r="D215" s="46"/>
      <c r="E215" s="48" t="s">
        <v>3454</v>
      </c>
      <c r="F215" s="46"/>
      <c r="G215" s="46"/>
      <c r="H215" s="46"/>
      <c r="I215" s="46"/>
      <c r="J215" s="47"/>
    </row>
    <row r="216">
      <c r="A216" s="37" t="s">
        <v>202</v>
      </c>
      <c r="B216" s="45"/>
      <c r="C216" s="46"/>
      <c r="D216" s="46"/>
      <c r="E216" s="39" t="s">
        <v>1027</v>
      </c>
      <c r="F216" s="46"/>
      <c r="G216" s="46"/>
      <c r="H216" s="46"/>
      <c r="I216" s="46"/>
      <c r="J216" s="47"/>
    </row>
    <row r="217" ht="30">
      <c r="A217" s="37" t="s">
        <v>193</v>
      </c>
      <c r="B217" s="37">
        <v>49</v>
      </c>
      <c r="C217" s="38" t="s">
        <v>3240</v>
      </c>
      <c r="D217" s="37" t="s">
        <v>232</v>
      </c>
      <c r="E217" s="39" t="s">
        <v>3241</v>
      </c>
      <c r="F217" s="40" t="s">
        <v>292</v>
      </c>
      <c r="G217" s="41">
        <v>16</v>
      </c>
      <c r="H217" s="42">
        <v>0</v>
      </c>
      <c r="I217" s="43">
        <f>ROUND(G217*H217,P4)</f>
        <v>0</v>
      </c>
      <c r="J217" s="37"/>
      <c r="O217" s="44">
        <f>I217*0.21</f>
        <v>0</v>
      </c>
      <c r="P217">
        <v>3</v>
      </c>
    </row>
    <row r="218" ht="30">
      <c r="A218" s="37" t="s">
        <v>198</v>
      </c>
      <c r="B218" s="45"/>
      <c r="C218" s="46"/>
      <c r="D218" s="46"/>
      <c r="E218" s="39" t="s">
        <v>3241</v>
      </c>
      <c r="F218" s="46"/>
      <c r="G218" s="46"/>
      <c r="H218" s="46"/>
      <c r="I218" s="46"/>
      <c r="J218" s="47"/>
    </row>
    <row r="219" ht="30">
      <c r="A219" s="37" t="s">
        <v>200</v>
      </c>
      <c r="B219" s="45"/>
      <c r="C219" s="46"/>
      <c r="D219" s="46"/>
      <c r="E219" s="48" t="s">
        <v>3455</v>
      </c>
      <c r="F219" s="46"/>
      <c r="G219" s="46"/>
      <c r="H219" s="46"/>
      <c r="I219" s="46"/>
      <c r="J219" s="47"/>
    </row>
    <row r="220">
      <c r="A220" s="37" t="s">
        <v>202</v>
      </c>
      <c r="B220" s="45"/>
      <c r="C220" s="46"/>
      <c r="D220" s="46"/>
      <c r="E220" s="39" t="s">
        <v>1027</v>
      </c>
      <c r="F220" s="46"/>
      <c r="G220" s="46"/>
      <c r="H220" s="46"/>
      <c r="I220" s="46"/>
      <c r="J220" s="47"/>
    </row>
    <row r="221" ht="30">
      <c r="A221" s="37" t="s">
        <v>193</v>
      </c>
      <c r="B221" s="37">
        <v>50</v>
      </c>
      <c r="C221" s="38" t="s">
        <v>3456</v>
      </c>
      <c r="D221" s="37" t="s">
        <v>232</v>
      </c>
      <c r="E221" s="39" t="s">
        <v>3457</v>
      </c>
      <c r="F221" s="40" t="s">
        <v>292</v>
      </c>
      <c r="G221" s="41">
        <v>7</v>
      </c>
      <c r="H221" s="42">
        <v>0</v>
      </c>
      <c r="I221" s="43">
        <f>ROUND(G221*H221,P4)</f>
        <v>0</v>
      </c>
      <c r="J221" s="37"/>
      <c r="O221" s="44">
        <f>I221*0.21</f>
        <v>0</v>
      </c>
      <c r="P221">
        <v>3</v>
      </c>
    </row>
    <row r="222" ht="30">
      <c r="A222" s="37" t="s">
        <v>198</v>
      </c>
      <c r="B222" s="45"/>
      <c r="C222" s="46"/>
      <c r="D222" s="46"/>
      <c r="E222" s="39" t="s">
        <v>3457</v>
      </c>
      <c r="F222" s="46"/>
      <c r="G222" s="46"/>
      <c r="H222" s="46"/>
      <c r="I222" s="46"/>
      <c r="J222" s="47"/>
    </row>
    <row r="223" ht="30">
      <c r="A223" s="37" t="s">
        <v>200</v>
      </c>
      <c r="B223" s="45"/>
      <c r="C223" s="46"/>
      <c r="D223" s="46"/>
      <c r="E223" s="48" t="s">
        <v>3458</v>
      </c>
      <c r="F223" s="46"/>
      <c r="G223" s="46"/>
      <c r="H223" s="46"/>
      <c r="I223" s="46"/>
      <c r="J223" s="47"/>
    </row>
    <row r="224">
      <c r="A224" s="37" t="s">
        <v>202</v>
      </c>
      <c r="B224" s="45"/>
      <c r="C224" s="46"/>
      <c r="D224" s="46"/>
      <c r="E224" s="39" t="s">
        <v>1027</v>
      </c>
      <c r="F224" s="46"/>
      <c r="G224" s="46"/>
      <c r="H224" s="46"/>
      <c r="I224" s="46"/>
      <c r="J224" s="47"/>
    </row>
    <row r="225">
      <c r="A225" s="31" t="s">
        <v>190</v>
      </c>
      <c r="B225" s="32"/>
      <c r="C225" s="33" t="s">
        <v>816</v>
      </c>
      <c r="D225" s="34"/>
      <c r="E225" s="31" t="s">
        <v>817</v>
      </c>
      <c r="F225" s="34"/>
      <c r="G225" s="34"/>
      <c r="H225" s="34"/>
      <c r="I225" s="35">
        <f>SUMIFS(I226:I289,A226:A289,"P")</f>
        <v>0</v>
      </c>
      <c r="J225" s="36"/>
    </row>
    <row r="226" ht="30">
      <c r="A226" s="37" t="s">
        <v>193</v>
      </c>
      <c r="B226" s="37">
        <v>51</v>
      </c>
      <c r="C226" s="38" t="s">
        <v>3246</v>
      </c>
      <c r="D226" s="37" t="s">
        <v>232</v>
      </c>
      <c r="E226" s="39" t="s">
        <v>3247</v>
      </c>
      <c r="F226" s="40" t="s">
        <v>292</v>
      </c>
      <c r="G226" s="41">
        <v>2</v>
      </c>
      <c r="H226" s="42">
        <v>0</v>
      </c>
      <c r="I226" s="43">
        <f>ROUND(G226*H226,P4)</f>
        <v>0</v>
      </c>
      <c r="J226" s="37"/>
      <c r="O226" s="44">
        <f>I226*0.21</f>
        <v>0</v>
      </c>
      <c r="P226">
        <v>3</v>
      </c>
    </row>
    <row r="227" ht="30">
      <c r="A227" s="37" t="s">
        <v>198</v>
      </c>
      <c r="B227" s="45"/>
      <c r="C227" s="46"/>
      <c r="D227" s="46"/>
      <c r="E227" s="39" t="s">
        <v>3247</v>
      </c>
      <c r="F227" s="46"/>
      <c r="G227" s="46"/>
      <c r="H227" s="46"/>
      <c r="I227" s="46"/>
      <c r="J227" s="47"/>
    </row>
    <row r="228" ht="30">
      <c r="A228" s="37" t="s">
        <v>200</v>
      </c>
      <c r="B228" s="45"/>
      <c r="C228" s="46"/>
      <c r="D228" s="46"/>
      <c r="E228" s="48" t="s">
        <v>3459</v>
      </c>
      <c r="F228" s="46"/>
      <c r="G228" s="46"/>
      <c r="H228" s="46"/>
      <c r="I228" s="46"/>
      <c r="J228" s="47"/>
    </row>
    <row r="229">
      <c r="A229" s="37" t="s">
        <v>202</v>
      </c>
      <c r="B229" s="45"/>
      <c r="C229" s="46"/>
      <c r="D229" s="46"/>
      <c r="E229" s="39" t="s">
        <v>1027</v>
      </c>
      <c r="F229" s="46"/>
      <c r="G229" s="46"/>
      <c r="H229" s="46"/>
      <c r="I229" s="46"/>
      <c r="J229" s="47"/>
    </row>
    <row r="230">
      <c r="A230" s="37" t="s">
        <v>193</v>
      </c>
      <c r="B230" s="37">
        <v>52</v>
      </c>
      <c r="C230" s="38" t="s">
        <v>3460</v>
      </c>
      <c r="D230" s="37" t="s">
        <v>232</v>
      </c>
      <c r="E230" s="39" t="s">
        <v>3461</v>
      </c>
      <c r="F230" s="40" t="s">
        <v>292</v>
      </c>
      <c r="G230" s="41">
        <v>1</v>
      </c>
      <c r="H230" s="42">
        <v>0</v>
      </c>
      <c r="I230" s="43">
        <f>ROUND(G230*H230,P4)</f>
        <v>0</v>
      </c>
      <c r="J230" s="37"/>
      <c r="O230" s="44">
        <f>I230*0.21</f>
        <v>0</v>
      </c>
      <c r="P230">
        <v>3</v>
      </c>
    </row>
    <row r="231">
      <c r="A231" s="37" t="s">
        <v>198</v>
      </c>
      <c r="B231" s="45"/>
      <c r="C231" s="46"/>
      <c r="D231" s="46"/>
      <c r="E231" s="39" t="s">
        <v>3461</v>
      </c>
      <c r="F231" s="46"/>
      <c r="G231" s="46"/>
      <c r="H231" s="46"/>
      <c r="I231" s="46"/>
      <c r="J231" s="47"/>
    </row>
    <row r="232" ht="30">
      <c r="A232" s="37" t="s">
        <v>200</v>
      </c>
      <c r="B232" s="45"/>
      <c r="C232" s="46"/>
      <c r="D232" s="46"/>
      <c r="E232" s="48" t="s">
        <v>3462</v>
      </c>
      <c r="F232" s="46"/>
      <c r="G232" s="46"/>
      <c r="H232" s="46"/>
      <c r="I232" s="46"/>
      <c r="J232" s="47"/>
    </row>
    <row r="233">
      <c r="A233" s="37" t="s">
        <v>202</v>
      </c>
      <c r="B233" s="45"/>
      <c r="C233" s="46"/>
      <c r="D233" s="46"/>
      <c r="E233" s="39" t="s">
        <v>1027</v>
      </c>
      <c r="F233" s="46"/>
      <c r="G233" s="46"/>
      <c r="H233" s="46"/>
      <c r="I233" s="46"/>
      <c r="J233" s="47"/>
    </row>
    <row r="234" ht="30">
      <c r="A234" s="37" t="s">
        <v>193</v>
      </c>
      <c r="B234" s="37">
        <v>53</v>
      </c>
      <c r="C234" s="38" t="s">
        <v>3254</v>
      </c>
      <c r="D234" s="37" t="s">
        <v>232</v>
      </c>
      <c r="E234" s="39" t="s">
        <v>3255</v>
      </c>
      <c r="F234" s="40" t="s">
        <v>292</v>
      </c>
      <c r="G234" s="41">
        <v>1</v>
      </c>
      <c r="H234" s="42">
        <v>0</v>
      </c>
      <c r="I234" s="43">
        <f>ROUND(G234*H234,P4)</f>
        <v>0</v>
      </c>
      <c r="J234" s="37"/>
      <c r="O234" s="44">
        <f>I234*0.21</f>
        <v>0</v>
      </c>
      <c r="P234">
        <v>3</v>
      </c>
    </row>
    <row r="235" ht="30">
      <c r="A235" s="37" t="s">
        <v>198</v>
      </c>
      <c r="B235" s="45"/>
      <c r="C235" s="46"/>
      <c r="D235" s="46"/>
      <c r="E235" s="39" t="s">
        <v>3255</v>
      </c>
      <c r="F235" s="46"/>
      <c r="G235" s="46"/>
      <c r="H235" s="46"/>
      <c r="I235" s="46"/>
      <c r="J235" s="47"/>
    </row>
    <row r="236" ht="30">
      <c r="A236" s="37" t="s">
        <v>200</v>
      </c>
      <c r="B236" s="45"/>
      <c r="C236" s="46"/>
      <c r="D236" s="46"/>
      <c r="E236" s="48" t="s">
        <v>3463</v>
      </c>
      <c r="F236" s="46"/>
      <c r="G236" s="46"/>
      <c r="H236" s="46"/>
      <c r="I236" s="46"/>
      <c r="J236" s="47"/>
    </row>
    <row r="237">
      <c r="A237" s="37" t="s">
        <v>202</v>
      </c>
      <c r="B237" s="45"/>
      <c r="C237" s="46"/>
      <c r="D237" s="46"/>
      <c r="E237" s="39" t="s">
        <v>1027</v>
      </c>
      <c r="F237" s="46"/>
      <c r="G237" s="46"/>
      <c r="H237" s="46"/>
      <c r="I237" s="46"/>
      <c r="J237" s="47"/>
    </row>
    <row r="238" ht="30">
      <c r="A238" s="37" t="s">
        <v>193</v>
      </c>
      <c r="B238" s="37">
        <v>54</v>
      </c>
      <c r="C238" s="38" t="s">
        <v>3464</v>
      </c>
      <c r="D238" s="37" t="s">
        <v>232</v>
      </c>
      <c r="E238" s="39" t="s">
        <v>3465</v>
      </c>
      <c r="F238" s="40" t="s">
        <v>292</v>
      </c>
      <c r="G238" s="41">
        <v>1</v>
      </c>
      <c r="H238" s="42">
        <v>0</v>
      </c>
      <c r="I238" s="43">
        <f>ROUND(G238*H238,P4)</f>
        <v>0</v>
      </c>
      <c r="J238" s="37"/>
      <c r="O238" s="44">
        <f>I238*0.21</f>
        <v>0</v>
      </c>
      <c r="P238">
        <v>3</v>
      </c>
    </row>
    <row r="239" ht="30">
      <c r="A239" s="37" t="s">
        <v>198</v>
      </c>
      <c r="B239" s="45"/>
      <c r="C239" s="46"/>
      <c r="D239" s="46"/>
      <c r="E239" s="39" t="s">
        <v>3465</v>
      </c>
      <c r="F239" s="46"/>
      <c r="G239" s="46"/>
      <c r="H239" s="46"/>
      <c r="I239" s="46"/>
      <c r="J239" s="47"/>
    </row>
    <row r="240" ht="30">
      <c r="A240" s="37" t="s">
        <v>200</v>
      </c>
      <c r="B240" s="45"/>
      <c r="C240" s="46"/>
      <c r="D240" s="46"/>
      <c r="E240" s="48" t="s">
        <v>3466</v>
      </c>
      <c r="F240" s="46"/>
      <c r="G240" s="46"/>
      <c r="H240" s="46"/>
      <c r="I240" s="46"/>
      <c r="J240" s="47"/>
    </row>
    <row r="241">
      <c r="A241" s="37" t="s">
        <v>202</v>
      </c>
      <c r="B241" s="45"/>
      <c r="C241" s="46"/>
      <c r="D241" s="46"/>
      <c r="E241" s="39" t="s">
        <v>1027</v>
      </c>
      <c r="F241" s="46"/>
      <c r="G241" s="46"/>
      <c r="H241" s="46"/>
      <c r="I241" s="46"/>
      <c r="J241" s="47"/>
    </row>
    <row r="242" ht="30">
      <c r="A242" s="37" t="s">
        <v>193</v>
      </c>
      <c r="B242" s="37">
        <v>55</v>
      </c>
      <c r="C242" s="38" t="s">
        <v>3256</v>
      </c>
      <c r="D242" s="37" t="s">
        <v>232</v>
      </c>
      <c r="E242" s="39" t="s">
        <v>3257</v>
      </c>
      <c r="F242" s="40" t="s">
        <v>292</v>
      </c>
      <c r="G242" s="41">
        <v>1</v>
      </c>
      <c r="H242" s="42">
        <v>0</v>
      </c>
      <c r="I242" s="43">
        <f>ROUND(G242*H242,P4)</f>
        <v>0</v>
      </c>
      <c r="J242" s="37"/>
      <c r="O242" s="44">
        <f>I242*0.21</f>
        <v>0</v>
      </c>
      <c r="P242">
        <v>3</v>
      </c>
    </row>
    <row r="243" ht="30">
      <c r="A243" s="37" t="s">
        <v>198</v>
      </c>
      <c r="B243" s="45"/>
      <c r="C243" s="46"/>
      <c r="D243" s="46"/>
      <c r="E243" s="39" t="s">
        <v>3257</v>
      </c>
      <c r="F243" s="46"/>
      <c r="G243" s="46"/>
      <c r="H243" s="46"/>
      <c r="I243" s="46"/>
      <c r="J243" s="47"/>
    </row>
    <row r="244" ht="30">
      <c r="A244" s="37" t="s">
        <v>200</v>
      </c>
      <c r="B244" s="45"/>
      <c r="C244" s="46"/>
      <c r="D244" s="46"/>
      <c r="E244" s="48" t="s">
        <v>3467</v>
      </c>
      <c r="F244" s="46"/>
      <c r="G244" s="46"/>
      <c r="H244" s="46"/>
      <c r="I244" s="46"/>
      <c r="J244" s="47"/>
    </row>
    <row r="245">
      <c r="A245" s="37" t="s">
        <v>202</v>
      </c>
      <c r="B245" s="45"/>
      <c r="C245" s="46"/>
      <c r="D245" s="46"/>
      <c r="E245" s="39" t="s">
        <v>1027</v>
      </c>
      <c r="F245" s="46"/>
      <c r="G245" s="46"/>
      <c r="H245" s="46"/>
      <c r="I245" s="46"/>
      <c r="J245" s="47"/>
    </row>
    <row r="246" ht="30">
      <c r="A246" s="37" t="s">
        <v>193</v>
      </c>
      <c r="B246" s="37">
        <v>56</v>
      </c>
      <c r="C246" s="38" t="s">
        <v>3258</v>
      </c>
      <c r="D246" s="37" t="s">
        <v>232</v>
      </c>
      <c r="E246" s="39" t="s">
        <v>3259</v>
      </c>
      <c r="F246" s="40" t="s">
        <v>292</v>
      </c>
      <c r="G246" s="41">
        <v>1</v>
      </c>
      <c r="H246" s="42">
        <v>0</v>
      </c>
      <c r="I246" s="43">
        <f>ROUND(G246*H246,P4)</f>
        <v>0</v>
      </c>
      <c r="J246" s="37"/>
      <c r="O246" s="44">
        <f>I246*0.21</f>
        <v>0</v>
      </c>
      <c r="P246">
        <v>3</v>
      </c>
    </row>
    <row r="247" ht="30">
      <c r="A247" s="37" t="s">
        <v>198</v>
      </c>
      <c r="B247" s="45"/>
      <c r="C247" s="46"/>
      <c r="D247" s="46"/>
      <c r="E247" s="39" t="s">
        <v>3259</v>
      </c>
      <c r="F247" s="46"/>
      <c r="G247" s="46"/>
      <c r="H247" s="46"/>
      <c r="I247" s="46"/>
      <c r="J247" s="47"/>
    </row>
    <row r="248" ht="30">
      <c r="A248" s="37" t="s">
        <v>200</v>
      </c>
      <c r="B248" s="45"/>
      <c r="C248" s="46"/>
      <c r="D248" s="46"/>
      <c r="E248" s="48" t="s">
        <v>3468</v>
      </c>
      <c r="F248" s="46"/>
      <c r="G248" s="46"/>
      <c r="H248" s="46"/>
      <c r="I248" s="46"/>
      <c r="J248" s="47"/>
    </row>
    <row r="249">
      <c r="A249" s="37" t="s">
        <v>202</v>
      </c>
      <c r="B249" s="45"/>
      <c r="C249" s="46"/>
      <c r="D249" s="46"/>
      <c r="E249" s="39" t="s">
        <v>1027</v>
      </c>
      <c r="F249" s="46"/>
      <c r="G249" s="46"/>
      <c r="H249" s="46"/>
      <c r="I249" s="46"/>
      <c r="J249" s="47"/>
    </row>
    <row r="250">
      <c r="A250" s="37" t="s">
        <v>193</v>
      </c>
      <c r="B250" s="37">
        <v>57</v>
      </c>
      <c r="C250" s="38" t="s">
        <v>3262</v>
      </c>
      <c r="D250" s="37" t="s">
        <v>232</v>
      </c>
      <c r="E250" s="39" t="s">
        <v>3263</v>
      </c>
      <c r="F250" s="40" t="s">
        <v>292</v>
      </c>
      <c r="G250" s="41">
        <v>1</v>
      </c>
      <c r="H250" s="42">
        <v>0</v>
      </c>
      <c r="I250" s="43">
        <f>ROUND(G250*H250,P4)</f>
        <v>0</v>
      </c>
      <c r="J250" s="37"/>
      <c r="O250" s="44">
        <f>I250*0.21</f>
        <v>0</v>
      </c>
      <c r="P250">
        <v>3</v>
      </c>
    </row>
    <row r="251">
      <c r="A251" s="37" t="s">
        <v>198</v>
      </c>
      <c r="B251" s="45"/>
      <c r="C251" s="46"/>
      <c r="D251" s="46"/>
      <c r="E251" s="39" t="s">
        <v>3263</v>
      </c>
      <c r="F251" s="46"/>
      <c r="G251" s="46"/>
      <c r="H251" s="46"/>
      <c r="I251" s="46"/>
      <c r="J251" s="47"/>
    </row>
    <row r="252" ht="30">
      <c r="A252" s="37" t="s">
        <v>200</v>
      </c>
      <c r="B252" s="45"/>
      <c r="C252" s="46"/>
      <c r="D252" s="46"/>
      <c r="E252" s="48" t="s">
        <v>3469</v>
      </c>
      <c r="F252" s="46"/>
      <c r="G252" s="46"/>
      <c r="H252" s="46"/>
      <c r="I252" s="46"/>
      <c r="J252" s="47"/>
    </row>
    <row r="253">
      <c r="A253" s="37" t="s">
        <v>202</v>
      </c>
      <c r="B253" s="45"/>
      <c r="C253" s="46"/>
      <c r="D253" s="46"/>
      <c r="E253" s="39" t="s">
        <v>1027</v>
      </c>
      <c r="F253" s="46"/>
      <c r="G253" s="46"/>
      <c r="H253" s="46"/>
      <c r="I253" s="46"/>
      <c r="J253" s="47"/>
    </row>
    <row r="254" ht="30">
      <c r="A254" s="37" t="s">
        <v>193</v>
      </c>
      <c r="B254" s="37">
        <v>58</v>
      </c>
      <c r="C254" s="38" t="s">
        <v>3470</v>
      </c>
      <c r="D254" s="37" t="s">
        <v>232</v>
      </c>
      <c r="E254" s="39" t="s">
        <v>3471</v>
      </c>
      <c r="F254" s="40" t="s">
        <v>292</v>
      </c>
      <c r="G254" s="41">
        <v>1</v>
      </c>
      <c r="H254" s="42">
        <v>0</v>
      </c>
      <c r="I254" s="43">
        <f>ROUND(G254*H254,P4)</f>
        <v>0</v>
      </c>
      <c r="J254" s="37"/>
      <c r="O254" s="44">
        <f>I254*0.21</f>
        <v>0</v>
      </c>
      <c r="P254">
        <v>3</v>
      </c>
    </row>
    <row r="255" ht="30">
      <c r="A255" s="37" t="s">
        <v>198</v>
      </c>
      <c r="B255" s="45"/>
      <c r="C255" s="46"/>
      <c r="D255" s="46"/>
      <c r="E255" s="39" t="s">
        <v>3471</v>
      </c>
      <c r="F255" s="46"/>
      <c r="G255" s="46"/>
      <c r="H255" s="46"/>
      <c r="I255" s="46"/>
      <c r="J255" s="47"/>
    </row>
    <row r="256" ht="30">
      <c r="A256" s="37" t="s">
        <v>200</v>
      </c>
      <c r="B256" s="45"/>
      <c r="C256" s="46"/>
      <c r="D256" s="46"/>
      <c r="E256" s="48" t="s">
        <v>3472</v>
      </c>
      <c r="F256" s="46"/>
      <c r="G256" s="46"/>
      <c r="H256" s="46"/>
      <c r="I256" s="46"/>
      <c r="J256" s="47"/>
    </row>
    <row r="257">
      <c r="A257" s="37" t="s">
        <v>202</v>
      </c>
      <c r="B257" s="45"/>
      <c r="C257" s="46"/>
      <c r="D257" s="46"/>
      <c r="E257" s="39" t="s">
        <v>1027</v>
      </c>
      <c r="F257" s="46"/>
      <c r="G257" s="46"/>
      <c r="H257" s="46"/>
      <c r="I257" s="46"/>
      <c r="J257" s="47"/>
    </row>
    <row r="258" ht="30">
      <c r="A258" s="37" t="s">
        <v>193</v>
      </c>
      <c r="B258" s="37">
        <v>59</v>
      </c>
      <c r="C258" s="38" t="s">
        <v>3119</v>
      </c>
      <c r="D258" s="37" t="s">
        <v>232</v>
      </c>
      <c r="E258" s="39" t="s">
        <v>3120</v>
      </c>
      <c r="F258" s="40" t="s">
        <v>292</v>
      </c>
      <c r="G258" s="41">
        <v>1</v>
      </c>
      <c r="H258" s="42">
        <v>0</v>
      </c>
      <c r="I258" s="43">
        <f>ROUND(G258*H258,P4)</f>
        <v>0</v>
      </c>
      <c r="J258" s="37"/>
      <c r="O258" s="44">
        <f>I258*0.21</f>
        <v>0</v>
      </c>
      <c r="P258">
        <v>3</v>
      </c>
    </row>
    <row r="259" ht="30">
      <c r="A259" s="37" t="s">
        <v>198</v>
      </c>
      <c r="B259" s="45"/>
      <c r="C259" s="46"/>
      <c r="D259" s="46"/>
      <c r="E259" s="39" t="s">
        <v>3120</v>
      </c>
      <c r="F259" s="46"/>
      <c r="G259" s="46"/>
      <c r="H259" s="46"/>
      <c r="I259" s="46"/>
      <c r="J259" s="47"/>
    </row>
    <row r="260" ht="30">
      <c r="A260" s="37" t="s">
        <v>200</v>
      </c>
      <c r="B260" s="45"/>
      <c r="C260" s="46"/>
      <c r="D260" s="46"/>
      <c r="E260" s="48" t="s">
        <v>3473</v>
      </c>
      <c r="F260" s="46"/>
      <c r="G260" s="46"/>
      <c r="H260" s="46"/>
      <c r="I260" s="46"/>
      <c r="J260" s="47"/>
    </row>
    <row r="261">
      <c r="A261" s="37" t="s">
        <v>202</v>
      </c>
      <c r="B261" s="45"/>
      <c r="C261" s="46"/>
      <c r="D261" s="46"/>
      <c r="E261" s="39" t="s">
        <v>1027</v>
      </c>
      <c r="F261" s="46"/>
      <c r="G261" s="46"/>
      <c r="H261" s="46"/>
      <c r="I261" s="46"/>
      <c r="J261" s="47"/>
    </row>
    <row r="262" ht="30">
      <c r="A262" s="37" t="s">
        <v>193</v>
      </c>
      <c r="B262" s="37">
        <v>60</v>
      </c>
      <c r="C262" s="38" t="s">
        <v>3121</v>
      </c>
      <c r="D262" s="37" t="s">
        <v>232</v>
      </c>
      <c r="E262" s="39" t="s">
        <v>3122</v>
      </c>
      <c r="F262" s="40" t="s">
        <v>292</v>
      </c>
      <c r="G262" s="41">
        <v>1</v>
      </c>
      <c r="H262" s="42">
        <v>0</v>
      </c>
      <c r="I262" s="43">
        <f>ROUND(G262*H262,P4)</f>
        <v>0</v>
      </c>
      <c r="J262" s="37"/>
      <c r="O262" s="44">
        <f>I262*0.21</f>
        <v>0</v>
      </c>
      <c r="P262">
        <v>3</v>
      </c>
    </row>
    <row r="263" ht="30">
      <c r="A263" s="37" t="s">
        <v>198</v>
      </c>
      <c r="B263" s="45"/>
      <c r="C263" s="46"/>
      <c r="D263" s="46"/>
      <c r="E263" s="39" t="s">
        <v>3122</v>
      </c>
      <c r="F263" s="46"/>
      <c r="G263" s="46"/>
      <c r="H263" s="46"/>
      <c r="I263" s="46"/>
      <c r="J263" s="47"/>
    </row>
    <row r="264" ht="30">
      <c r="A264" s="37" t="s">
        <v>200</v>
      </c>
      <c r="B264" s="45"/>
      <c r="C264" s="46"/>
      <c r="D264" s="46"/>
      <c r="E264" s="48" t="s">
        <v>3474</v>
      </c>
      <c r="F264" s="46"/>
      <c r="G264" s="46"/>
      <c r="H264" s="46"/>
      <c r="I264" s="46"/>
      <c r="J264" s="47"/>
    </row>
    <row r="265">
      <c r="A265" s="37" t="s">
        <v>202</v>
      </c>
      <c r="B265" s="45"/>
      <c r="C265" s="46"/>
      <c r="D265" s="46"/>
      <c r="E265" s="39" t="s">
        <v>1027</v>
      </c>
      <c r="F265" s="46"/>
      <c r="G265" s="46"/>
      <c r="H265" s="46"/>
      <c r="I265" s="46"/>
      <c r="J265" s="47"/>
    </row>
    <row r="266">
      <c r="A266" s="37" t="s">
        <v>193</v>
      </c>
      <c r="B266" s="37">
        <v>61</v>
      </c>
      <c r="C266" s="38" t="s">
        <v>3123</v>
      </c>
      <c r="D266" s="37" t="s">
        <v>232</v>
      </c>
      <c r="E266" s="39" t="s">
        <v>3124</v>
      </c>
      <c r="F266" s="40" t="s">
        <v>292</v>
      </c>
      <c r="G266" s="41">
        <v>4</v>
      </c>
      <c r="H266" s="42">
        <v>0</v>
      </c>
      <c r="I266" s="43">
        <f>ROUND(G266*H266,P4)</f>
        <v>0</v>
      </c>
      <c r="J266" s="37"/>
      <c r="O266" s="44">
        <f>I266*0.21</f>
        <v>0</v>
      </c>
      <c r="P266">
        <v>3</v>
      </c>
    </row>
    <row r="267">
      <c r="A267" s="37" t="s">
        <v>198</v>
      </c>
      <c r="B267" s="45"/>
      <c r="C267" s="46"/>
      <c r="D267" s="46"/>
      <c r="E267" s="39" t="s">
        <v>3124</v>
      </c>
      <c r="F267" s="46"/>
      <c r="G267" s="46"/>
      <c r="H267" s="46"/>
      <c r="I267" s="46"/>
      <c r="J267" s="47"/>
    </row>
    <row r="268" ht="30">
      <c r="A268" s="37" t="s">
        <v>200</v>
      </c>
      <c r="B268" s="45"/>
      <c r="C268" s="46"/>
      <c r="D268" s="46"/>
      <c r="E268" s="48" t="s">
        <v>3475</v>
      </c>
      <c r="F268" s="46"/>
      <c r="G268" s="46"/>
      <c r="H268" s="46"/>
      <c r="I268" s="46"/>
      <c r="J268" s="47"/>
    </row>
    <row r="269">
      <c r="A269" s="37" t="s">
        <v>202</v>
      </c>
      <c r="B269" s="45"/>
      <c r="C269" s="46"/>
      <c r="D269" s="46"/>
      <c r="E269" s="39" t="s">
        <v>1027</v>
      </c>
      <c r="F269" s="46"/>
      <c r="G269" s="46"/>
      <c r="H269" s="46"/>
      <c r="I269" s="46"/>
      <c r="J269" s="47"/>
    </row>
    <row r="270">
      <c r="A270" s="37" t="s">
        <v>193</v>
      </c>
      <c r="B270" s="37">
        <v>62</v>
      </c>
      <c r="C270" s="38" t="s">
        <v>3125</v>
      </c>
      <c r="D270" s="37" t="s">
        <v>232</v>
      </c>
      <c r="E270" s="39" t="s">
        <v>3126</v>
      </c>
      <c r="F270" s="40" t="s">
        <v>292</v>
      </c>
      <c r="G270" s="41">
        <v>1</v>
      </c>
      <c r="H270" s="42">
        <v>0</v>
      </c>
      <c r="I270" s="43">
        <f>ROUND(G270*H270,P4)</f>
        <v>0</v>
      </c>
      <c r="J270" s="37"/>
      <c r="O270" s="44">
        <f>I270*0.21</f>
        <v>0</v>
      </c>
      <c r="P270">
        <v>3</v>
      </c>
    </row>
    <row r="271">
      <c r="A271" s="37" t="s">
        <v>198</v>
      </c>
      <c r="B271" s="45"/>
      <c r="C271" s="46"/>
      <c r="D271" s="46"/>
      <c r="E271" s="39" t="s">
        <v>3126</v>
      </c>
      <c r="F271" s="46"/>
      <c r="G271" s="46"/>
      <c r="H271" s="46"/>
      <c r="I271" s="46"/>
      <c r="J271" s="47"/>
    </row>
    <row r="272" ht="30">
      <c r="A272" s="37" t="s">
        <v>200</v>
      </c>
      <c r="B272" s="45"/>
      <c r="C272" s="46"/>
      <c r="D272" s="46"/>
      <c r="E272" s="48" t="s">
        <v>3476</v>
      </c>
      <c r="F272" s="46"/>
      <c r="G272" s="46"/>
      <c r="H272" s="46"/>
      <c r="I272" s="46"/>
      <c r="J272" s="47"/>
    </row>
    <row r="273">
      <c r="A273" s="37" t="s">
        <v>202</v>
      </c>
      <c r="B273" s="45"/>
      <c r="C273" s="46"/>
      <c r="D273" s="46"/>
      <c r="E273" s="39" t="s">
        <v>1027</v>
      </c>
      <c r="F273" s="46"/>
      <c r="G273" s="46"/>
      <c r="H273" s="46"/>
      <c r="I273" s="46"/>
      <c r="J273" s="47"/>
    </row>
    <row r="274">
      <c r="A274" s="37" t="s">
        <v>193</v>
      </c>
      <c r="B274" s="37">
        <v>63</v>
      </c>
      <c r="C274" s="38" t="s">
        <v>3127</v>
      </c>
      <c r="D274" s="37" t="s">
        <v>232</v>
      </c>
      <c r="E274" s="39" t="s">
        <v>3128</v>
      </c>
      <c r="F274" s="40" t="s">
        <v>292</v>
      </c>
      <c r="G274" s="41">
        <v>3</v>
      </c>
      <c r="H274" s="42">
        <v>0</v>
      </c>
      <c r="I274" s="43">
        <f>ROUND(G274*H274,P4)</f>
        <v>0</v>
      </c>
      <c r="J274" s="37"/>
      <c r="O274" s="44">
        <f>I274*0.21</f>
        <v>0</v>
      </c>
      <c r="P274">
        <v>3</v>
      </c>
    </row>
    <row r="275">
      <c r="A275" s="37" t="s">
        <v>198</v>
      </c>
      <c r="B275" s="45"/>
      <c r="C275" s="46"/>
      <c r="D275" s="46"/>
      <c r="E275" s="39" t="s">
        <v>3128</v>
      </c>
      <c r="F275" s="46"/>
      <c r="G275" s="46"/>
      <c r="H275" s="46"/>
      <c r="I275" s="46"/>
      <c r="J275" s="47"/>
    </row>
    <row r="276" ht="30">
      <c r="A276" s="37" t="s">
        <v>200</v>
      </c>
      <c r="B276" s="45"/>
      <c r="C276" s="46"/>
      <c r="D276" s="46"/>
      <c r="E276" s="48" t="s">
        <v>3477</v>
      </c>
      <c r="F276" s="46"/>
      <c r="G276" s="46"/>
      <c r="H276" s="46"/>
      <c r="I276" s="46"/>
      <c r="J276" s="47"/>
    </row>
    <row r="277">
      <c r="A277" s="37" t="s">
        <v>202</v>
      </c>
      <c r="B277" s="45"/>
      <c r="C277" s="46"/>
      <c r="D277" s="46"/>
      <c r="E277" s="39" t="s">
        <v>1027</v>
      </c>
      <c r="F277" s="46"/>
      <c r="G277" s="46"/>
      <c r="H277" s="46"/>
      <c r="I277" s="46"/>
      <c r="J277" s="47"/>
    </row>
    <row r="278">
      <c r="A278" s="37" t="s">
        <v>193</v>
      </c>
      <c r="B278" s="37">
        <v>64</v>
      </c>
      <c r="C278" s="38" t="s">
        <v>3129</v>
      </c>
      <c r="D278" s="37" t="s">
        <v>232</v>
      </c>
      <c r="E278" s="39" t="s">
        <v>3130</v>
      </c>
      <c r="F278" s="40" t="s">
        <v>292</v>
      </c>
      <c r="G278" s="41">
        <v>2</v>
      </c>
      <c r="H278" s="42">
        <v>0</v>
      </c>
      <c r="I278" s="43">
        <f>ROUND(G278*H278,P4)</f>
        <v>0</v>
      </c>
      <c r="J278" s="37"/>
      <c r="O278" s="44">
        <f>I278*0.21</f>
        <v>0</v>
      </c>
      <c r="P278">
        <v>3</v>
      </c>
    </row>
    <row r="279">
      <c r="A279" s="37" t="s">
        <v>198</v>
      </c>
      <c r="B279" s="45"/>
      <c r="C279" s="46"/>
      <c r="D279" s="46"/>
      <c r="E279" s="39" t="s">
        <v>3130</v>
      </c>
      <c r="F279" s="46"/>
      <c r="G279" s="46"/>
      <c r="H279" s="46"/>
      <c r="I279" s="46"/>
      <c r="J279" s="47"/>
    </row>
    <row r="280" ht="30">
      <c r="A280" s="37" t="s">
        <v>200</v>
      </c>
      <c r="B280" s="45"/>
      <c r="C280" s="46"/>
      <c r="D280" s="46"/>
      <c r="E280" s="48" t="s">
        <v>3478</v>
      </c>
      <c r="F280" s="46"/>
      <c r="G280" s="46"/>
      <c r="H280" s="46"/>
      <c r="I280" s="46"/>
      <c r="J280" s="47"/>
    </row>
    <row r="281">
      <c r="A281" s="37" t="s">
        <v>202</v>
      </c>
      <c r="B281" s="45"/>
      <c r="C281" s="46"/>
      <c r="D281" s="46"/>
      <c r="E281" s="39" t="s">
        <v>1027</v>
      </c>
      <c r="F281" s="46"/>
      <c r="G281" s="46"/>
      <c r="H281" s="46"/>
      <c r="I281" s="46"/>
      <c r="J281" s="47"/>
    </row>
    <row r="282" ht="30">
      <c r="A282" s="37" t="s">
        <v>193</v>
      </c>
      <c r="B282" s="37">
        <v>65</v>
      </c>
      <c r="C282" s="38" t="s">
        <v>2481</v>
      </c>
      <c r="D282" s="37" t="s">
        <v>232</v>
      </c>
      <c r="E282" s="39" t="s">
        <v>2724</v>
      </c>
      <c r="F282" s="40" t="s">
        <v>292</v>
      </c>
      <c r="G282" s="41">
        <v>2</v>
      </c>
      <c r="H282" s="42">
        <v>0</v>
      </c>
      <c r="I282" s="43">
        <f>ROUND(G282*H282,P4)</f>
        <v>0</v>
      </c>
      <c r="J282" s="37"/>
      <c r="O282" s="44">
        <f>I282*0.21</f>
        <v>0</v>
      </c>
      <c r="P282">
        <v>3</v>
      </c>
    </row>
    <row r="283" ht="30">
      <c r="A283" s="37" t="s">
        <v>198</v>
      </c>
      <c r="B283" s="45"/>
      <c r="C283" s="46"/>
      <c r="D283" s="46"/>
      <c r="E283" s="39" t="s">
        <v>2724</v>
      </c>
      <c r="F283" s="46"/>
      <c r="G283" s="46"/>
      <c r="H283" s="46"/>
      <c r="I283" s="46"/>
      <c r="J283" s="47"/>
    </row>
    <row r="284" ht="30">
      <c r="A284" s="37" t="s">
        <v>200</v>
      </c>
      <c r="B284" s="45"/>
      <c r="C284" s="46"/>
      <c r="D284" s="46"/>
      <c r="E284" s="48" t="s">
        <v>3479</v>
      </c>
      <c r="F284" s="46"/>
      <c r="G284" s="46"/>
      <c r="H284" s="46"/>
      <c r="I284" s="46"/>
      <c r="J284" s="47"/>
    </row>
    <row r="285">
      <c r="A285" s="37" t="s">
        <v>202</v>
      </c>
      <c r="B285" s="45"/>
      <c r="C285" s="46"/>
      <c r="D285" s="46"/>
      <c r="E285" s="39" t="s">
        <v>1027</v>
      </c>
      <c r="F285" s="46"/>
      <c r="G285" s="46"/>
      <c r="H285" s="46"/>
      <c r="I285" s="46"/>
      <c r="J285" s="47"/>
    </row>
    <row r="286" ht="30">
      <c r="A286" s="37" t="s">
        <v>193</v>
      </c>
      <c r="B286" s="37">
        <v>66</v>
      </c>
      <c r="C286" s="38" t="s">
        <v>3131</v>
      </c>
      <c r="D286" s="37" t="s">
        <v>232</v>
      </c>
      <c r="E286" s="39" t="s">
        <v>3132</v>
      </c>
      <c r="F286" s="40" t="s">
        <v>292</v>
      </c>
      <c r="G286" s="41">
        <v>4</v>
      </c>
      <c r="H286" s="42">
        <v>0</v>
      </c>
      <c r="I286" s="43">
        <f>ROUND(G286*H286,P4)</f>
        <v>0</v>
      </c>
      <c r="J286" s="37"/>
      <c r="O286" s="44">
        <f>I286*0.21</f>
        <v>0</v>
      </c>
      <c r="P286">
        <v>3</v>
      </c>
    </row>
    <row r="287" ht="30">
      <c r="A287" s="37" t="s">
        <v>198</v>
      </c>
      <c r="B287" s="45"/>
      <c r="C287" s="46"/>
      <c r="D287" s="46"/>
      <c r="E287" s="39" t="s">
        <v>3132</v>
      </c>
      <c r="F287" s="46"/>
      <c r="G287" s="46"/>
      <c r="H287" s="46"/>
      <c r="I287" s="46"/>
      <c r="J287" s="47"/>
    </row>
    <row r="288" ht="30">
      <c r="A288" s="37" t="s">
        <v>200</v>
      </c>
      <c r="B288" s="45"/>
      <c r="C288" s="46"/>
      <c r="D288" s="46"/>
      <c r="E288" s="48" t="s">
        <v>3480</v>
      </c>
      <c r="F288" s="46"/>
      <c r="G288" s="46"/>
      <c r="H288" s="46"/>
      <c r="I288" s="46"/>
      <c r="J288" s="47"/>
    </row>
    <row r="289">
      <c r="A289" s="37" t="s">
        <v>202</v>
      </c>
      <c r="B289" s="45"/>
      <c r="C289" s="46"/>
      <c r="D289" s="46"/>
      <c r="E289" s="39" t="s">
        <v>1027</v>
      </c>
      <c r="F289" s="46"/>
      <c r="G289" s="46"/>
      <c r="H289" s="46"/>
      <c r="I289" s="46"/>
      <c r="J289" s="47"/>
    </row>
    <row r="290">
      <c r="A290" s="31" t="s">
        <v>190</v>
      </c>
      <c r="B290" s="32"/>
      <c r="C290" s="33" t="s">
        <v>3481</v>
      </c>
      <c r="D290" s="34"/>
      <c r="E290" s="31" t="s">
        <v>3482</v>
      </c>
      <c r="F290" s="34"/>
      <c r="G290" s="34"/>
      <c r="H290" s="34"/>
      <c r="I290" s="35">
        <f>SUMIFS(I291:I294,A291:A294,"P")</f>
        <v>0</v>
      </c>
      <c r="J290" s="36"/>
    </row>
    <row r="291" ht="30">
      <c r="A291" s="37" t="s">
        <v>193</v>
      </c>
      <c r="B291" s="37">
        <v>67</v>
      </c>
      <c r="C291" s="38" t="s">
        <v>2495</v>
      </c>
      <c r="D291" s="37" t="s">
        <v>232</v>
      </c>
      <c r="E291" s="39" t="s">
        <v>2496</v>
      </c>
      <c r="F291" s="40" t="s">
        <v>197</v>
      </c>
      <c r="G291" s="41">
        <v>0.20000000000000001</v>
      </c>
      <c r="H291" s="42">
        <v>0</v>
      </c>
      <c r="I291" s="43">
        <f>ROUND(G291*H291,P4)</f>
        <v>0</v>
      </c>
      <c r="J291" s="37"/>
      <c r="O291" s="44">
        <f>I291*0.21</f>
        <v>0</v>
      </c>
      <c r="P291">
        <v>3</v>
      </c>
    </row>
    <row r="292" ht="30">
      <c r="A292" s="37" t="s">
        <v>198</v>
      </c>
      <c r="B292" s="45"/>
      <c r="C292" s="46"/>
      <c r="D292" s="46"/>
      <c r="E292" s="39" t="s">
        <v>2496</v>
      </c>
      <c r="F292" s="46"/>
      <c r="G292" s="46"/>
      <c r="H292" s="46"/>
      <c r="I292" s="46"/>
      <c r="J292" s="47"/>
    </row>
    <row r="293" ht="30">
      <c r="A293" s="37" t="s">
        <v>200</v>
      </c>
      <c r="B293" s="45"/>
      <c r="C293" s="46"/>
      <c r="D293" s="46"/>
      <c r="E293" s="48" t="s">
        <v>3483</v>
      </c>
      <c r="F293" s="46"/>
      <c r="G293" s="46"/>
      <c r="H293" s="46"/>
      <c r="I293" s="46"/>
      <c r="J293" s="47"/>
    </row>
    <row r="294">
      <c r="A294" s="37" t="s">
        <v>202</v>
      </c>
      <c r="B294" s="45"/>
      <c r="C294" s="46"/>
      <c r="D294" s="46"/>
      <c r="E294" s="39" t="s">
        <v>1027</v>
      </c>
      <c r="F294" s="46"/>
      <c r="G294" s="46"/>
      <c r="H294" s="46"/>
      <c r="I294" s="46"/>
      <c r="J294" s="47"/>
    </row>
    <row r="295">
      <c r="A295" s="31" t="s">
        <v>190</v>
      </c>
      <c r="B295" s="32"/>
      <c r="C295" s="33" t="s">
        <v>3484</v>
      </c>
      <c r="D295" s="34"/>
      <c r="E295" s="31" t="s">
        <v>3485</v>
      </c>
      <c r="F295" s="34"/>
      <c r="G295" s="34"/>
      <c r="H295" s="34"/>
      <c r="I295" s="35">
        <f>SUMIFS(I296:I307,A296:A307,"P")</f>
        <v>0</v>
      </c>
      <c r="J295" s="36"/>
    </row>
    <row r="296">
      <c r="A296" s="37" t="s">
        <v>193</v>
      </c>
      <c r="B296" s="37">
        <v>70</v>
      </c>
      <c r="C296" s="38" t="s">
        <v>3274</v>
      </c>
      <c r="D296" s="37" t="s">
        <v>232</v>
      </c>
      <c r="E296" s="39" t="s">
        <v>3275</v>
      </c>
      <c r="F296" s="40" t="s">
        <v>286</v>
      </c>
      <c r="G296" s="41">
        <v>20.172999999999998</v>
      </c>
      <c r="H296" s="42">
        <v>0</v>
      </c>
      <c r="I296" s="43">
        <f>ROUND(G296*H296,P4)</f>
        <v>0</v>
      </c>
      <c r="J296" s="37"/>
      <c r="O296" s="44">
        <f>I296*0.21</f>
        <v>0</v>
      </c>
      <c r="P296">
        <v>3</v>
      </c>
    </row>
    <row r="297">
      <c r="A297" s="37" t="s">
        <v>198</v>
      </c>
      <c r="B297" s="45"/>
      <c r="C297" s="46"/>
      <c r="D297" s="46"/>
      <c r="E297" s="39" t="s">
        <v>3275</v>
      </c>
      <c r="F297" s="46"/>
      <c r="G297" s="46"/>
      <c r="H297" s="46"/>
      <c r="I297" s="46"/>
      <c r="J297" s="47"/>
    </row>
    <row r="298" ht="30">
      <c r="A298" s="37" t="s">
        <v>200</v>
      </c>
      <c r="B298" s="45"/>
      <c r="C298" s="46"/>
      <c r="D298" s="46"/>
      <c r="E298" s="48" t="s">
        <v>3486</v>
      </c>
      <c r="F298" s="46"/>
      <c r="G298" s="46"/>
      <c r="H298" s="46"/>
      <c r="I298" s="46"/>
      <c r="J298" s="47"/>
    </row>
    <row r="299">
      <c r="A299" s="37" t="s">
        <v>202</v>
      </c>
      <c r="B299" s="45"/>
      <c r="C299" s="46"/>
      <c r="D299" s="46"/>
      <c r="E299" s="39" t="s">
        <v>1027</v>
      </c>
      <c r="F299" s="46"/>
      <c r="G299" s="46"/>
      <c r="H299" s="46"/>
      <c r="I299" s="46"/>
      <c r="J299" s="47"/>
    </row>
    <row r="300" ht="45">
      <c r="A300" s="37" t="s">
        <v>193</v>
      </c>
      <c r="B300" s="37">
        <v>68</v>
      </c>
      <c r="C300" s="38" t="s">
        <v>586</v>
      </c>
      <c r="D300" s="37" t="s">
        <v>587</v>
      </c>
      <c r="E300" s="39" t="s">
        <v>588</v>
      </c>
      <c r="F300" s="40" t="s">
        <v>286</v>
      </c>
      <c r="G300" s="41">
        <v>2.2999999999999998</v>
      </c>
      <c r="H300" s="42">
        <v>0</v>
      </c>
      <c r="I300" s="43">
        <f>ROUND(G300*H300,P4)</f>
        <v>0</v>
      </c>
      <c r="J300" s="37"/>
      <c r="O300" s="44">
        <f>I300*0.21</f>
        <v>0</v>
      </c>
      <c r="P300">
        <v>3</v>
      </c>
    </row>
    <row r="301" ht="30">
      <c r="A301" s="37" t="s">
        <v>198</v>
      </c>
      <c r="B301" s="45"/>
      <c r="C301" s="46"/>
      <c r="D301" s="46"/>
      <c r="E301" s="39" t="s">
        <v>578</v>
      </c>
      <c r="F301" s="46"/>
      <c r="G301" s="46"/>
      <c r="H301" s="46"/>
      <c r="I301" s="46"/>
      <c r="J301" s="47"/>
    </row>
    <row r="302" ht="30">
      <c r="A302" s="37" t="s">
        <v>200</v>
      </c>
      <c r="B302" s="45"/>
      <c r="C302" s="46"/>
      <c r="D302" s="46"/>
      <c r="E302" s="48" t="s">
        <v>3487</v>
      </c>
      <c r="F302" s="46"/>
      <c r="G302" s="46"/>
      <c r="H302" s="46"/>
      <c r="I302" s="46"/>
      <c r="J302" s="47"/>
    </row>
    <row r="303" ht="210">
      <c r="A303" s="37" t="s">
        <v>202</v>
      </c>
      <c r="B303" s="45"/>
      <c r="C303" s="46"/>
      <c r="D303" s="46"/>
      <c r="E303" s="39" t="s">
        <v>579</v>
      </c>
      <c r="F303" s="46"/>
      <c r="G303" s="46"/>
      <c r="H303" s="46"/>
      <c r="I303" s="46"/>
      <c r="J303" s="47"/>
    </row>
    <row r="304" ht="45">
      <c r="A304" s="37" t="s">
        <v>193</v>
      </c>
      <c r="B304" s="37">
        <v>69</v>
      </c>
      <c r="C304" s="38" t="s">
        <v>874</v>
      </c>
      <c r="D304" s="37" t="s">
        <v>875</v>
      </c>
      <c r="E304" s="39" t="s">
        <v>876</v>
      </c>
      <c r="F304" s="40" t="s">
        <v>286</v>
      </c>
      <c r="G304" s="41">
        <v>2.2999999999999998</v>
      </c>
      <c r="H304" s="42">
        <v>0</v>
      </c>
      <c r="I304" s="43">
        <f>ROUND(G304*H304,P4)</f>
        <v>0</v>
      </c>
      <c r="J304" s="37"/>
      <c r="O304" s="44">
        <f>I304*0.21</f>
        <v>0</v>
      </c>
      <c r="P304">
        <v>3</v>
      </c>
    </row>
    <row r="305" ht="30">
      <c r="A305" s="37" t="s">
        <v>198</v>
      </c>
      <c r="B305" s="45"/>
      <c r="C305" s="46"/>
      <c r="D305" s="46"/>
      <c r="E305" s="39" t="s">
        <v>578</v>
      </c>
      <c r="F305" s="46"/>
      <c r="G305" s="46"/>
      <c r="H305" s="46"/>
      <c r="I305" s="46"/>
      <c r="J305" s="47"/>
    </row>
    <row r="306" ht="30">
      <c r="A306" s="37" t="s">
        <v>200</v>
      </c>
      <c r="B306" s="45"/>
      <c r="C306" s="46"/>
      <c r="D306" s="46"/>
      <c r="E306" s="48" t="s">
        <v>3488</v>
      </c>
      <c r="F306" s="46"/>
      <c r="G306" s="46"/>
      <c r="H306" s="46"/>
      <c r="I306" s="46"/>
      <c r="J306" s="47"/>
    </row>
    <row r="307" ht="210">
      <c r="A307" s="37" t="s">
        <v>202</v>
      </c>
      <c r="B307" s="49"/>
      <c r="C307" s="50"/>
      <c r="D307" s="50"/>
      <c r="E307" s="39" t="s">
        <v>579</v>
      </c>
      <c r="F307" s="50"/>
      <c r="G307" s="50"/>
      <c r="H307" s="50"/>
      <c r="I307" s="50"/>
      <c r="J307" s="51"/>
    </row>
  </sheetData>
  <sheetProtection sheet="1" objects="1" scenarios="1" spinCount="100000" saltValue="E7Bj4Yj3ohxKC5s8s4uyeRBDRvX9GvsFa697VL8G9DHCs29e6MiksNAilw6AOlWI+0hZiovAf1ce5Uaetr/1NQ==" hashValue="r9HiKqvmjURfJkX6oJC15AOPHtTqPBdjYW6wEplqIAywL6AkwBqLT6eqZLUSmt4JgwiOK63TbxxVHVKu7u70M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3489</v>
      </c>
      <c r="I3" s="25">
        <f>SUMIFS(I9:I182,A9:A182,"SD")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3489</v>
      </c>
      <c r="D5" s="22"/>
      <c r="E5" s="23" t="s">
        <v>120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SUMIFS(I10:I24,A10:A24,"P")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9714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3490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579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586</v>
      </c>
      <c r="D14" s="37" t="s">
        <v>587</v>
      </c>
      <c r="E14" s="39" t="s">
        <v>588</v>
      </c>
      <c r="F14" s="40" t="s">
        <v>286</v>
      </c>
      <c r="G14" s="41">
        <v>35.174999999999997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3491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579</v>
      </c>
      <c r="F17" s="46"/>
      <c r="G17" s="46"/>
      <c r="H17" s="46"/>
      <c r="I17" s="46"/>
      <c r="J17" s="47"/>
    </row>
    <row r="18" ht="45">
      <c r="A18" s="37" t="s">
        <v>193</v>
      </c>
      <c r="B18" s="37">
        <v>3</v>
      </c>
      <c r="C18" s="38" t="s">
        <v>874</v>
      </c>
      <c r="D18" s="37" t="s">
        <v>875</v>
      </c>
      <c r="E18" s="39" t="s">
        <v>876</v>
      </c>
      <c r="F18" s="40" t="s">
        <v>286</v>
      </c>
      <c r="G18" s="41">
        <v>13.475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578</v>
      </c>
      <c r="F19" s="46"/>
      <c r="G19" s="46"/>
      <c r="H19" s="46"/>
      <c r="I19" s="46"/>
      <c r="J19" s="47"/>
    </row>
    <row r="20" ht="210">
      <c r="A20" s="37" t="s">
        <v>202</v>
      </c>
      <c r="B20" s="45"/>
      <c r="C20" s="46"/>
      <c r="D20" s="46"/>
      <c r="E20" s="39" t="s">
        <v>579</v>
      </c>
      <c r="F20" s="46"/>
      <c r="G20" s="46"/>
      <c r="H20" s="46"/>
      <c r="I20" s="46"/>
      <c r="J20" s="47"/>
    </row>
    <row r="21" ht="30">
      <c r="A21" s="37" t="s">
        <v>193</v>
      </c>
      <c r="B21" s="37">
        <v>4</v>
      </c>
      <c r="C21" s="38" t="s">
        <v>1081</v>
      </c>
      <c r="D21" s="37" t="s">
        <v>1082</v>
      </c>
      <c r="E21" s="39" t="s">
        <v>1083</v>
      </c>
      <c r="F21" s="40" t="s">
        <v>286</v>
      </c>
      <c r="G21" s="41">
        <v>39.960000000000001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578</v>
      </c>
      <c r="F22" s="46"/>
      <c r="G22" s="46"/>
      <c r="H22" s="46"/>
      <c r="I22" s="46"/>
      <c r="J22" s="47"/>
    </row>
    <row r="23" ht="30">
      <c r="A23" s="37" t="s">
        <v>200</v>
      </c>
      <c r="B23" s="45"/>
      <c r="C23" s="46"/>
      <c r="D23" s="46"/>
      <c r="E23" s="48" t="s">
        <v>3492</v>
      </c>
      <c r="F23" s="46"/>
      <c r="G23" s="46"/>
      <c r="H23" s="46"/>
      <c r="I23" s="46"/>
      <c r="J23" s="47"/>
    </row>
    <row r="24" ht="210">
      <c r="A24" s="37" t="s">
        <v>202</v>
      </c>
      <c r="B24" s="45"/>
      <c r="C24" s="46"/>
      <c r="D24" s="46"/>
      <c r="E24" s="39" t="s">
        <v>579</v>
      </c>
      <c r="F24" s="46"/>
      <c r="G24" s="46"/>
      <c r="H24" s="46"/>
      <c r="I24" s="46"/>
      <c r="J24" s="47"/>
    </row>
    <row r="25">
      <c r="A25" s="31" t="s">
        <v>190</v>
      </c>
      <c r="B25" s="32"/>
      <c r="C25" s="33" t="s">
        <v>894</v>
      </c>
      <c r="D25" s="34"/>
      <c r="E25" s="31" t="s">
        <v>895</v>
      </c>
      <c r="F25" s="34"/>
      <c r="G25" s="34"/>
      <c r="H25" s="34"/>
      <c r="I25" s="35">
        <f>SUMIFS(I26:I84,A26:A84,"P")</f>
        <v>0</v>
      </c>
      <c r="J25" s="36"/>
    </row>
    <row r="26" ht="30">
      <c r="A26" s="37" t="s">
        <v>193</v>
      </c>
      <c r="B26" s="37">
        <v>5</v>
      </c>
      <c r="C26" s="38" t="s">
        <v>211</v>
      </c>
      <c r="D26" s="37" t="s">
        <v>232</v>
      </c>
      <c r="E26" s="39" t="s">
        <v>212</v>
      </c>
      <c r="F26" s="40" t="s">
        <v>213</v>
      </c>
      <c r="G26" s="41">
        <v>14.07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212</v>
      </c>
      <c r="F27" s="46"/>
      <c r="G27" s="46"/>
      <c r="H27" s="46"/>
      <c r="I27" s="46"/>
      <c r="J27" s="47"/>
    </row>
    <row r="28" ht="30">
      <c r="A28" s="37" t="s">
        <v>200</v>
      </c>
      <c r="B28" s="45"/>
      <c r="C28" s="46"/>
      <c r="D28" s="46"/>
      <c r="E28" s="48" t="s">
        <v>3493</v>
      </c>
      <c r="F28" s="46"/>
      <c r="G28" s="46"/>
      <c r="H28" s="46"/>
      <c r="I28" s="46"/>
      <c r="J28" s="47"/>
    </row>
    <row r="29" ht="135">
      <c r="A29" s="37" t="s">
        <v>202</v>
      </c>
      <c r="B29" s="45"/>
      <c r="C29" s="46"/>
      <c r="D29" s="46"/>
      <c r="E29" s="39" t="s">
        <v>2750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2754</v>
      </c>
      <c r="D30" s="37" t="s">
        <v>232</v>
      </c>
      <c r="E30" s="39" t="s">
        <v>2755</v>
      </c>
      <c r="F30" s="40" t="s">
        <v>213</v>
      </c>
      <c r="G30" s="41">
        <v>2.1899999999999999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2755</v>
      </c>
      <c r="F31" s="46"/>
      <c r="G31" s="46"/>
      <c r="H31" s="46"/>
      <c r="I31" s="46"/>
      <c r="J31" s="47"/>
    </row>
    <row r="32" ht="45">
      <c r="A32" s="37" t="s">
        <v>200</v>
      </c>
      <c r="B32" s="45"/>
      <c r="C32" s="46"/>
      <c r="D32" s="46"/>
      <c r="E32" s="48" t="s">
        <v>3494</v>
      </c>
      <c r="F32" s="46"/>
      <c r="G32" s="46"/>
      <c r="H32" s="46"/>
      <c r="I32" s="46"/>
      <c r="J32" s="47"/>
    </row>
    <row r="33" ht="135">
      <c r="A33" s="37" t="s">
        <v>202</v>
      </c>
      <c r="B33" s="45"/>
      <c r="C33" s="46"/>
      <c r="D33" s="46"/>
      <c r="E33" s="39" t="s">
        <v>2750</v>
      </c>
      <c r="F33" s="46"/>
      <c r="G33" s="46"/>
      <c r="H33" s="46"/>
      <c r="I33" s="46"/>
      <c r="J33" s="47"/>
    </row>
    <row r="34" ht="30">
      <c r="A34" s="37" t="s">
        <v>193</v>
      </c>
      <c r="B34" s="37">
        <v>7</v>
      </c>
      <c r="C34" s="38" t="s">
        <v>2757</v>
      </c>
      <c r="D34" s="37" t="s">
        <v>232</v>
      </c>
      <c r="E34" s="39" t="s">
        <v>2758</v>
      </c>
      <c r="F34" s="40" t="s">
        <v>213</v>
      </c>
      <c r="G34" s="41">
        <v>21.030000000000001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2758</v>
      </c>
      <c r="F35" s="46"/>
      <c r="G35" s="46"/>
      <c r="H35" s="46"/>
      <c r="I35" s="46"/>
      <c r="J35" s="47"/>
    </row>
    <row r="36" ht="135">
      <c r="A36" s="37" t="s">
        <v>202</v>
      </c>
      <c r="B36" s="45"/>
      <c r="C36" s="46"/>
      <c r="D36" s="46"/>
      <c r="E36" s="39" t="s">
        <v>2750</v>
      </c>
      <c r="F36" s="46"/>
      <c r="G36" s="46"/>
      <c r="H36" s="46"/>
      <c r="I36" s="46"/>
      <c r="J36" s="47"/>
    </row>
    <row r="37">
      <c r="A37" s="37" t="s">
        <v>193</v>
      </c>
      <c r="B37" s="37">
        <v>8</v>
      </c>
      <c r="C37" s="38" t="s">
        <v>2759</v>
      </c>
      <c r="D37" s="37" t="s">
        <v>232</v>
      </c>
      <c r="E37" s="39" t="s">
        <v>2760</v>
      </c>
      <c r="F37" s="40" t="s">
        <v>197</v>
      </c>
      <c r="G37" s="41">
        <v>15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>
      <c r="A38" s="37" t="s">
        <v>198</v>
      </c>
      <c r="B38" s="45"/>
      <c r="C38" s="46"/>
      <c r="D38" s="46"/>
      <c r="E38" s="39" t="s">
        <v>2760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48" t="s">
        <v>3495</v>
      </c>
      <c r="F39" s="46"/>
      <c r="G39" s="46"/>
      <c r="H39" s="46"/>
      <c r="I39" s="46"/>
      <c r="J39" s="47"/>
    </row>
    <row r="40" ht="135">
      <c r="A40" s="37" t="s">
        <v>202</v>
      </c>
      <c r="B40" s="45"/>
      <c r="C40" s="46"/>
      <c r="D40" s="46"/>
      <c r="E40" s="39" t="s">
        <v>2750</v>
      </c>
      <c r="F40" s="46"/>
      <c r="G40" s="46"/>
      <c r="H40" s="46"/>
      <c r="I40" s="46"/>
      <c r="J40" s="47"/>
    </row>
    <row r="41" ht="30">
      <c r="A41" s="37" t="s">
        <v>193</v>
      </c>
      <c r="B41" s="37">
        <v>9</v>
      </c>
      <c r="C41" s="38" t="s">
        <v>2762</v>
      </c>
      <c r="D41" s="37" t="s">
        <v>232</v>
      </c>
      <c r="E41" s="39" t="s">
        <v>2763</v>
      </c>
      <c r="F41" s="40" t="s">
        <v>197</v>
      </c>
      <c r="G41" s="41">
        <v>40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2763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3496</v>
      </c>
      <c r="F43" s="46"/>
      <c r="G43" s="46"/>
      <c r="H43" s="46"/>
      <c r="I43" s="46"/>
      <c r="J43" s="47"/>
    </row>
    <row r="44" ht="135">
      <c r="A44" s="37" t="s">
        <v>202</v>
      </c>
      <c r="B44" s="45"/>
      <c r="C44" s="46"/>
      <c r="D44" s="46"/>
      <c r="E44" s="39" t="s">
        <v>2750</v>
      </c>
      <c r="F44" s="46"/>
      <c r="G44" s="46"/>
      <c r="H44" s="46"/>
      <c r="I44" s="46"/>
      <c r="J44" s="47"/>
    </row>
    <row r="45">
      <c r="A45" s="37" t="s">
        <v>193</v>
      </c>
      <c r="B45" s="37">
        <v>10</v>
      </c>
      <c r="C45" s="38" t="s">
        <v>218</v>
      </c>
      <c r="D45" s="37" t="s">
        <v>232</v>
      </c>
      <c r="E45" s="39" t="s">
        <v>219</v>
      </c>
      <c r="F45" s="40" t="s">
        <v>213</v>
      </c>
      <c r="G45" s="41">
        <v>4857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>
      <c r="A46" s="37" t="s">
        <v>198</v>
      </c>
      <c r="B46" s="45"/>
      <c r="C46" s="46"/>
      <c r="D46" s="46"/>
      <c r="E46" s="39" t="s">
        <v>219</v>
      </c>
      <c r="F46" s="46"/>
      <c r="G46" s="46"/>
      <c r="H46" s="46"/>
      <c r="I46" s="46"/>
      <c r="J46" s="47"/>
    </row>
    <row r="47" ht="30">
      <c r="A47" s="37" t="s">
        <v>200</v>
      </c>
      <c r="B47" s="45"/>
      <c r="C47" s="46"/>
      <c r="D47" s="46"/>
      <c r="E47" s="48" t="s">
        <v>3497</v>
      </c>
      <c r="F47" s="46"/>
      <c r="G47" s="46"/>
      <c r="H47" s="46"/>
      <c r="I47" s="46"/>
      <c r="J47" s="47"/>
    </row>
    <row r="48" ht="409.5">
      <c r="A48" s="37" t="s">
        <v>202</v>
      </c>
      <c r="B48" s="45"/>
      <c r="C48" s="46"/>
      <c r="D48" s="46"/>
      <c r="E48" s="39" t="s">
        <v>2765</v>
      </c>
      <c r="F48" s="46"/>
      <c r="G48" s="46"/>
      <c r="H48" s="46"/>
      <c r="I48" s="46"/>
      <c r="J48" s="47"/>
    </row>
    <row r="49">
      <c r="A49" s="37" t="s">
        <v>193</v>
      </c>
      <c r="B49" s="37">
        <v>11</v>
      </c>
      <c r="C49" s="38" t="s">
        <v>3498</v>
      </c>
      <c r="D49" s="37" t="s">
        <v>232</v>
      </c>
      <c r="E49" s="39" t="s">
        <v>3499</v>
      </c>
      <c r="F49" s="40" t="s">
        <v>213</v>
      </c>
      <c r="G49" s="41">
        <v>2412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>
      <c r="A50" s="37" t="s">
        <v>198</v>
      </c>
      <c r="B50" s="45"/>
      <c r="C50" s="46"/>
      <c r="D50" s="46"/>
      <c r="E50" s="39" t="s">
        <v>3499</v>
      </c>
      <c r="F50" s="46"/>
      <c r="G50" s="46"/>
      <c r="H50" s="46"/>
      <c r="I50" s="46"/>
      <c r="J50" s="47"/>
    </row>
    <row r="51" ht="30">
      <c r="A51" s="37" t="s">
        <v>200</v>
      </c>
      <c r="B51" s="45"/>
      <c r="C51" s="46"/>
      <c r="D51" s="46"/>
      <c r="E51" s="48" t="s">
        <v>3500</v>
      </c>
      <c r="F51" s="46"/>
      <c r="G51" s="46"/>
      <c r="H51" s="46"/>
      <c r="I51" s="46"/>
      <c r="J51" s="47"/>
    </row>
    <row r="52" ht="345">
      <c r="A52" s="37" t="s">
        <v>202</v>
      </c>
      <c r="B52" s="45"/>
      <c r="C52" s="46"/>
      <c r="D52" s="46"/>
      <c r="E52" s="39" t="s">
        <v>3501</v>
      </c>
      <c r="F52" s="46"/>
      <c r="G52" s="46"/>
      <c r="H52" s="46"/>
      <c r="I52" s="46"/>
      <c r="J52" s="47"/>
    </row>
    <row r="53">
      <c r="A53" s="37" t="s">
        <v>193</v>
      </c>
      <c r="B53" s="37">
        <v>12</v>
      </c>
      <c r="C53" s="38" t="s">
        <v>2766</v>
      </c>
      <c r="D53" s="37" t="s">
        <v>232</v>
      </c>
      <c r="E53" s="39" t="s">
        <v>2767</v>
      </c>
      <c r="F53" s="40" t="s">
        <v>213</v>
      </c>
      <c r="G53" s="41">
        <v>243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>
      <c r="A54" s="37" t="s">
        <v>198</v>
      </c>
      <c r="B54" s="45"/>
      <c r="C54" s="46"/>
      <c r="D54" s="46"/>
      <c r="E54" s="39" t="s">
        <v>2767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3502</v>
      </c>
      <c r="F55" s="46"/>
      <c r="G55" s="46"/>
      <c r="H55" s="46"/>
      <c r="I55" s="46"/>
      <c r="J55" s="47"/>
    </row>
    <row r="56" ht="405">
      <c r="A56" s="37" t="s">
        <v>202</v>
      </c>
      <c r="B56" s="45"/>
      <c r="C56" s="46"/>
      <c r="D56" s="46"/>
      <c r="E56" s="39" t="s">
        <v>2770</v>
      </c>
      <c r="F56" s="46"/>
      <c r="G56" s="46"/>
      <c r="H56" s="46"/>
      <c r="I56" s="46"/>
      <c r="J56" s="47"/>
    </row>
    <row r="57">
      <c r="A57" s="37" t="s">
        <v>193</v>
      </c>
      <c r="B57" s="37">
        <v>13</v>
      </c>
      <c r="C57" s="38" t="s">
        <v>2771</v>
      </c>
      <c r="D57" s="37" t="s">
        <v>232</v>
      </c>
      <c r="E57" s="39" t="s">
        <v>2772</v>
      </c>
      <c r="F57" s="40" t="s">
        <v>213</v>
      </c>
      <c r="G57" s="41">
        <v>457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>
      <c r="A58" s="37" t="s">
        <v>198</v>
      </c>
      <c r="B58" s="45"/>
      <c r="C58" s="46"/>
      <c r="D58" s="46"/>
      <c r="E58" s="39" t="s">
        <v>2772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3503</v>
      </c>
      <c r="F59" s="46"/>
      <c r="G59" s="46"/>
      <c r="H59" s="46"/>
      <c r="I59" s="46"/>
      <c r="J59" s="47"/>
    </row>
    <row r="60" ht="405">
      <c r="A60" s="37" t="s">
        <v>202</v>
      </c>
      <c r="B60" s="45"/>
      <c r="C60" s="46"/>
      <c r="D60" s="46"/>
      <c r="E60" s="39" t="s">
        <v>2770</v>
      </c>
      <c r="F60" s="46"/>
      <c r="G60" s="46"/>
      <c r="H60" s="46"/>
      <c r="I60" s="46"/>
      <c r="J60" s="47"/>
    </row>
    <row r="61">
      <c r="A61" s="37" t="s">
        <v>193</v>
      </c>
      <c r="B61" s="37">
        <v>14</v>
      </c>
      <c r="C61" s="38" t="s">
        <v>224</v>
      </c>
      <c r="D61" s="37" t="s">
        <v>232</v>
      </c>
      <c r="E61" s="39" t="s">
        <v>225</v>
      </c>
      <c r="F61" s="40" t="s">
        <v>226</v>
      </c>
      <c r="G61" s="41">
        <v>7440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225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3504</v>
      </c>
      <c r="F63" s="46"/>
      <c r="G63" s="46"/>
      <c r="H63" s="46"/>
      <c r="I63" s="46"/>
      <c r="J63" s="47"/>
    </row>
    <row r="64" ht="30">
      <c r="A64" s="37" t="s">
        <v>202</v>
      </c>
      <c r="B64" s="45"/>
      <c r="C64" s="46"/>
      <c r="D64" s="46"/>
      <c r="E64" s="39" t="s">
        <v>1942</v>
      </c>
      <c r="F64" s="46"/>
      <c r="G64" s="46"/>
      <c r="H64" s="46"/>
      <c r="I64" s="46"/>
      <c r="J64" s="47"/>
    </row>
    <row r="65">
      <c r="A65" s="37" t="s">
        <v>193</v>
      </c>
      <c r="B65" s="37">
        <v>15</v>
      </c>
      <c r="C65" s="38" t="s">
        <v>2003</v>
      </c>
      <c r="D65" s="37" t="s">
        <v>232</v>
      </c>
      <c r="E65" s="39" t="s">
        <v>2004</v>
      </c>
      <c r="F65" s="40" t="s">
        <v>213</v>
      </c>
      <c r="G65" s="41">
        <v>129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2004</v>
      </c>
      <c r="F66" s="46"/>
      <c r="G66" s="46"/>
      <c r="H66" s="46"/>
      <c r="I66" s="46"/>
      <c r="J66" s="47"/>
    </row>
    <row r="67" ht="30">
      <c r="A67" s="37" t="s">
        <v>200</v>
      </c>
      <c r="B67" s="45"/>
      <c r="C67" s="46"/>
      <c r="D67" s="46"/>
      <c r="E67" s="48" t="s">
        <v>3505</v>
      </c>
      <c r="F67" s="46"/>
      <c r="G67" s="46"/>
      <c r="H67" s="46"/>
      <c r="I67" s="46"/>
      <c r="J67" s="47"/>
    </row>
    <row r="68" ht="75">
      <c r="A68" s="37" t="s">
        <v>202</v>
      </c>
      <c r="B68" s="45"/>
      <c r="C68" s="46"/>
      <c r="D68" s="46"/>
      <c r="E68" s="39" t="s">
        <v>2006</v>
      </c>
      <c r="F68" s="46"/>
      <c r="G68" s="46"/>
      <c r="H68" s="46"/>
      <c r="I68" s="46"/>
      <c r="J68" s="47"/>
    </row>
    <row r="69">
      <c r="A69" s="37" t="s">
        <v>193</v>
      </c>
      <c r="B69" s="37">
        <v>16</v>
      </c>
      <c r="C69" s="38" t="s">
        <v>3506</v>
      </c>
      <c r="D69" s="37" t="s">
        <v>232</v>
      </c>
      <c r="E69" s="39" t="s">
        <v>3507</v>
      </c>
      <c r="F69" s="40" t="s">
        <v>213</v>
      </c>
      <c r="G69" s="41">
        <v>89</v>
      </c>
      <c r="H69" s="42">
        <v>0</v>
      </c>
      <c r="I69" s="43">
        <f>ROUND(G69*H69,P4)</f>
        <v>0</v>
      </c>
      <c r="J69" s="37"/>
      <c r="O69" s="44">
        <f>I69*0.21</f>
        <v>0</v>
      </c>
      <c r="P69">
        <v>3</v>
      </c>
    </row>
    <row r="70">
      <c r="A70" s="37" t="s">
        <v>198</v>
      </c>
      <c r="B70" s="45"/>
      <c r="C70" s="46"/>
      <c r="D70" s="46"/>
      <c r="E70" s="39" t="s">
        <v>3507</v>
      </c>
      <c r="F70" s="46"/>
      <c r="G70" s="46"/>
      <c r="H70" s="46"/>
      <c r="I70" s="46"/>
      <c r="J70" s="47"/>
    </row>
    <row r="71" ht="30">
      <c r="A71" s="37" t="s">
        <v>200</v>
      </c>
      <c r="B71" s="45"/>
      <c r="C71" s="46"/>
      <c r="D71" s="46"/>
      <c r="E71" s="48" t="s">
        <v>3508</v>
      </c>
      <c r="F71" s="46"/>
      <c r="G71" s="46"/>
      <c r="H71" s="46"/>
      <c r="I71" s="46"/>
      <c r="J71" s="47"/>
    </row>
    <row r="72" ht="75">
      <c r="A72" s="37" t="s">
        <v>202</v>
      </c>
      <c r="B72" s="45"/>
      <c r="C72" s="46"/>
      <c r="D72" s="46"/>
      <c r="E72" s="39" t="s">
        <v>2006</v>
      </c>
      <c r="F72" s="46"/>
      <c r="G72" s="46"/>
      <c r="H72" s="46"/>
      <c r="I72" s="46"/>
      <c r="J72" s="47"/>
    </row>
    <row r="73">
      <c r="A73" s="37" t="s">
        <v>193</v>
      </c>
      <c r="B73" s="37">
        <v>17</v>
      </c>
      <c r="C73" s="38" t="s">
        <v>988</v>
      </c>
      <c r="D73" s="37" t="s">
        <v>232</v>
      </c>
      <c r="E73" s="39" t="s">
        <v>989</v>
      </c>
      <c r="F73" s="40" t="s">
        <v>226</v>
      </c>
      <c r="G73" s="41">
        <v>593.33000000000004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>
      <c r="A74" s="37" t="s">
        <v>198</v>
      </c>
      <c r="B74" s="45"/>
      <c r="C74" s="46"/>
      <c r="D74" s="46"/>
      <c r="E74" s="39" t="s">
        <v>989</v>
      </c>
      <c r="F74" s="46"/>
      <c r="G74" s="46"/>
      <c r="H74" s="46"/>
      <c r="I74" s="46"/>
      <c r="J74" s="47"/>
    </row>
    <row r="75" ht="30">
      <c r="A75" s="37" t="s">
        <v>200</v>
      </c>
      <c r="B75" s="45"/>
      <c r="C75" s="46"/>
      <c r="D75" s="46"/>
      <c r="E75" s="48" t="s">
        <v>3509</v>
      </c>
      <c r="F75" s="46"/>
      <c r="G75" s="46"/>
      <c r="H75" s="46"/>
      <c r="I75" s="46"/>
      <c r="J75" s="47"/>
    </row>
    <row r="76" ht="30">
      <c r="A76" s="37" t="s">
        <v>202</v>
      </c>
      <c r="B76" s="45"/>
      <c r="C76" s="46"/>
      <c r="D76" s="46"/>
      <c r="E76" s="39" t="s">
        <v>2205</v>
      </c>
      <c r="F76" s="46"/>
      <c r="G76" s="46"/>
      <c r="H76" s="46"/>
      <c r="I76" s="46"/>
      <c r="J76" s="47"/>
    </row>
    <row r="77">
      <c r="A77" s="37" t="s">
        <v>193</v>
      </c>
      <c r="B77" s="37">
        <v>18</v>
      </c>
      <c r="C77" s="38" t="s">
        <v>1424</v>
      </c>
      <c r="D77" s="37" t="s">
        <v>232</v>
      </c>
      <c r="E77" s="39" t="s">
        <v>1425</v>
      </c>
      <c r="F77" s="40" t="s">
        <v>226</v>
      </c>
      <c r="G77" s="41">
        <v>860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1425</v>
      </c>
      <c r="F78" s="46"/>
      <c r="G78" s="46"/>
      <c r="H78" s="46"/>
      <c r="I78" s="46"/>
      <c r="J78" s="47"/>
    </row>
    <row r="79">
      <c r="A79" s="37" t="s">
        <v>200</v>
      </c>
      <c r="B79" s="45"/>
      <c r="C79" s="46"/>
      <c r="D79" s="46"/>
      <c r="E79" s="48" t="s">
        <v>3510</v>
      </c>
      <c r="F79" s="46"/>
      <c r="G79" s="46"/>
      <c r="H79" s="46"/>
      <c r="I79" s="46"/>
      <c r="J79" s="47"/>
    </row>
    <row r="80" ht="30">
      <c r="A80" s="37" t="s">
        <v>202</v>
      </c>
      <c r="B80" s="45"/>
      <c r="C80" s="46"/>
      <c r="D80" s="46"/>
      <c r="E80" s="39" t="s">
        <v>2777</v>
      </c>
      <c r="F80" s="46"/>
      <c r="G80" s="46"/>
      <c r="H80" s="46"/>
      <c r="I80" s="46"/>
      <c r="J80" s="47"/>
    </row>
    <row r="81">
      <c r="A81" s="37" t="s">
        <v>193</v>
      </c>
      <c r="B81" s="37">
        <v>19</v>
      </c>
      <c r="C81" s="38" t="s">
        <v>2570</v>
      </c>
      <c r="D81" s="37" t="s">
        <v>232</v>
      </c>
      <c r="E81" s="39" t="s">
        <v>2571</v>
      </c>
      <c r="F81" s="40" t="s">
        <v>226</v>
      </c>
      <c r="G81" s="41">
        <v>4359.9899999999998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2571</v>
      </c>
      <c r="F82" s="46"/>
      <c r="G82" s="46"/>
      <c r="H82" s="46"/>
      <c r="I82" s="46"/>
      <c r="J82" s="47"/>
    </row>
    <row r="83" ht="30">
      <c r="A83" s="37" t="s">
        <v>200</v>
      </c>
      <c r="B83" s="45"/>
      <c r="C83" s="46"/>
      <c r="D83" s="46"/>
      <c r="E83" s="48" t="s">
        <v>3511</v>
      </c>
      <c r="F83" s="46"/>
      <c r="G83" s="46"/>
      <c r="H83" s="46"/>
      <c r="I83" s="46"/>
      <c r="J83" s="47"/>
    </row>
    <row r="84" ht="45">
      <c r="A84" s="37" t="s">
        <v>202</v>
      </c>
      <c r="B84" s="45"/>
      <c r="C84" s="46"/>
      <c r="D84" s="46"/>
      <c r="E84" s="39" t="s">
        <v>2779</v>
      </c>
      <c r="F84" s="46"/>
      <c r="G84" s="46"/>
      <c r="H84" s="46"/>
      <c r="I84" s="46"/>
      <c r="J84" s="47"/>
    </row>
    <row r="85">
      <c r="A85" s="31" t="s">
        <v>190</v>
      </c>
      <c r="B85" s="32"/>
      <c r="C85" s="33" t="s">
        <v>229</v>
      </c>
      <c r="D85" s="34"/>
      <c r="E85" s="31" t="s">
        <v>902</v>
      </c>
      <c r="F85" s="34"/>
      <c r="G85" s="34"/>
      <c r="H85" s="34"/>
      <c r="I85" s="35">
        <f>SUMIFS(I86:I93,A86:A93,"P")</f>
        <v>0</v>
      </c>
      <c r="J85" s="36"/>
    </row>
    <row r="86">
      <c r="A86" s="37" t="s">
        <v>193</v>
      </c>
      <c r="B86" s="37">
        <v>20</v>
      </c>
      <c r="C86" s="38" t="s">
        <v>2789</v>
      </c>
      <c r="D86" s="37" t="s">
        <v>232</v>
      </c>
      <c r="E86" s="39" t="s">
        <v>2790</v>
      </c>
      <c r="F86" s="40" t="s">
        <v>197</v>
      </c>
      <c r="G86" s="41">
        <v>871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3512</v>
      </c>
      <c r="F87" s="46"/>
      <c r="G87" s="46"/>
      <c r="H87" s="46"/>
      <c r="I87" s="46"/>
      <c r="J87" s="47"/>
    </row>
    <row r="88">
      <c r="A88" s="37" t="s">
        <v>200</v>
      </c>
      <c r="B88" s="45"/>
      <c r="C88" s="46"/>
      <c r="D88" s="46"/>
      <c r="E88" s="48" t="s">
        <v>3513</v>
      </c>
      <c r="F88" s="46"/>
      <c r="G88" s="46"/>
      <c r="H88" s="46"/>
      <c r="I88" s="46"/>
      <c r="J88" s="47"/>
    </row>
    <row r="89" ht="195">
      <c r="A89" s="37" t="s">
        <v>202</v>
      </c>
      <c r="B89" s="45"/>
      <c r="C89" s="46"/>
      <c r="D89" s="46"/>
      <c r="E89" s="39" t="s">
        <v>2793</v>
      </c>
      <c r="F89" s="46"/>
      <c r="G89" s="46"/>
      <c r="H89" s="46"/>
      <c r="I89" s="46"/>
      <c r="J89" s="47"/>
    </row>
    <row r="90">
      <c r="A90" s="37" t="s">
        <v>193</v>
      </c>
      <c r="B90" s="37">
        <v>21</v>
      </c>
      <c r="C90" s="38" t="s">
        <v>3514</v>
      </c>
      <c r="D90" s="37" t="s">
        <v>232</v>
      </c>
      <c r="E90" s="39" t="s">
        <v>3515</v>
      </c>
      <c r="F90" s="40" t="s">
        <v>213</v>
      </c>
      <c r="G90" s="41">
        <v>37.600000000000001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3515</v>
      </c>
      <c r="F91" s="46"/>
      <c r="G91" s="46"/>
      <c r="H91" s="46"/>
      <c r="I91" s="46"/>
      <c r="J91" s="47"/>
    </row>
    <row r="92" ht="30">
      <c r="A92" s="37" t="s">
        <v>200</v>
      </c>
      <c r="B92" s="45"/>
      <c r="C92" s="46"/>
      <c r="D92" s="46"/>
      <c r="E92" s="48" t="s">
        <v>3516</v>
      </c>
      <c r="F92" s="46"/>
      <c r="G92" s="46"/>
      <c r="H92" s="46"/>
      <c r="I92" s="46"/>
      <c r="J92" s="47"/>
    </row>
    <row r="93" ht="409.5">
      <c r="A93" s="37" t="s">
        <v>202</v>
      </c>
      <c r="B93" s="45"/>
      <c r="C93" s="46"/>
      <c r="D93" s="46"/>
      <c r="E93" s="39" t="s">
        <v>1134</v>
      </c>
      <c r="F93" s="46"/>
      <c r="G93" s="46"/>
      <c r="H93" s="46"/>
      <c r="I93" s="46"/>
      <c r="J93" s="47"/>
    </row>
    <row r="94">
      <c r="A94" s="31" t="s">
        <v>190</v>
      </c>
      <c r="B94" s="32"/>
      <c r="C94" s="33" t="s">
        <v>1145</v>
      </c>
      <c r="D94" s="34"/>
      <c r="E94" s="31" t="s">
        <v>1146</v>
      </c>
      <c r="F94" s="34"/>
      <c r="G94" s="34"/>
      <c r="H94" s="34"/>
      <c r="I94" s="35">
        <f>SUMIFS(I95:I111,A95:A111,"P")</f>
        <v>0</v>
      </c>
      <c r="J94" s="36"/>
    </row>
    <row r="95">
      <c r="A95" s="37" t="s">
        <v>193</v>
      </c>
      <c r="B95" s="37">
        <v>22</v>
      </c>
      <c r="C95" s="38" t="s">
        <v>1147</v>
      </c>
      <c r="D95" s="37" t="s">
        <v>232</v>
      </c>
      <c r="E95" s="39" t="s">
        <v>1148</v>
      </c>
      <c r="F95" s="40" t="s">
        <v>213</v>
      </c>
      <c r="G95" s="41">
        <v>2.5099999999999998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1148</v>
      </c>
      <c r="F96" s="46"/>
      <c r="G96" s="46"/>
      <c r="H96" s="46"/>
      <c r="I96" s="46"/>
      <c r="J96" s="47"/>
    </row>
    <row r="97" ht="30">
      <c r="A97" s="37" t="s">
        <v>200</v>
      </c>
      <c r="B97" s="45"/>
      <c r="C97" s="46"/>
      <c r="D97" s="46"/>
      <c r="E97" s="48" t="s">
        <v>3517</v>
      </c>
      <c r="F97" s="46"/>
      <c r="G97" s="46"/>
      <c r="H97" s="46"/>
      <c r="I97" s="46"/>
      <c r="J97" s="47"/>
    </row>
    <row r="98" ht="409.5">
      <c r="A98" s="37" t="s">
        <v>202</v>
      </c>
      <c r="B98" s="45"/>
      <c r="C98" s="46"/>
      <c r="D98" s="46"/>
      <c r="E98" s="39" t="s">
        <v>1150</v>
      </c>
      <c r="F98" s="46"/>
      <c r="G98" s="46"/>
      <c r="H98" s="46"/>
      <c r="I98" s="46"/>
      <c r="J98" s="47"/>
    </row>
    <row r="99">
      <c r="A99" s="37" t="s">
        <v>193</v>
      </c>
      <c r="B99" s="37">
        <v>23</v>
      </c>
      <c r="C99" s="38" t="s">
        <v>1151</v>
      </c>
      <c r="D99" s="37" t="s">
        <v>232</v>
      </c>
      <c r="E99" s="39" t="s">
        <v>1152</v>
      </c>
      <c r="F99" s="40" t="s">
        <v>213</v>
      </c>
      <c r="G99" s="41">
        <v>6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1152</v>
      </c>
      <c r="F100" s="46"/>
      <c r="G100" s="46"/>
      <c r="H100" s="46"/>
      <c r="I100" s="46"/>
      <c r="J100" s="47"/>
    </row>
    <row r="101" ht="30">
      <c r="A101" s="37" t="s">
        <v>200</v>
      </c>
      <c r="B101" s="45"/>
      <c r="C101" s="46"/>
      <c r="D101" s="46"/>
      <c r="E101" s="48" t="s">
        <v>3518</v>
      </c>
      <c r="F101" s="46"/>
      <c r="G101" s="46"/>
      <c r="H101" s="46"/>
      <c r="I101" s="46"/>
      <c r="J101" s="47"/>
    </row>
    <row r="102" ht="409.5">
      <c r="A102" s="37" t="s">
        <v>202</v>
      </c>
      <c r="B102" s="45"/>
      <c r="C102" s="46"/>
      <c r="D102" s="46"/>
      <c r="E102" s="39" t="s">
        <v>1150</v>
      </c>
      <c r="F102" s="46"/>
      <c r="G102" s="46"/>
      <c r="H102" s="46"/>
      <c r="I102" s="46"/>
      <c r="J102" s="47"/>
    </row>
    <row r="103">
      <c r="A103" s="37" t="s">
        <v>193</v>
      </c>
      <c r="B103" s="37">
        <v>24</v>
      </c>
      <c r="C103" s="38" t="s">
        <v>731</v>
      </c>
      <c r="D103" s="37" t="s">
        <v>232</v>
      </c>
      <c r="E103" s="39" t="s">
        <v>732</v>
      </c>
      <c r="F103" s="40" t="s">
        <v>213</v>
      </c>
      <c r="G103" s="41">
        <v>8.9399999999999995</v>
      </c>
      <c r="H103" s="42">
        <v>0</v>
      </c>
      <c r="I103" s="43">
        <f>ROUND(G103*H103,P4)</f>
        <v>0</v>
      </c>
      <c r="J103" s="37"/>
      <c r="O103" s="44">
        <f>I103*0.21</f>
        <v>0</v>
      </c>
      <c r="P103">
        <v>3</v>
      </c>
    </row>
    <row r="104">
      <c r="A104" s="37" t="s">
        <v>198</v>
      </c>
      <c r="B104" s="45"/>
      <c r="C104" s="46"/>
      <c r="D104" s="46"/>
      <c r="E104" s="39" t="s">
        <v>732</v>
      </c>
      <c r="F104" s="46"/>
      <c r="G104" s="46"/>
      <c r="H104" s="46"/>
      <c r="I104" s="46"/>
      <c r="J104" s="47"/>
    </row>
    <row r="105" ht="60">
      <c r="A105" s="37" t="s">
        <v>202</v>
      </c>
      <c r="B105" s="45"/>
      <c r="C105" s="46"/>
      <c r="D105" s="46"/>
      <c r="E105" s="39" t="s">
        <v>1154</v>
      </c>
      <c r="F105" s="46"/>
      <c r="G105" s="46"/>
      <c r="H105" s="46"/>
      <c r="I105" s="46"/>
      <c r="J105" s="47"/>
    </row>
    <row r="106">
      <c r="A106" s="37" t="s">
        <v>193</v>
      </c>
      <c r="B106" s="37">
        <v>25</v>
      </c>
      <c r="C106" s="38" t="s">
        <v>1155</v>
      </c>
      <c r="D106" s="37" t="s">
        <v>232</v>
      </c>
      <c r="E106" s="39" t="s">
        <v>1156</v>
      </c>
      <c r="F106" s="40" t="s">
        <v>213</v>
      </c>
      <c r="G106" s="41">
        <v>3.2599999999999998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1156</v>
      </c>
      <c r="F107" s="46"/>
      <c r="G107" s="46"/>
      <c r="H107" s="46"/>
      <c r="I107" s="46"/>
      <c r="J107" s="47"/>
    </row>
    <row r="108" ht="360">
      <c r="A108" s="37" t="s">
        <v>202</v>
      </c>
      <c r="B108" s="45"/>
      <c r="C108" s="46"/>
      <c r="D108" s="46"/>
      <c r="E108" s="39" t="s">
        <v>1158</v>
      </c>
      <c r="F108" s="46"/>
      <c r="G108" s="46"/>
      <c r="H108" s="46"/>
      <c r="I108" s="46"/>
      <c r="J108" s="47"/>
    </row>
    <row r="109">
      <c r="A109" s="37" t="s">
        <v>193</v>
      </c>
      <c r="B109" s="37">
        <v>26</v>
      </c>
      <c r="C109" s="38" t="s">
        <v>747</v>
      </c>
      <c r="D109" s="37" t="s">
        <v>232</v>
      </c>
      <c r="E109" s="39" t="s">
        <v>748</v>
      </c>
      <c r="F109" s="40" t="s">
        <v>213</v>
      </c>
      <c r="G109" s="41">
        <v>12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>
      <c r="A110" s="37" t="s">
        <v>198</v>
      </c>
      <c r="B110" s="45"/>
      <c r="C110" s="46"/>
      <c r="D110" s="46"/>
      <c r="E110" s="39" t="s">
        <v>748</v>
      </c>
      <c r="F110" s="46"/>
      <c r="G110" s="46"/>
      <c r="H110" s="46"/>
      <c r="I110" s="46"/>
      <c r="J110" s="47"/>
    </row>
    <row r="111" ht="150">
      <c r="A111" s="37" t="s">
        <v>202</v>
      </c>
      <c r="B111" s="45"/>
      <c r="C111" s="46"/>
      <c r="D111" s="46"/>
      <c r="E111" s="39" t="s">
        <v>1159</v>
      </c>
      <c r="F111" s="46"/>
      <c r="G111" s="46"/>
      <c r="H111" s="46"/>
      <c r="I111" s="46"/>
      <c r="J111" s="47"/>
    </row>
    <row r="112">
      <c r="A112" s="31" t="s">
        <v>190</v>
      </c>
      <c r="B112" s="32"/>
      <c r="C112" s="33" t="s">
        <v>191</v>
      </c>
      <c r="D112" s="34"/>
      <c r="E112" s="31" t="s">
        <v>1611</v>
      </c>
      <c r="F112" s="34"/>
      <c r="G112" s="34"/>
      <c r="H112" s="34"/>
      <c r="I112" s="35">
        <f>SUMIFS(I113:I148,A113:A148,"P")</f>
        <v>0</v>
      </c>
      <c r="J112" s="36"/>
    </row>
    <row r="113" ht="30">
      <c r="A113" s="37" t="s">
        <v>193</v>
      </c>
      <c r="B113" s="37">
        <v>27</v>
      </c>
      <c r="C113" s="38" t="s">
        <v>1049</v>
      </c>
      <c r="D113" s="37" t="s">
        <v>232</v>
      </c>
      <c r="E113" s="39" t="s">
        <v>1050</v>
      </c>
      <c r="F113" s="40" t="s">
        <v>226</v>
      </c>
      <c r="G113" s="41">
        <v>5902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 ht="30">
      <c r="A114" s="37" t="s">
        <v>198</v>
      </c>
      <c r="B114" s="45"/>
      <c r="C114" s="46"/>
      <c r="D114" s="46"/>
      <c r="E114" s="39" t="s">
        <v>1050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48" t="s">
        <v>3519</v>
      </c>
      <c r="F115" s="46"/>
      <c r="G115" s="46"/>
      <c r="H115" s="46"/>
      <c r="I115" s="46"/>
      <c r="J115" s="47"/>
    </row>
    <row r="116" ht="60">
      <c r="A116" s="37" t="s">
        <v>202</v>
      </c>
      <c r="B116" s="45"/>
      <c r="C116" s="46"/>
      <c r="D116" s="46"/>
      <c r="E116" s="39" t="s">
        <v>2797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28</v>
      </c>
      <c r="C117" s="38" t="s">
        <v>2798</v>
      </c>
      <c r="D117" s="37" t="s">
        <v>232</v>
      </c>
      <c r="E117" s="39" t="s">
        <v>2799</v>
      </c>
      <c r="F117" s="40" t="s">
        <v>213</v>
      </c>
      <c r="G117" s="41">
        <v>1509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2799</v>
      </c>
      <c r="F118" s="46"/>
      <c r="G118" s="46"/>
      <c r="H118" s="46"/>
      <c r="I118" s="46"/>
      <c r="J118" s="47"/>
    </row>
    <row r="119" ht="30">
      <c r="A119" s="37" t="s">
        <v>200</v>
      </c>
      <c r="B119" s="45"/>
      <c r="C119" s="46"/>
      <c r="D119" s="46"/>
      <c r="E119" s="48" t="s">
        <v>3520</v>
      </c>
      <c r="F119" s="46"/>
      <c r="G119" s="46"/>
      <c r="H119" s="46"/>
      <c r="I119" s="46"/>
      <c r="J119" s="47"/>
    </row>
    <row r="120" ht="60">
      <c r="A120" s="37" t="s">
        <v>202</v>
      </c>
      <c r="B120" s="45"/>
      <c r="C120" s="46"/>
      <c r="D120" s="46"/>
      <c r="E120" s="39" t="s">
        <v>2797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29</v>
      </c>
      <c r="C121" s="38" t="s">
        <v>2801</v>
      </c>
      <c r="D121" s="37" t="s">
        <v>232</v>
      </c>
      <c r="E121" s="39" t="s">
        <v>2802</v>
      </c>
      <c r="F121" s="40" t="s">
        <v>213</v>
      </c>
      <c r="G121" s="41">
        <v>116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2802</v>
      </c>
      <c r="F122" s="46"/>
      <c r="G122" s="46"/>
      <c r="H122" s="46"/>
      <c r="I122" s="46"/>
      <c r="J122" s="47"/>
    </row>
    <row r="123">
      <c r="A123" s="37" t="s">
        <v>200</v>
      </c>
      <c r="B123" s="45"/>
      <c r="C123" s="46"/>
      <c r="D123" s="46"/>
      <c r="E123" s="48" t="s">
        <v>3521</v>
      </c>
      <c r="F123" s="46"/>
      <c r="G123" s="46"/>
      <c r="H123" s="46"/>
      <c r="I123" s="46"/>
      <c r="J123" s="47"/>
    </row>
    <row r="124" ht="45">
      <c r="A124" s="37" t="s">
        <v>202</v>
      </c>
      <c r="B124" s="45"/>
      <c r="C124" s="46"/>
      <c r="D124" s="46"/>
      <c r="E124" s="39" t="s">
        <v>2804</v>
      </c>
      <c r="F124" s="46"/>
      <c r="G124" s="46"/>
      <c r="H124" s="46"/>
      <c r="I124" s="46"/>
      <c r="J124" s="47"/>
    </row>
    <row r="125">
      <c r="A125" s="37" t="s">
        <v>193</v>
      </c>
      <c r="B125" s="37">
        <v>30</v>
      </c>
      <c r="C125" s="38" t="s">
        <v>1054</v>
      </c>
      <c r="D125" s="37" t="s">
        <v>232</v>
      </c>
      <c r="E125" s="39" t="s">
        <v>1055</v>
      </c>
      <c r="F125" s="40" t="s">
        <v>226</v>
      </c>
      <c r="G125" s="41">
        <v>5447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2805</v>
      </c>
      <c r="F126" s="46"/>
      <c r="G126" s="46"/>
      <c r="H126" s="46"/>
      <c r="I126" s="46"/>
      <c r="J126" s="47"/>
    </row>
    <row r="127" ht="30">
      <c r="A127" s="37" t="s">
        <v>200</v>
      </c>
      <c r="B127" s="45"/>
      <c r="C127" s="46"/>
      <c r="D127" s="46"/>
      <c r="E127" s="48" t="s">
        <v>3522</v>
      </c>
      <c r="F127" s="46"/>
      <c r="G127" s="46"/>
      <c r="H127" s="46"/>
      <c r="I127" s="46"/>
      <c r="J127" s="47"/>
    </row>
    <row r="128" ht="75">
      <c r="A128" s="37" t="s">
        <v>202</v>
      </c>
      <c r="B128" s="45"/>
      <c r="C128" s="46"/>
      <c r="D128" s="46"/>
      <c r="E128" s="39" t="s">
        <v>2807</v>
      </c>
      <c r="F128" s="46"/>
      <c r="G128" s="46"/>
      <c r="H128" s="46"/>
      <c r="I128" s="46"/>
      <c r="J128" s="47"/>
    </row>
    <row r="129">
      <c r="A129" s="37" t="s">
        <v>193</v>
      </c>
      <c r="B129" s="37">
        <v>31</v>
      </c>
      <c r="C129" s="38" t="s">
        <v>2808</v>
      </c>
      <c r="D129" s="37" t="s">
        <v>232</v>
      </c>
      <c r="E129" s="39" t="s">
        <v>2809</v>
      </c>
      <c r="F129" s="40" t="s">
        <v>226</v>
      </c>
      <c r="G129" s="41">
        <v>5438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2810</v>
      </c>
      <c r="F130" s="46"/>
      <c r="G130" s="46"/>
      <c r="H130" s="46"/>
      <c r="I130" s="46"/>
      <c r="J130" s="47"/>
    </row>
    <row r="131">
      <c r="A131" s="37" t="s">
        <v>200</v>
      </c>
      <c r="B131" s="45"/>
      <c r="C131" s="46"/>
      <c r="D131" s="46"/>
      <c r="E131" s="48" t="s">
        <v>3523</v>
      </c>
      <c r="F131" s="46"/>
      <c r="G131" s="46"/>
      <c r="H131" s="46"/>
      <c r="I131" s="46"/>
      <c r="J131" s="47"/>
    </row>
    <row r="132" ht="75">
      <c r="A132" s="37" t="s">
        <v>202</v>
      </c>
      <c r="B132" s="45"/>
      <c r="C132" s="46"/>
      <c r="D132" s="46"/>
      <c r="E132" s="39" t="s">
        <v>2807</v>
      </c>
      <c r="F132" s="46"/>
      <c r="G132" s="46"/>
      <c r="H132" s="46"/>
      <c r="I132" s="46"/>
      <c r="J132" s="47"/>
    </row>
    <row r="133">
      <c r="A133" s="37" t="s">
        <v>193</v>
      </c>
      <c r="B133" s="37">
        <v>32</v>
      </c>
      <c r="C133" s="38" t="s">
        <v>444</v>
      </c>
      <c r="D133" s="37" t="s">
        <v>232</v>
      </c>
      <c r="E133" s="39" t="s">
        <v>445</v>
      </c>
      <c r="F133" s="40" t="s">
        <v>226</v>
      </c>
      <c r="G133" s="41">
        <v>5438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445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48" t="s">
        <v>3523</v>
      </c>
      <c r="F135" s="46"/>
      <c r="G135" s="46"/>
      <c r="H135" s="46"/>
      <c r="I135" s="46"/>
      <c r="J135" s="47"/>
    </row>
    <row r="136" ht="165">
      <c r="A136" s="37" t="s">
        <v>202</v>
      </c>
      <c r="B136" s="45"/>
      <c r="C136" s="46"/>
      <c r="D136" s="46"/>
      <c r="E136" s="39" t="s">
        <v>2812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33</v>
      </c>
      <c r="C137" s="38" t="s">
        <v>1058</v>
      </c>
      <c r="D137" s="37" t="s">
        <v>232</v>
      </c>
      <c r="E137" s="39" t="s">
        <v>1059</v>
      </c>
      <c r="F137" s="40" t="s">
        <v>226</v>
      </c>
      <c r="G137" s="41">
        <v>5447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2813</v>
      </c>
      <c r="F138" s="46"/>
      <c r="G138" s="46"/>
      <c r="H138" s="46"/>
      <c r="I138" s="46"/>
      <c r="J138" s="47"/>
    </row>
    <row r="139">
      <c r="A139" s="37" t="s">
        <v>200</v>
      </c>
      <c r="B139" s="45"/>
      <c r="C139" s="46"/>
      <c r="D139" s="46"/>
      <c r="E139" s="48" t="s">
        <v>3524</v>
      </c>
      <c r="F139" s="46"/>
      <c r="G139" s="46"/>
      <c r="H139" s="46"/>
      <c r="I139" s="46"/>
      <c r="J139" s="47"/>
    </row>
    <row r="140" ht="165">
      <c r="A140" s="37" t="s">
        <v>202</v>
      </c>
      <c r="B140" s="45"/>
      <c r="C140" s="46"/>
      <c r="D140" s="46"/>
      <c r="E140" s="39" t="s">
        <v>2812</v>
      </c>
      <c r="F140" s="46"/>
      <c r="G140" s="46"/>
      <c r="H140" s="46"/>
      <c r="I140" s="46"/>
      <c r="J140" s="47"/>
    </row>
    <row r="141">
      <c r="A141" s="37" t="s">
        <v>193</v>
      </c>
      <c r="B141" s="37">
        <v>34</v>
      </c>
      <c r="C141" s="38" t="s">
        <v>1060</v>
      </c>
      <c r="D141" s="37" t="s">
        <v>232</v>
      </c>
      <c r="E141" s="39" t="s">
        <v>1061</v>
      </c>
      <c r="F141" s="40" t="s">
        <v>226</v>
      </c>
      <c r="G141" s="41">
        <v>5447</v>
      </c>
      <c r="H141" s="42">
        <v>0</v>
      </c>
      <c r="I141" s="43">
        <f>ROUND(G141*H141,P4)</f>
        <v>0</v>
      </c>
      <c r="J141" s="37"/>
      <c r="O141" s="44">
        <f>I141*0.21</f>
        <v>0</v>
      </c>
      <c r="P141">
        <v>3</v>
      </c>
    </row>
    <row r="142">
      <c r="A142" s="37" t="s">
        <v>198</v>
      </c>
      <c r="B142" s="45"/>
      <c r="C142" s="46"/>
      <c r="D142" s="46"/>
      <c r="E142" s="39" t="s">
        <v>2815</v>
      </c>
      <c r="F142" s="46"/>
      <c r="G142" s="46"/>
      <c r="H142" s="46"/>
      <c r="I142" s="46"/>
      <c r="J142" s="47"/>
    </row>
    <row r="143" ht="30">
      <c r="A143" s="37" t="s">
        <v>200</v>
      </c>
      <c r="B143" s="45"/>
      <c r="C143" s="46"/>
      <c r="D143" s="46"/>
      <c r="E143" s="48" t="s">
        <v>3525</v>
      </c>
      <c r="F143" s="46"/>
      <c r="G143" s="46"/>
      <c r="H143" s="46"/>
      <c r="I143" s="46"/>
      <c r="J143" s="47"/>
    </row>
    <row r="144" ht="30">
      <c r="A144" s="37" t="s">
        <v>202</v>
      </c>
      <c r="B144" s="45"/>
      <c r="C144" s="46"/>
      <c r="D144" s="46"/>
      <c r="E144" s="39" t="s">
        <v>2817</v>
      </c>
      <c r="F144" s="46"/>
      <c r="G144" s="46"/>
      <c r="H144" s="46"/>
      <c r="I144" s="46"/>
      <c r="J144" s="47"/>
    </row>
    <row r="145">
      <c r="A145" s="37" t="s">
        <v>193</v>
      </c>
      <c r="B145" s="37">
        <v>35</v>
      </c>
      <c r="C145" s="38" t="s">
        <v>1624</v>
      </c>
      <c r="D145" s="37" t="s">
        <v>232</v>
      </c>
      <c r="E145" s="39" t="s">
        <v>1625</v>
      </c>
      <c r="F145" s="40" t="s">
        <v>197</v>
      </c>
      <c r="G145" s="41">
        <v>79</v>
      </c>
      <c r="H145" s="42">
        <v>0</v>
      </c>
      <c r="I145" s="43">
        <f>ROUND(G145*H145,P4)</f>
        <v>0</v>
      </c>
      <c r="J145" s="37"/>
      <c r="O145" s="44">
        <f>I145*0.21</f>
        <v>0</v>
      </c>
      <c r="P145">
        <v>3</v>
      </c>
    </row>
    <row r="146">
      <c r="A146" s="37" t="s">
        <v>198</v>
      </c>
      <c r="B146" s="45"/>
      <c r="C146" s="46"/>
      <c r="D146" s="46"/>
      <c r="E146" s="39" t="s">
        <v>1625</v>
      </c>
      <c r="F146" s="46"/>
      <c r="G146" s="46"/>
      <c r="H146" s="46"/>
      <c r="I146" s="46"/>
      <c r="J146" s="47"/>
    </row>
    <row r="147">
      <c r="A147" s="37" t="s">
        <v>200</v>
      </c>
      <c r="B147" s="45"/>
      <c r="C147" s="46"/>
      <c r="D147" s="46"/>
      <c r="E147" s="48" t="s">
        <v>3526</v>
      </c>
      <c r="F147" s="46"/>
      <c r="G147" s="46"/>
      <c r="H147" s="46"/>
      <c r="I147" s="46"/>
      <c r="J147" s="47"/>
    </row>
    <row r="148" ht="45">
      <c r="A148" s="37" t="s">
        <v>202</v>
      </c>
      <c r="B148" s="45"/>
      <c r="C148" s="46"/>
      <c r="D148" s="46"/>
      <c r="E148" s="39" t="s">
        <v>2826</v>
      </c>
      <c r="F148" s="46"/>
      <c r="G148" s="46"/>
      <c r="H148" s="46"/>
      <c r="I148" s="46"/>
      <c r="J148" s="47"/>
    </row>
    <row r="149">
      <c r="A149" s="31" t="s">
        <v>190</v>
      </c>
      <c r="B149" s="32"/>
      <c r="C149" s="33" t="s">
        <v>1267</v>
      </c>
      <c r="D149" s="34"/>
      <c r="E149" s="31" t="s">
        <v>1268</v>
      </c>
      <c r="F149" s="34"/>
      <c r="G149" s="34"/>
      <c r="H149" s="34"/>
      <c r="I149" s="35">
        <f>SUMIFS(I150:I153,A150:A153,"P")</f>
        <v>0</v>
      </c>
      <c r="J149" s="36"/>
    </row>
    <row r="150">
      <c r="A150" s="37" t="s">
        <v>193</v>
      </c>
      <c r="B150" s="37">
        <v>36</v>
      </c>
      <c r="C150" s="38" t="s">
        <v>3527</v>
      </c>
      <c r="D150" s="37" t="s">
        <v>232</v>
      </c>
      <c r="E150" s="39" t="s">
        <v>3528</v>
      </c>
      <c r="F150" s="40" t="s">
        <v>213</v>
      </c>
      <c r="G150" s="41">
        <v>13.4</v>
      </c>
      <c r="H150" s="42">
        <v>0</v>
      </c>
      <c r="I150" s="43">
        <f>ROUND(G150*H150,P4)</f>
        <v>0</v>
      </c>
      <c r="J150" s="37"/>
      <c r="O150" s="44">
        <f>I150*0.21</f>
        <v>0</v>
      </c>
      <c r="P150">
        <v>3</v>
      </c>
    </row>
    <row r="151">
      <c r="A151" s="37" t="s">
        <v>198</v>
      </c>
      <c r="B151" s="45"/>
      <c r="C151" s="46"/>
      <c r="D151" s="46"/>
      <c r="E151" s="39" t="s">
        <v>3528</v>
      </c>
      <c r="F151" s="46"/>
      <c r="G151" s="46"/>
      <c r="H151" s="46"/>
      <c r="I151" s="46"/>
      <c r="J151" s="47"/>
    </row>
    <row r="152" ht="30">
      <c r="A152" s="37" t="s">
        <v>200</v>
      </c>
      <c r="B152" s="45"/>
      <c r="C152" s="46"/>
      <c r="D152" s="46"/>
      <c r="E152" s="48" t="s">
        <v>3529</v>
      </c>
      <c r="F152" s="46"/>
      <c r="G152" s="46"/>
      <c r="H152" s="46"/>
      <c r="I152" s="46"/>
      <c r="J152" s="47"/>
    </row>
    <row r="153" ht="409.5">
      <c r="A153" s="37" t="s">
        <v>202</v>
      </c>
      <c r="B153" s="45"/>
      <c r="C153" s="46"/>
      <c r="D153" s="46"/>
      <c r="E153" s="39" t="s">
        <v>1150</v>
      </c>
      <c r="F153" s="46"/>
      <c r="G153" s="46"/>
      <c r="H153" s="46"/>
      <c r="I153" s="46"/>
      <c r="J153" s="47"/>
    </row>
    <row r="154">
      <c r="A154" s="31" t="s">
        <v>190</v>
      </c>
      <c r="B154" s="32"/>
      <c r="C154" s="33" t="s">
        <v>1167</v>
      </c>
      <c r="D154" s="34"/>
      <c r="E154" s="31" t="s">
        <v>1168</v>
      </c>
      <c r="F154" s="34"/>
      <c r="G154" s="34"/>
      <c r="H154" s="34"/>
      <c r="I154" s="35">
        <f>SUMIFS(I155:I182,A155:A182,"P")</f>
        <v>0</v>
      </c>
      <c r="J154" s="36"/>
    </row>
    <row r="155">
      <c r="A155" s="37" t="s">
        <v>193</v>
      </c>
      <c r="B155" s="37">
        <v>37</v>
      </c>
      <c r="C155" s="38" t="s">
        <v>3530</v>
      </c>
      <c r="D155" s="37" t="s">
        <v>232</v>
      </c>
      <c r="E155" s="39" t="s">
        <v>3531</v>
      </c>
      <c r="F155" s="40" t="s">
        <v>197</v>
      </c>
      <c r="G155" s="41">
        <v>5</v>
      </c>
      <c r="H155" s="42">
        <v>0</v>
      </c>
      <c r="I155" s="43">
        <f>ROUND(G155*H155,P4)</f>
        <v>0</v>
      </c>
      <c r="J155" s="37"/>
      <c r="O155" s="44">
        <f>I155*0.21</f>
        <v>0</v>
      </c>
      <c r="P155">
        <v>3</v>
      </c>
    </row>
    <row r="156">
      <c r="A156" s="37" t="s">
        <v>198</v>
      </c>
      <c r="B156" s="45"/>
      <c r="C156" s="46"/>
      <c r="D156" s="46"/>
      <c r="E156" s="39" t="s">
        <v>3531</v>
      </c>
      <c r="F156" s="46"/>
      <c r="G156" s="46"/>
      <c r="H156" s="46"/>
      <c r="I156" s="46"/>
      <c r="J156" s="47"/>
    </row>
    <row r="157">
      <c r="A157" s="37" t="s">
        <v>200</v>
      </c>
      <c r="B157" s="45"/>
      <c r="C157" s="46"/>
      <c r="D157" s="46"/>
      <c r="E157" s="48" t="s">
        <v>3532</v>
      </c>
      <c r="F157" s="46"/>
      <c r="G157" s="46"/>
      <c r="H157" s="46"/>
      <c r="I157" s="46"/>
      <c r="J157" s="47"/>
    </row>
    <row r="158" ht="75">
      <c r="A158" s="37" t="s">
        <v>202</v>
      </c>
      <c r="B158" s="45"/>
      <c r="C158" s="46"/>
      <c r="D158" s="46"/>
      <c r="E158" s="39" t="s">
        <v>3533</v>
      </c>
      <c r="F158" s="46"/>
      <c r="G158" s="46"/>
      <c r="H158" s="46"/>
      <c r="I158" s="46"/>
      <c r="J158" s="47"/>
    </row>
    <row r="159">
      <c r="A159" s="37" t="s">
        <v>193</v>
      </c>
      <c r="B159" s="37">
        <v>38</v>
      </c>
      <c r="C159" s="38" t="s">
        <v>3534</v>
      </c>
      <c r="D159" s="37" t="s">
        <v>232</v>
      </c>
      <c r="E159" s="39" t="s">
        <v>3535</v>
      </c>
      <c r="F159" s="40" t="s">
        <v>197</v>
      </c>
      <c r="G159" s="41">
        <v>188</v>
      </c>
      <c r="H159" s="42">
        <v>0</v>
      </c>
      <c r="I159" s="43">
        <f>ROUND(G159*H159,P4)</f>
        <v>0</v>
      </c>
      <c r="J159" s="37"/>
      <c r="O159" s="44">
        <f>I159*0.21</f>
        <v>0</v>
      </c>
      <c r="P159">
        <v>3</v>
      </c>
    </row>
    <row r="160">
      <c r="A160" s="37" t="s">
        <v>198</v>
      </c>
      <c r="B160" s="45"/>
      <c r="C160" s="46"/>
      <c r="D160" s="46"/>
      <c r="E160" s="39" t="s">
        <v>3536</v>
      </c>
      <c r="F160" s="46"/>
      <c r="G160" s="46"/>
      <c r="H160" s="46"/>
      <c r="I160" s="46"/>
      <c r="J160" s="47"/>
    </row>
    <row r="161">
      <c r="A161" s="37" t="s">
        <v>200</v>
      </c>
      <c r="B161" s="45"/>
      <c r="C161" s="46"/>
      <c r="D161" s="46"/>
      <c r="E161" s="48" t="s">
        <v>3537</v>
      </c>
      <c r="F161" s="46"/>
      <c r="G161" s="46"/>
      <c r="H161" s="46"/>
      <c r="I161" s="46"/>
      <c r="J161" s="47"/>
    </row>
    <row r="162" ht="105">
      <c r="A162" s="37" t="s">
        <v>202</v>
      </c>
      <c r="B162" s="45"/>
      <c r="C162" s="46"/>
      <c r="D162" s="46"/>
      <c r="E162" s="39" t="s">
        <v>3538</v>
      </c>
      <c r="F162" s="46"/>
      <c r="G162" s="46"/>
      <c r="H162" s="46"/>
      <c r="I162" s="46"/>
      <c r="J162" s="47"/>
    </row>
    <row r="163">
      <c r="A163" s="37" t="s">
        <v>193</v>
      </c>
      <c r="B163" s="37">
        <v>39</v>
      </c>
      <c r="C163" s="38" t="s">
        <v>1792</v>
      </c>
      <c r="D163" s="37" t="s">
        <v>232</v>
      </c>
      <c r="E163" s="39" t="s">
        <v>1793</v>
      </c>
      <c r="F163" s="40" t="s">
        <v>197</v>
      </c>
      <c r="G163" s="41">
        <v>460</v>
      </c>
      <c r="H163" s="42">
        <v>0</v>
      </c>
      <c r="I163" s="43">
        <f>ROUND(G163*H163,P4)</f>
        <v>0</v>
      </c>
      <c r="J163" s="37"/>
      <c r="O163" s="44">
        <f>I163*0.21</f>
        <v>0</v>
      </c>
      <c r="P163">
        <v>3</v>
      </c>
    </row>
    <row r="164">
      <c r="A164" s="37" t="s">
        <v>198</v>
      </c>
      <c r="B164" s="45"/>
      <c r="C164" s="46"/>
      <c r="D164" s="46"/>
      <c r="E164" s="39" t="s">
        <v>1793</v>
      </c>
      <c r="F164" s="46"/>
      <c r="G164" s="46"/>
      <c r="H164" s="46"/>
      <c r="I164" s="46"/>
      <c r="J164" s="47"/>
    </row>
    <row r="165">
      <c r="A165" s="37" t="s">
        <v>200</v>
      </c>
      <c r="B165" s="45"/>
      <c r="C165" s="46"/>
      <c r="D165" s="46"/>
      <c r="E165" s="48" t="s">
        <v>3539</v>
      </c>
      <c r="F165" s="46"/>
      <c r="G165" s="46"/>
      <c r="H165" s="46"/>
      <c r="I165" s="46"/>
      <c r="J165" s="47"/>
    </row>
    <row r="166" ht="60">
      <c r="A166" s="37" t="s">
        <v>202</v>
      </c>
      <c r="B166" s="45"/>
      <c r="C166" s="46"/>
      <c r="D166" s="46"/>
      <c r="E166" s="39" t="s">
        <v>2828</v>
      </c>
      <c r="F166" s="46"/>
      <c r="G166" s="46"/>
      <c r="H166" s="46"/>
      <c r="I166" s="46"/>
      <c r="J166" s="47"/>
    </row>
    <row r="167" ht="30">
      <c r="A167" s="37" t="s">
        <v>193</v>
      </c>
      <c r="B167" s="37">
        <v>40</v>
      </c>
      <c r="C167" s="38" t="s">
        <v>1062</v>
      </c>
      <c r="D167" s="37" t="s">
        <v>232</v>
      </c>
      <c r="E167" s="39" t="s">
        <v>1063</v>
      </c>
      <c r="F167" s="40" t="s">
        <v>197</v>
      </c>
      <c r="G167" s="41">
        <v>463</v>
      </c>
      <c r="H167" s="42">
        <v>0</v>
      </c>
      <c r="I167" s="43">
        <f>ROUND(G167*H167,P4)</f>
        <v>0</v>
      </c>
      <c r="J167" s="37"/>
      <c r="O167" s="44">
        <f>I167*0.21</f>
        <v>0</v>
      </c>
      <c r="P167">
        <v>3</v>
      </c>
    </row>
    <row r="168" ht="30">
      <c r="A168" s="37" t="s">
        <v>198</v>
      </c>
      <c r="B168" s="45"/>
      <c r="C168" s="46"/>
      <c r="D168" s="46"/>
      <c r="E168" s="39" t="s">
        <v>1063</v>
      </c>
      <c r="F168" s="46"/>
      <c r="G168" s="46"/>
      <c r="H168" s="46"/>
      <c r="I168" s="46"/>
      <c r="J168" s="47"/>
    </row>
    <row r="169">
      <c r="A169" s="37" t="s">
        <v>200</v>
      </c>
      <c r="B169" s="45"/>
      <c r="C169" s="46"/>
      <c r="D169" s="46"/>
      <c r="E169" s="48" t="s">
        <v>3540</v>
      </c>
      <c r="F169" s="46"/>
      <c r="G169" s="46"/>
      <c r="H169" s="46"/>
      <c r="I169" s="46"/>
      <c r="J169" s="47"/>
    </row>
    <row r="170" ht="60">
      <c r="A170" s="37" t="s">
        <v>202</v>
      </c>
      <c r="B170" s="45"/>
      <c r="C170" s="46"/>
      <c r="D170" s="46"/>
      <c r="E170" s="39" t="s">
        <v>2828</v>
      </c>
      <c r="F170" s="46"/>
      <c r="G170" s="46"/>
      <c r="H170" s="46"/>
      <c r="I170" s="46"/>
      <c r="J170" s="47"/>
    </row>
    <row r="171">
      <c r="A171" s="37" t="s">
        <v>193</v>
      </c>
      <c r="B171" s="37">
        <v>41</v>
      </c>
      <c r="C171" s="38" t="s">
        <v>1278</v>
      </c>
      <c r="D171" s="37" t="s">
        <v>232</v>
      </c>
      <c r="E171" s="39" t="s">
        <v>1279</v>
      </c>
      <c r="F171" s="40" t="s">
        <v>197</v>
      </c>
      <c r="G171" s="41">
        <v>16.719999999999999</v>
      </c>
      <c r="H171" s="42">
        <v>0</v>
      </c>
      <c r="I171" s="43">
        <f>ROUND(G171*H171,P4)</f>
        <v>0</v>
      </c>
      <c r="J171" s="37"/>
      <c r="O171" s="44">
        <f>I171*0.21</f>
        <v>0</v>
      </c>
      <c r="P171">
        <v>3</v>
      </c>
    </row>
    <row r="172">
      <c r="A172" s="37" t="s">
        <v>198</v>
      </c>
      <c r="B172" s="45"/>
      <c r="C172" s="46"/>
      <c r="D172" s="46"/>
      <c r="E172" s="39" t="s">
        <v>1279</v>
      </c>
      <c r="F172" s="46"/>
      <c r="G172" s="46"/>
      <c r="H172" s="46"/>
      <c r="I172" s="46"/>
      <c r="J172" s="47"/>
    </row>
    <row r="173">
      <c r="A173" s="37" t="s">
        <v>200</v>
      </c>
      <c r="B173" s="45"/>
      <c r="C173" s="46"/>
      <c r="D173" s="46"/>
      <c r="E173" s="48" t="s">
        <v>3541</v>
      </c>
      <c r="F173" s="46"/>
      <c r="G173" s="46"/>
      <c r="H173" s="46"/>
      <c r="I173" s="46"/>
      <c r="J173" s="47"/>
    </row>
    <row r="174" ht="75">
      <c r="A174" s="37" t="s">
        <v>202</v>
      </c>
      <c r="B174" s="45"/>
      <c r="C174" s="46"/>
      <c r="D174" s="46"/>
      <c r="E174" s="39" t="s">
        <v>1172</v>
      </c>
      <c r="F174" s="46"/>
      <c r="G174" s="46"/>
      <c r="H174" s="46"/>
      <c r="I174" s="46"/>
      <c r="J174" s="47"/>
    </row>
    <row r="175">
      <c r="A175" s="37" t="s">
        <v>193</v>
      </c>
      <c r="B175" s="37">
        <v>42</v>
      </c>
      <c r="C175" s="38" t="s">
        <v>2829</v>
      </c>
      <c r="D175" s="37" t="s">
        <v>232</v>
      </c>
      <c r="E175" s="39" t="s">
        <v>2830</v>
      </c>
      <c r="F175" s="40" t="s">
        <v>197</v>
      </c>
      <c r="G175" s="41">
        <v>79</v>
      </c>
      <c r="H175" s="42">
        <v>0</v>
      </c>
      <c r="I175" s="43">
        <f>ROUND(G175*H175,P4)</f>
        <v>0</v>
      </c>
      <c r="J175" s="37"/>
      <c r="O175" s="44">
        <f>I175*0.21</f>
        <v>0</v>
      </c>
      <c r="P175">
        <v>3</v>
      </c>
    </row>
    <row r="176">
      <c r="A176" s="37" t="s">
        <v>198</v>
      </c>
      <c r="B176" s="45"/>
      <c r="C176" s="46"/>
      <c r="D176" s="46"/>
      <c r="E176" s="39" t="s">
        <v>2830</v>
      </c>
      <c r="F176" s="46"/>
      <c r="G176" s="46"/>
      <c r="H176" s="46"/>
      <c r="I176" s="46"/>
      <c r="J176" s="47"/>
    </row>
    <row r="177">
      <c r="A177" s="37" t="s">
        <v>200</v>
      </c>
      <c r="B177" s="45"/>
      <c r="C177" s="46"/>
      <c r="D177" s="46"/>
      <c r="E177" s="48" t="s">
        <v>3542</v>
      </c>
      <c r="F177" s="46"/>
      <c r="G177" s="46"/>
      <c r="H177" s="46"/>
      <c r="I177" s="46"/>
      <c r="J177" s="47"/>
    </row>
    <row r="178" ht="30">
      <c r="A178" s="37" t="s">
        <v>202</v>
      </c>
      <c r="B178" s="45"/>
      <c r="C178" s="46"/>
      <c r="D178" s="46"/>
      <c r="E178" s="39" t="s">
        <v>2832</v>
      </c>
      <c r="F178" s="46"/>
      <c r="G178" s="46"/>
      <c r="H178" s="46"/>
      <c r="I178" s="46"/>
      <c r="J178" s="47"/>
    </row>
    <row r="179">
      <c r="A179" s="37" t="s">
        <v>193</v>
      </c>
      <c r="B179" s="37">
        <v>43</v>
      </c>
      <c r="C179" s="38" t="s">
        <v>1961</v>
      </c>
      <c r="D179" s="37" t="s">
        <v>232</v>
      </c>
      <c r="E179" s="39" t="s">
        <v>1962</v>
      </c>
      <c r="F179" s="40" t="s">
        <v>197</v>
      </c>
      <c r="G179" s="41">
        <v>130</v>
      </c>
      <c r="H179" s="42">
        <v>0</v>
      </c>
      <c r="I179" s="43">
        <f>ROUND(G179*H179,P4)</f>
        <v>0</v>
      </c>
      <c r="J179" s="37"/>
      <c r="O179" s="44">
        <f>I179*0.21</f>
        <v>0</v>
      </c>
      <c r="P179">
        <v>3</v>
      </c>
    </row>
    <row r="180">
      <c r="A180" s="37" t="s">
        <v>198</v>
      </c>
      <c r="B180" s="45"/>
      <c r="C180" s="46"/>
      <c r="D180" s="46"/>
      <c r="E180" s="39" t="s">
        <v>3543</v>
      </c>
      <c r="F180" s="46"/>
      <c r="G180" s="46"/>
      <c r="H180" s="46"/>
      <c r="I180" s="46"/>
      <c r="J180" s="47"/>
    </row>
    <row r="181" ht="30">
      <c r="A181" s="37" t="s">
        <v>200</v>
      </c>
      <c r="B181" s="45"/>
      <c r="C181" s="46"/>
      <c r="D181" s="46"/>
      <c r="E181" s="48" t="s">
        <v>3544</v>
      </c>
      <c r="F181" s="46"/>
      <c r="G181" s="46"/>
      <c r="H181" s="46"/>
      <c r="I181" s="46"/>
      <c r="J181" s="47"/>
    </row>
    <row r="182" ht="180">
      <c r="A182" s="37" t="s">
        <v>202</v>
      </c>
      <c r="B182" s="49"/>
      <c r="C182" s="50"/>
      <c r="D182" s="50"/>
      <c r="E182" s="39" t="s">
        <v>1964</v>
      </c>
      <c r="F182" s="50"/>
      <c r="G182" s="50"/>
      <c r="H182" s="50"/>
      <c r="I182" s="50"/>
      <c r="J182" s="51"/>
    </row>
  </sheetData>
  <sheetProtection sheet="1" objects="1" scenarios="1" spinCount="100000" saltValue="SxHMPrKXWGyMnqwaf1JKePL8Jq1Lv7oHrIZumYYfLnRKvxJt9XKIk5xJEQTMrJ0uZV/JIOZtDscnN326rtdf8w==" hashValue="cp1UgDXCa1f5ROcYXPzeoKaOqH3l2K6fpnuW2NjkoaYtznpEhj5pM2tRrhi3JCmfKAv8bhiCNZEov3lY0Vttb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4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3545</v>
      </c>
      <c r="I3" s="25">
        <f>SUMIFS(I9:I72,A9:A72,"SD")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3545</v>
      </c>
      <c r="D5" s="22"/>
      <c r="E5" s="23" t="s">
        <v>122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2843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825.02200000000005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579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216</v>
      </c>
      <c r="D13" s="34"/>
      <c r="E13" s="31" t="s">
        <v>659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3546</v>
      </c>
      <c r="D14" s="37" t="s">
        <v>232</v>
      </c>
      <c r="E14" s="39" t="s">
        <v>3547</v>
      </c>
      <c r="F14" s="40" t="s">
        <v>213</v>
      </c>
      <c r="G14" s="41">
        <v>4.5899999999999999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3547</v>
      </c>
      <c r="F15" s="46"/>
      <c r="G15" s="46"/>
      <c r="H15" s="46"/>
      <c r="I15" s="46"/>
      <c r="J15" s="47"/>
    </row>
    <row r="16">
      <c r="A16" s="37" t="s">
        <v>202</v>
      </c>
      <c r="B16" s="45"/>
      <c r="C16" s="46"/>
      <c r="D16" s="46"/>
      <c r="E16" s="39" t="s">
        <v>1027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672</v>
      </c>
      <c r="D17" s="34"/>
      <c r="E17" s="31" t="s">
        <v>673</v>
      </c>
      <c r="F17" s="34"/>
      <c r="G17" s="34"/>
      <c r="H17" s="34"/>
      <c r="I17" s="35">
        <f>SUMIFS(I18:I23,A18:A23,"P")</f>
        <v>0</v>
      </c>
      <c r="J17" s="36"/>
    </row>
    <row r="18">
      <c r="A18" s="37" t="s">
        <v>193</v>
      </c>
      <c r="B18" s="37">
        <v>3</v>
      </c>
      <c r="C18" s="38" t="s">
        <v>674</v>
      </c>
      <c r="D18" s="37" t="s">
        <v>232</v>
      </c>
      <c r="E18" s="39" t="s">
        <v>675</v>
      </c>
      <c r="F18" s="40" t="s">
        <v>213</v>
      </c>
      <c r="G18" s="41">
        <v>228.738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675</v>
      </c>
      <c r="F19" s="46"/>
      <c r="G19" s="46"/>
      <c r="H19" s="46"/>
      <c r="I19" s="46"/>
      <c r="J19" s="47"/>
    </row>
    <row r="20">
      <c r="A20" s="37" t="s">
        <v>202</v>
      </c>
      <c r="B20" s="45"/>
      <c r="C20" s="46"/>
      <c r="D20" s="46"/>
      <c r="E20" s="39" t="s">
        <v>1027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2844</v>
      </c>
      <c r="D21" s="37" t="s">
        <v>232</v>
      </c>
      <c r="E21" s="39" t="s">
        <v>2845</v>
      </c>
      <c r="F21" s="40" t="s">
        <v>213</v>
      </c>
      <c r="G21" s="41">
        <v>407.92099999999999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2845</v>
      </c>
      <c r="F22" s="46"/>
      <c r="G22" s="46"/>
      <c r="H22" s="46"/>
      <c r="I22" s="46"/>
      <c r="J22" s="47"/>
    </row>
    <row r="23">
      <c r="A23" s="37" t="s">
        <v>202</v>
      </c>
      <c r="B23" s="45"/>
      <c r="C23" s="46"/>
      <c r="D23" s="46"/>
      <c r="E23" s="39" t="s">
        <v>1027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680</v>
      </c>
      <c r="D24" s="34"/>
      <c r="E24" s="31" t="s">
        <v>681</v>
      </c>
      <c r="F24" s="34"/>
      <c r="G24" s="34"/>
      <c r="H24" s="34"/>
      <c r="I24" s="35">
        <f>SUMIFS(I25:I30,A25:A30,"P")</f>
        <v>0</v>
      </c>
      <c r="J24" s="36"/>
    </row>
    <row r="25">
      <c r="A25" s="37" t="s">
        <v>193</v>
      </c>
      <c r="B25" s="37">
        <v>5</v>
      </c>
      <c r="C25" s="38" t="s">
        <v>685</v>
      </c>
      <c r="D25" s="37" t="s">
        <v>232</v>
      </c>
      <c r="E25" s="39" t="s">
        <v>686</v>
      </c>
      <c r="F25" s="40" t="s">
        <v>213</v>
      </c>
      <c r="G25" s="41">
        <v>228.738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>
      <c r="A26" s="37" t="s">
        <v>198</v>
      </c>
      <c r="B26" s="45"/>
      <c r="C26" s="46"/>
      <c r="D26" s="46"/>
      <c r="E26" s="39" t="s">
        <v>686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1027</v>
      </c>
      <c r="F27" s="46"/>
      <c r="G27" s="46"/>
      <c r="H27" s="46"/>
      <c r="I27" s="46"/>
      <c r="J27" s="47"/>
    </row>
    <row r="28">
      <c r="A28" s="37" t="s">
        <v>193</v>
      </c>
      <c r="B28" s="37">
        <v>6</v>
      </c>
      <c r="C28" s="38" t="s">
        <v>2561</v>
      </c>
      <c r="D28" s="37" t="s">
        <v>232</v>
      </c>
      <c r="E28" s="39" t="s">
        <v>2562</v>
      </c>
      <c r="F28" s="40" t="s">
        <v>213</v>
      </c>
      <c r="G28" s="41">
        <v>89.117999999999995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2562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1027</v>
      </c>
      <c r="F30" s="46"/>
      <c r="G30" s="46"/>
      <c r="H30" s="46"/>
      <c r="I30" s="46"/>
      <c r="J30" s="47"/>
    </row>
    <row r="31">
      <c r="A31" s="31" t="s">
        <v>190</v>
      </c>
      <c r="B31" s="32"/>
      <c r="C31" s="33" t="s">
        <v>698</v>
      </c>
      <c r="D31" s="34"/>
      <c r="E31" s="31" t="s">
        <v>699</v>
      </c>
      <c r="F31" s="34"/>
      <c r="G31" s="34"/>
      <c r="H31" s="34"/>
      <c r="I31" s="35">
        <f>SUMIFS(I32:I37,A32:A37,"P")</f>
        <v>0</v>
      </c>
      <c r="J31" s="36"/>
    </row>
    <row r="32">
      <c r="A32" s="37" t="s">
        <v>193</v>
      </c>
      <c r="B32" s="37">
        <v>7</v>
      </c>
      <c r="C32" s="38" t="s">
        <v>2780</v>
      </c>
      <c r="D32" s="37" t="s">
        <v>232</v>
      </c>
      <c r="E32" s="39" t="s">
        <v>2848</v>
      </c>
      <c r="F32" s="40" t="s">
        <v>213</v>
      </c>
      <c r="G32" s="41">
        <v>264.30000000000001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>
      <c r="A33" s="37" t="s">
        <v>198</v>
      </c>
      <c r="B33" s="45"/>
      <c r="C33" s="46"/>
      <c r="D33" s="46"/>
      <c r="E33" s="39" t="s">
        <v>2848</v>
      </c>
      <c r="F33" s="46"/>
      <c r="G33" s="46"/>
      <c r="H33" s="46"/>
      <c r="I33" s="46"/>
      <c r="J33" s="47"/>
    </row>
    <row r="34">
      <c r="A34" s="37" t="s">
        <v>202</v>
      </c>
      <c r="B34" s="45"/>
      <c r="C34" s="46"/>
      <c r="D34" s="46"/>
      <c r="E34" s="39" t="s">
        <v>1027</v>
      </c>
      <c r="F34" s="46"/>
      <c r="G34" s="46"/>
      <c r="H34" s="46"/>
      <c r="I34" s="46"/>
      <c r="J34" s="47"/>
    </row>
    <row r="35">
      <c r="A35" s="37" t="s">
        <v>193</v>
      </c>
      <c r="B35" s="37">
        <v>8</v>
      </c>
      <c r="C35" s="38" t="s">
        <v>1472</v>
      </c>
      <c r="D35" s="37" t="s">
        <v>232</v>
      </c>
      <c r="E35" s="39" t="s">
        <v>1473</v>
      </c>
      <c r="F35" s="40" t="s">
        <v>226</v>
      </c>
      <c r="G35" s="41">
        <v>1609.365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1473</v>
      </c>
      <c r="F36" s="46"/>
      <c r="G36" s="46"/>
      <c r="H36" s="46"/>
      <c r="I36" s="46"/>
      <c r="J36" s="47"/>
    </row>
    <row r="37">
      <c r="A37" s="37" t="s">
        <v>202</v>
      </c>
      <c r="B37" s="45"/>
      <c r="C37" s="46"/>
      <c r="D37" s="46"/>
      <c r="E37" s="39" t="s">
        <v>1027</v>
      </c>
      <c r="F37" s="46"/>
      <c r="G37" s="46"/>
      <c r="H37" s="46"/>
      <c r="I37" s="46"/>
      <c r="J37" s="47"/>
    </row>
    <row r="38">
      <c r="A38" s="31" t="s">
        <v>190</v>
      </c>
      <c r="B38" s="32"/>
      <c r="C38" s="33" t="s">
        <v>324</v>
      </c>
      <c r="D38" s="34"/>
      <c r="E38" s="31" t="s">
        <v>3548</v>
      </c>
      <c r="F38" s="34"/>
      <c r="G38" s="34"/>
      <c r="H38" s="34"/>
      <c r="I38" s="35">
        <f>SUMIFS(I39:I41,A39:A41,"P")</f>
        <v>0</v>
      </c>
      <c r="J38" s="36"/>
    </row>
    <row r="39">
      <c r="A39" s="37" t="s">
        <v>193</v>
      </c>
      <c r="B39" s="37">
        <v>9</v>
      </c>
      <c r="C39" s="38" t="s">
        <v>3549</v>
      </c>
      <c r="D39" s="37" t="s">
        <v>232</v>
      </c>
      <c r="E39" s="39" t="s">
        <v>3550</v>
      </c>
      <c r="F39" s="40" t="s">
        <v>213</v>
      </c>
      <c r="G39" s="41">
        <v>49.594000000000001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3550</v>
      </c>
      <c r="F40" s="46"/>
      <c r="G40" s="46"/>
      <c r="H40" s="46"/>
      <c r="I40" s="46"/>
      <c r="J40" s="47"/>
    </row>
    <row r="41">
      <c r="A41" s="37" t="s">
        <v>202</v>
      </c>
      <c r="B41" s="45"/>
      <c r="C41" s="46"/>
      <c r="D41" s="46"/>
      <c r="E41" s="39" t="s">
        <v>3551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345</v>
      </c>
      <c r="D42" s="34"/>
      <c r="E42" s="31" t="s">
        <v>722</v>
      </c>
      <c r="F42" s="34"/>
      <c r="G42" s="34"/>
      <c r="H42" s="34"/>
      <c r="I42" s="35">
        <f>SUMIFS(I43:I45,A43:A45,"P")</f>
        <v>0</v>
      </c>
      <c r="J42" s="36"/>
    </row>
    <row r="43">
      <c r="A43" s="37" t="s">
        <v>193</v>
      </c>
      <c r="B43" s="37">
        <v>10</v>
      </c>
      <c r="C43" s="38" t="s">
        <v>727</v>
      </c>
      <c r="D43" s="37" t="s">
        <v>232</v>
      </c>
      <c r="E43" s="39" t="s">
        <v>728</v>
      </c>
      <c r="F43" s="40" t="s">
        <v>213</v>
      </c>
      <c r="G43" s="41">
        <v>2.04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728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1027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745</v>
      </c>
      <c r="D46" s="34"/>
      <c r="E46" s="31" t="s">
        <v>746</v>
      </c>
      <c r="F46" s="34"/>
      <c r="G46" s="34"/>
      <c r="H46" s="34"/>
      <c r="I46" s="35">
        <f>SUMIFS(I47:I49,A47:A49,"P")</f>
        <v>0</v>
      </c>
      <c r="J46" s="36"/>
    </row>
    <row r="47">
      <c r="A47" s="37" t="s">
        <v>193</v>
      </c>
      <c r="B47" s="37">
        <v>11</v>
      </c>
      <c r="C47" s="38" t="s">
        <v>747</v>
      </c>
      <c r="D47" s="37" t="s">
        <v>232</v>
      </c>
      <c r="E47" s="39" t="s">
        <v>748</v>
      </c>
      <c r="F47" s="40" t="s">
        <v>213</v>
      </c>
      <c r="G47" s="41">
        <v>2.5499999999999998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748</v>
      </c>
      <c r="F48" s="46"/>
      <c r="G48" s="46"/>
      <c r="H48" s="46"/>
      <c r="I48" s="46"/>
      <c r="J48" s="47"/>
    </row>
    <row r="49">
      <c r="A49" s="37" t="s">
        <v>202</v>
      </c>
      <c r="B49" s="45"/>
      <c r="C49" s="46"/>
      <c r="D49" s="46"/>
      <c r="E49" s="39" t="s">
        <v>1027</v>
      </c>
      <c r="F49" s="46"/>
      <c r="G49" s="46"/>
      <c r="H49" s="46"/>
      <c r="I49" s="46"/>
      <c r="J49" s="47"/>
    </row>
    <row r="50">
      <c r="A50" s="31" t="s">
        <v>190</v>
      </c>
      <c r="B50" s="32"/>
      <c r="C50" s="33" t="s">
        <v>811</v>
      </c>
      <c r="D50" s="34"/>
      <c r="E50" s="31" t="s">
        <v>812</v>
      </c>
      <c r="F50" s="34"/>
      <c r="G50" s="34"/>
      <c r="H50" s="34"/>
      <c r="I50" s="35">
        <f>SUMIFS(I51:I56,A51:A56,"P")</f>
        <v>0</v>
      </c>
      <c r="J50" s="36"/>
    </row>
    <row r="51">
      <c r="A51" s="37" t="s">
        <v>193</v>
      </c>
      <c r="B51" s="37">
        <v>12</v>
      </c>
      <c r="C51" s="38" t="s">
        <v>3552</v>
      </c>
      <c r="D51" s="37" t="s">
        <v>232</v>
      </c>
      <c r="E51" s="39" t="s">
        <v>3553</v>
      </c>
      <c r="F51" s="40" t="s">
        <v>197</v>
      </c>
      <c r="G51" s="41">
        <v>37.600000000000001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3553</v>
      </c>
      <c r="F52" s="46"/>
      <c r="G52" s="46"/>
      <c r="H52" s="46"/>
      <c r="I52" s="46"/>
      <c r="J52" s="47"/>
    </row>
    <row r="53">
      <c r="A53" s="37" t="s">
        <v>202</v>
      </c>
      <c r="B53" s="45"/>
      <c r="C53" s="46"/>
      <c r="D53" s="46"/>
      <c r="E53" s="39" t="s">
        <v>1027</v>
      </c>
      <c r="F53" s="46"/>
      <c r="G53" s="46"/>
      <c r="H53" s="46"/>
      <c r="I53" s="46"/>
      <c r="J53" s="47"/>
    </row>
    <row r="54">
      <c r="A54" s="37" t="s">
        <v>193</v>
      </c>
      <c r="B54" s="37">
        <v>13</v>
      </c>
      <c r="C54" s="38" t="s">
        <v>813</v>
      </c>
      <c r="D54" s="37" t="s">
        <v>232</v>
      </c>
      <c r="E54" s="39" t="s">
        <v>814</v>
      </c>
      <c r="F54" s="40" t="s">
        <v>197</v>
      </c>
      <c r="G54" s="41">
        <v>129.19999999999999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814</v>
      </c>
      <c r="F55" s="46"/>
      <c r="G55" s="46"/>
      <c r="H55" s="46"/>
      <c r="I55" s="46"/>
      <c r="J55" s="47"/>
    </row>
    <row r="56">
      <c r="A56" s="37" t="s">
        <v>202</v>
      </c>
      <c r="B56" s="45"/>
      <c r="C56" s="46"/>
      <c r="D56" s="46"/>
      <c r="E56" s="39" t="s">
        <v>1027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816</v>
      </c>
      <c r="D57" s="34"/>
      <c r="E57" s="31" t="s">
        <v>817</v>
      </c>
      <c r="F57" s="34"/>
      <c r="G57" s="34"/>
      <c r="H57" s="34"/>
      <c r="I57" s="35">
        <f>SUMIFS(I58:I72,A58:A72,"P")</f>
        <v>0</v>
      </c>
      <c r="J57" s="36"/>
    </row>
    <row r="58">
      <c r="A58" s="37" t="s">
        <v>193</v>
      </c>
      <c r="B58" s="37">
        <v>14</v>
      </c>
      <c r="C58" s="38" t="s">
        <v>3554</v>
      </c>
      <c r="D58" s="37" t="s">
        <v>232</v>
      </c>
      <c r="E58" s="39" t="s">
        <v>3555</v>
      </c>
      <c r="F58" s="40" t="s">
        <v>292</v>
      </c>
      <c r="G58" s="41">
        <v>7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3555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1027</v>
      </c>
      <c r="F60" s="46"/>
      <c r="G60" s="46"/>
      <c r="H60" s="46"/>
      <c r="I60" s="46"/>
      <c r="J60" s="47"/>
    </row>
    <row r="61">
      <c r="A61" s="37" t="s">
        <v>193</v>
      </c>
      <c r="B61" s="37">
        <v>15</v>
      </c>
      <c r="C61" s="38" t="s">
        <v>3556</v>
      </c>
      <c r="D61" s="37" t="s">
        <v>232</v>
      </c>
      <c r="E61" s="39" t="s">
        <v>3557</v>
      </c>
      <c r="F61" s="40" t="s">
        <v>292</v>
      </c>
      <c r="G61" s="41">
        <v>10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3557</v>
      </c>
      <c r="F62" s="46"/>
      <c r="G62" s="46"/>
      <c r="H62" s="46"/>
      <c r="I62" s="46"/>
      <c r="J62" s="47"/>
    </row>
    <row r="63">
      <c r="A63" s="37" t="s">
        <v>202</v>
      </c>
      <c r="B63" s="45"/>
      <c r="C63" s="46"/>
      <c r="D63" s="46"/>
      <c r="E63" s="39" t="s">
        <v>1027</v>
      </c>
      <c r="F63" s="46"/>
      <c r="G63" s="46"/>
      <c r="H63" s="46"/>
      <c r="I63" s="46"/>
      <c r="J63" s="47"/>
    </row>
    <row r="64">
      <c r="A64" s="37" t="s">
        <v>193</v>
      </c>
      <c r="B64" s="37">
        <v>16</v>
      </c>
      <c r="C64" s="38" t="s">
        <v>3558</v>
      </c>
      <c r="D64" s="37" t="s">
        <v>232</v>
      </c>
      <c r="E64" s="39" t="s">
        <v>3559</v>
      </c>
      <c r="F64" s="40" t="s">
        <v>197</v>
      </c>
      <c r="G64" s="41">
        <v>37.600000000000001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>
      <c r="A65" s="37" t="s">
        <v>198</v>
      </c>
      <c r="B65" s="45"/>
      <c r="C65" s="46"/>
      <c r="D65" s="46"/>
      <c r="E65" s="39" t="s">
        <v>3559</v>
      </c>
      <c r="F65" s="46"/>
      <c r="G65" s="46"/>
      <c r="H65" s="46"/>
      <c r="I65" s="46"/>
      <c r="J65" s="47"/>
    </row>
    <row r="66">
      <c r="A66" s="37" t="s">
        <v>202</v>
      </c>
      <c r="B66" s="45"/>
      <c r="C66" s="46"/>
      <c r="D66" s="46"/>
      <c r="E66" s="39" t="s">
        <v>1027</v>
      </c>
      <c r="F66" s="46"/>
      <c r="G66" s="46"/>
      <c r="H66" s="46"/>
      <c r="I66" s="46"/>
      <c r="J66" s="47"/>
    </row>
    <row r="67">
      <c r="A67" s="37" t="s">
        <v>193</v>
      </c>
      <c r="B67" s="37">
        <v>17</v>
      </c>
      <c r="C67" s="38" t="s">
        <v>3560</v>
      </c>
      <c r="D67" s="37" t="s">
        <v>232</v>
      </c>
      <c r="E67" s="39" t="s">
        <v>3561</v>
      </c>
      <c r="F67" s="40" t="s">
        <v>197</v>
      </c>
      <c r="G67" s="41">
        <v>129.19999999999999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>
      <c r="A68" s="37" t="s">
        <v>198</v>
      </c>
      <c r="B68" s="45"/>
      <c r="C68" s="46"/>
      <c r="D68" s="46"/>
      <c r="E68" s="39" t="s">
        <v>3561</v>
      </c>
      <c r="F68" s="46"/>
      <c r="G68" s="46"/>
      <c r="H68" s="46"/>
      <c r="I68" s="46"/>
      <c r="J68" s="47"/>
    </row>
    <row r="69">
      <c r="A69" s="37" t="s">
        <v>202</v>
      </c>
      <c r="B69" s="45"/>
      <c r="C69" s="46"/>
      <c r="D69" s="46"/>
      <c r="E69" s="39" t="s">
        <v>1027</v>
      </c>
      <c r="F69" s="46"/>
      <c r="G69" s="46"/>
      <c r="H69" s="46"/>
      <c r="I69" s="46"/>
      <c r="J69" s="47"/>
    </row>
    <row r="70">
      <c r="A70" s="37" t="s">
        <v>193</v>
      </c>
      <c r="B70" s="37">
        <v>18</v>
      </c>
      <c r="C70" s="38" t="s">
        <v>3562</v>
      </c>
      <c r="D70" s="37" t="s">
        <v>232</v>
      </c>
      <c r="E70" s="39" t="s">
        <v>3563</v>
      </c>
      <c r="F70" s="40" t="s">
        <v>197</v>
      </c>
      <c r="G70" s="41">
        <v>129.19999999999999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3563</v>
      </c>
      <c r="F71" s="46"/>
      <c r="G71" s="46"/>
      <c r="H71" s="46"/>
      <c r="I71" s="46"/>
      <c r="J71" s="47"/>
    </row>
    <row r="72">
      <c r="A72" s="37" t="s">
        <v>202</v>
      </c>
      <c r="B72" s="49"/>
      <c r="C72" s="50"/>
      <c r="D72" s="50"/>
      <c r="E72" s="39" t="s">
        <v>1027</v>
      </c>
      <c r="F72" s="50"/>
      <c r="G72" s="50"/>
      <c r="H72" s="50"/>
      <c r="I72" s="50"/>
      <c r="J72" s="51"/>
    </row>
  </sheetData>
  <sheetProtection sheet="1" objects="1" scenarios="1" spinCount="100000" saltValue="k6bFbyFd7PnmatVQKz+M026H+U4mUtmYHqYLW4jSGR5Vh2wpwgHtyLPBApFpL/IaBAz2Pyom+ivAsE8VX8UoZg==" hashValue="AphVSb5+W3VXllEwAPt4qrKUO2bqFWu3Dhr1FN2CVLyhMulZkCBktuVStj99iwEZOo0pJxN4YxjlHJHwR5jEv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3564</v>
      </c>
      <c r="I3" s="25">
        <f>SUMIFS(I9:I75,A9:A75,"SD")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 ht="30">
      <c r="A5" s="3" t="s">
        <v>177</v>
      </c>
      <c r="B5" s="20" t="s">
        <v>178</v>
      </c>
      <c r="C5" s="21" t="s">
        <v>3564</v>
      </c>
      <c r="D5" s="22"/>
      <c r="E5" s="23" t="s">
        <v>124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SUMIFS(I10:I16,A10:A16,"P")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498.60000000000002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579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1738</v>
      </c>
      <c r="D13" s="37" t="s">
        <v>1739</v>
      </c>
      <c r="E13" s="39" t="s">
        <v>1740</v>
      </c>
      <c r="F13" s="40" t="s">
        <v>286</v>
      </c>
      <c r="G13" s="41">
        <v>93.959999999999994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578</v>
      </c>
      <c r="F14" s="46"/>
      <c r="G14" s="46"/>
      <c r="H14" s="46"/>
      <c r="I14" s="46"/>
      <c r="J14" s="47"/>
    </row>
    <row r="15" ht="30">
      <c r="A15" s="37" t="s">
        <v>200</v>
      </c>
      <c r="B15" s="45"/>
      <c r="C15" s="46"/>
      <c r="D15" s="46"/>
      <c r="E15" s="48" t="s">
        <v>3565</v>
      </c>
      <c r="F15" s="46"/>
      <c r="G15" s="46"/>
      <c r="H15" s="46"/>
      <c r="I15" s="46"/>
      <c r="J15" s="47"/>
    </row>
    <row r="16" ht="210">
      <c r="A16" s="37" t="s">
        <v>202</v>
      </c>
      <c r="B16" s="45"/>
      <c r="C16" s="46"/>
      <c r="D16" s="46"/>
      <c r="E16" s="39" t="s">
        <v>579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894</v>
      </c>
      <c r="D17" s="34"/>
      <c r="E17" s="31" t="s">
        <v>895</v>
      </c>
      <c r="F17" s="34"/>
      <c r="G17" s="34"/>
      <c r="H17" s="34"/>
      <c r="I17" s="35">
        <f>SUMIFS(I18:I61,A18:A61,"P")</f>
        <v>0</v>
      </c>
      <c r="J17" s="36"/>
    </row>
    <row r="18">
      <c r="A18" s="37" t="s">
        <v>193</v>
      </c>
      <c r="B18" s="37">
        <v>3</v>
      </c>
      <c r="C18" s="38" t="s">
        <v>1992</v>
      </c>
      <c r="D18" s="37" t="s">
        <v>232</v>
      </c>
      <c r="E18" s="39" t="s">
        <v>1993</v>
      </c>
      <c r="F18" s="40" t="s">
        <v>226</v>
      </c>
      <c r="G18" s="41">
        <v>3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2860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1819</v>
      </c>
      <c r="F20" s="46"/>
      <c r="G20" s="46"/>
      <c r="H20" s="46"/>
      <c r="I20" s="46"/>
      <c r="J20" s="47"/>
    </row>
    <row r="21" ht="90">
      <c r="A21" s="37" t="s">
        <v>202</v>
      </c>
      <c r="B21" s="45"/>
      <c r="C21" s="46"/>
      <c r="D21" s="46"/>
      <c r="E21" s="39" t="s">
        <v>1995</v>
      </c>
      <c r="F21" s="46"/>
      <c r="G21" s="46"/>
      <c r="H21" s="46"/>
      <c r="I21" s="46"/>
      <c r="J21" s="47"/>
    </row>
    <row r="22">
      <c r="A22" s="37" t="s">
        <v>193</v>
      </c>
      <c r="B22" s="37">
        <v>4</v>
      </c>
      <c r="C22" s="38" t="s">
        <v>2862</v>
      </c>
      <c r="D22" s="37" t="s">
        <v>232</v>
      </c>
      <c r="E22" s="39" t="s">
        <v>2863</v>
      </c>
      <c r="F22" s="40" t="s">
        <v>226</v>
      </c>
      <c r="G22" s="41">
        <v>932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>
      <c r="A23" s="37" t="s">
        <v>198</v>
      </c>
      <c r="B23" s="45"/>
      <c r="C23" s="46"/>
      <c r="D23" s="46"/>
      <c r="E23" s="39" t="s">
        <v>2864</v>
      </c>
      <c r="F23" s="46"/>
      <c r="G23" s="46"/>
      <c r="H23" s="46"/>
      <c r="I23" s="46"/>
      <c r="J23" s="47"/>
    </row>
    <row r="24">
      <c r="A24" s="37" t="s">
        <v>200</v>
      </c>
      <c r="B24" s="45"/>
      <c r="C24" s="46"/>
      <c r="D24" s="46"/>
      <c r="E24" s="48" t="s">
        <v>3566</v>
      </c>
      <c r="F24" s="46"/>
      <c r="G24" s="46"/>
      <c r="H24" s="46"/>
      <c r="I24" s="46"/>
      <c r="J24" s="47"/>
    </row>
    <row r="25" ht="60">
      <c r="A25" s="37" t="s">
        <v>202</v>
      </c>
      <c r="B25" s="45"/>
      <c r="C25" s="46"/>
      <c r="D25" s="46"/>
      <c r="E25" s="39" t="s">
        <v>2866</v>
      </c>
      <c r="F25" s="46"/>
      <c r="G25" s="46"/>
      <c r="H25" s="46"/>
      <c r="I25" s="46"/>
      <c r="J25" s="47"/>
    </row>
    <row r="26">
      <c r="A26" s="37" t="s">
        <v>193</v>
      </c>
      <c r="B26" s="37">
        <v>5</v>
      </c>
      <c r="C26" s="38" t="s">
        <v>2867</v>
      </c>
      <c r="D26" s="37" t="s">
        <v>232</v>
      </c>
      <c r="E26" s="39" t="s">
        <v>2868</v>
      </c>
      <c r="F26" s="40" t="s">
        <v>292</v>
      </c>
      <c r="G26" s="41">
        <v>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 ht="30">
      <c r="A27" s="37" t="s">
        <v>198</v>
      </c>
      <c r="B27" s="45"/>
      <c r="C27" s="46"/>
      <c r="D27" s="46"/>
      <c r="E27" s="39" t="s">
        <v>2869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1584</v>
      </c>
      <c r="F28" s="46"/>
      <c r="G28" s="46"/>
      <c r="H28" s="46"/>
      <c r="I28" s="46"/>
      <c r="J28" s="47"/>
    </row>
    <row r="29" ht="225">
      <c r="A29" s="37" t="s">
        <v>202</v>
      </c>
      <c r="B29" s="45"/>
      <c r="C29" s="46"/>
      <c r="D29" s="46"/>
      <c r="E29" s="39" t="s">
        <v>2870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2871</v>
      </c>
      <c r="D30" s="37" t="s">
        <v>232</v>
      </c>
      <c r="E30" s="39" t="s">
        <v>2872</v>
      </c>
      <c r="F30" s="40" t="s">
        <v>213</v>
      </c>
      <c r="G30" s="41">
        <v>96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30">
      <c r="A31" s="37" t="s">
        <v>198</v>
      </c>
      <c r="B31" s="45"/>
      <c r="C31" s="46"/>
      <c r="D31" s="46"/>
      <c r="E31" s="39" t="s">
        <v>3567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3568</v>
      </c>
      <c r="F32" s="46"/>
      <c r="G32" s="46"/>
      <c r="H32" s="46"/>
      <c r="I32" s="46"/>
      <c r="J32" s="47"/>
    </row>
    <row r="33" ht="135">
      <c r="A33" s="37" t="s">
        <v>202</v>
      </c>
      <c r="B33" s="45"/>
      <c r="C33" s="46"/>
      <c r="D33" s="46"/>
      <c r="E33" s="39" t="s">
        <v>655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2875</v>
      </c>
      <c r="D34" s="37" t="s">
        <v>232</v>
      </c>
      <c r="E34" s="39" t="s">
        <v>2876</v>
      </c>
      <c r="F34" s="40" t="s">
        <v>213</v>
      </c>
      <c r="G34" s="41">
        <v>22.899999999999999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2877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3569</v>
      </c>
      <c r="F36" s="46"/>
      <c r="G36" s="46"/>
      <c r="H36" s="46"/>
      <c r="I36" s="46"/>
      <c r="J36" s="47"/>
    </row>
    <row r="37" ht="135">
      <c r="A37" s="37" t="s">
        <v>202</v>
      </c>
      <c r="B37" s="45"/>
      <c r="C37" s="46"/>
      <c r="D37" s="46"/>
      <c r="E37" s="39" t="s">
        <v>655</v>
      </c>
      <c r="F37" s="46"/>
      <c r="G37" s="46"/>
      <c r="H37" s="46"/>
      <c r="I37" s="46"/>
      <c r="J37" s="47"/>
    </row>
    <row r="38" ht="30">
      <c r="A38" s="37" t="s">
        <v>193</v>
      </c>
      <c r="B38" s="37">
        <v>8</v>
      </c>
      <c r="C38" s="38" t="s">
        <v>1028</v>
      </c>
      <c r="D38" s="37" t="s">
        <v>232</v>
      </c>
      <c r="E38" s="39" t="s">
        <v>1029</v>
      </c>
      <c r="F38" s="40" t="s">
        <v>213</v>
      </c>
      <c r="G38" s="41">
        <v>80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2885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3167</v>
      </c>
      <c r="F40" s="46"/>
      <c r="G40" s="46"/>
      <c r="H40" s="46"/>
      <c r="I40" s="46"/>
      <c r="J40" s="47"/>
    </row>
    <row r="41" ht="120">
      <c r="A41" s="37" t="s">
        <v>202</v>
      </c>
      <c r="B41" s="45"/>
      <c r="C41" s="46"/>
      <c r="D41" s="46"/>
      <c r="E41" s="39" t="s">
        <v>658</v>
      </c>
      <c r="F41" s="46"/>
      <c r="G41" s="46"/>
      <c r="H41" s="46"/>
      <c r="I41" s="46"/>
      <c r="J41" s="47"/>
    </row>
    <row r="42">
      <c r="A42" s="37" t="s">
        <v>193</v>
      </c>
      <c r="B42" s="37">
        <v>9</v>
      </c>
      <c r="C42" s="38" t="s">
        <v>660</v>
      </c>
      <c r="D42" s="37" t="s">
        <v>232</v>
      </c>
      <c r="E42" s="39" t="s">
        <v>661</v>
      </c>
      <c r="F42" s="40" t="s">
        <v>213</v>
      </c>
      <c r="G42" s="41">
        <v>11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>
      <c r="A43" s="37" t="s">
        <v>198</v>
      </c>
      <c r="B43" s="45"/>
      <c r="C43" s="46"/>
      <c r="D43" s="46"/>
      <c r="E43" s="39" t="s">
        <v>2910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3158</v>
      </c>
      <c r="F44" s="46"/>
      <c r="G44" s="46"/>
      <c r="H44" s="46"/>
      <c r="I44" s="46"/>
      <c r="J44" s="47"/>
    </row>
    <row r="45" ht="409.5">
      <c r="A45" s="37" t="s">
        <v>202</v>
      </c>
      <c r="B45" s="45"/>
      <c r="C45" s="46"/>
      <c r="D45" s="46"/>
      <c r="E45" s="39" t="s">
        <v>662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1035</v>
      </c>
      <c r="D46" s="37" t="s">
        <v>894</v>
      </c>
      <c r="E46" s="39" t="s">
        <v>1036</v>
      </c>
      <c r="F46" s="40" t="s">
        <v>213</v>
      </c>
      <c r="G46" s="41">
        <v>60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2916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48" t="s">
        <v>3570</v>
      </c>
      <c r="F48" s="46"/>
      <c r="G48" s="46"/>
      <c r="H48" s="46"/>
      <c r="I48" s="46"/>
      <c r="J48" s="47"/>
    </row>
    <row r="49" ht="405">
      <c r="A49" s="37" t="s">
        <v>202</v>
      </c>
      <c r="B49" s="45"/>
      <c r="C49" s="46"/>
      <c r="D49" s="46"/>
      <c r="E49" s="39" t="s">
        <v>1395</v>
      </c>
      <c r="F49" s="46"/>
      <c r="G49" s="46"/>
      <c r="H49" s="46"/>
      <c r="I49" s="46"/>
      <c r="J49" s="47"/>
    </row>
    <row r="50">
      <c r="A50" s="37" t="s">
        <v>193</v>
      </c>
      <c r="B50" s="37">
        <v>11</v>
      </c>
      <c r="C50" s="38" t="s">
        <v>1035</v>
      </c>
      <c r="D50" s="37" t="s">
        <v>229</v>
      </c>
      <c r="E50" s="39" t="s">
        <v>1036</v>
      </c>
      <c r="F50" s="40" t="s">
        <v>213</v>
      </c>
      <c r="G50" s="41">
        <v>39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2918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48" t="s">
        <v>3571</v>
      </c>
      <c r="F52" s="46"/>
      <c r="G52" s="46"/>
      <c r="H52" s="46"/>
      <c r="I52" s="46"/>
      <c r="J52" s="47"/>
    </row>
    <row r="53" ht="405">
      <c r="A53" s="37" t="s">
        <v>202</v>
      </c>
      <c r="B53" s="45"/>
      <c r="C53" s="46"/>
      <c r="D53" s="46"/>
      <c r="E53" s="39" t="s">
        <v>1395</v>
      </c>
      <c r="F53" s="46"/>
      <c r="G53" s="46"/>
      <c r="H53" s="46"/>
      <c r="I53" s="46"/>
      <c r="J53" s="47"/>
    </row>
    <row r="54">
      <c r="A54" s="37" t="s">
        <v>193</v>
      </c>
      <c r="B54" s="37">
        <v>12</v>
      </c>
      <c r="C54" s="38" t="s">
        <v>2846</v>
      </c>
      <c r="D54" s="37" t="s">
        <v>232</v>
      </c>
      <c r="E54" s="39" t="s">
        <v>2847</v>
      </c>
      <c r="F54" s="40" t="s">
        <v>226</v>
      </c>
      <c r="G54" s="41">
        <v>348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2920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48" t="s">
        <v>3572</v>
      </c>
      <c r="F56" s="46"/>
      <c r="G56" s="46"/>
      <c r="H56" s="46"/>
      <c r="I56" s="46"/>
      <c r="J56" s="47"/>
    </row>
    <row r="57" ht="75">
      <c r="A57" s="37" t="s">
        <v>202</v>
      </c>
      <c r="B57" s="45"/>
      <c r="C57" s="46"/>
      <c r="D57" s="46"/>
      <c r="E57" s="39" t="s">
        <v>1420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988</v>
      </c>
      <c r="D58" s="37" t="s">
        <v>232</v>
      </c>
      <c r="E58" s="39" t="s">
        <v>989</v>
      </c>
      <c r="F58" s="40" t="s">
        <v>226</v>
      </c>
      <c r="G58" s="41">
        <v>348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2922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3572</v>
      </c>
      <c r="F60" s="46"/>
      <c r="G60" s="46"/>
      <c r="H60" s="46"/>
      <c r="I60" s="46"/>
      <c r="J60" s="47"/>
    </row>
    <row r="61" ht="75">
      <c r="A61" s="37" t="s">
        <v>202</v>
      </c>
      <c r="B61" s="45"/>
      <c r="C61" s="46"/>
      <c r="D61" s="46"/>
      <c r="E61" s="39" t="s">
        <v>2923</v>
      </c>
      <c r="F61" s="46"/>
      <c r="G61" s="46"/>
      <c r="H61" s="46"/>
      <c r="I61" s="46"/>
      <c r="J61" s="47"/>
    </row>
    <row r="62">
      <c r="A62" s="31" t="s">
        <v>190</v>
      </c>
      <c r="B62" s="32"/>
      <c r="C62" s="33" t="s">
        <v>191</v>
      </c>
      <c r="D62" s="34"/>
      <c r="E62" s="31" t="s">
        <v>1611</v>
      </c>
      <c r="F62" s="34"/>
      <c r="G62" s="34"/>
      <c r="H62" s="34"/>
      <c r="I62" s="35">
        <f>SUMIFS(I63:I70,A63:A70,"P")</f>
        <v>0</v>
      </c>
      <c r="J62" s="36"/>
    </row>
    <row r="63">
      <c r="A63" s="37" t="s">
        <v>193</v>
      </c>
      <c r="B63" s="37">
        <v>14</v>
      </c>
      <c r="C63" s="38" t="s">
        <v>2798</v>
      </c>
      <c r="D63" s="37" t="s">
        <v>232</v>
      </c>
      <c r="E63" s="39" t="s">
        <v>2799</v>
      </c>
      <c r="F63" s="40" t="s">
        <v>213</v>
      </c>
      <c r="G63" s="41">
        <v>169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>
      <c r="A64" s="37" t="s">
        <v>198</v>
      </c>
      <c r="B64" s="45"/>
      <c r="C64" s="46"/>
      <c r="D64" s="46"/>
      <c r="E64" s="39" t="s">
        <v>2937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48" t="s">
        <v>3368</v>
      </c>
      <c r="F65" s="46"/>
      <c r="G65" s="46"/>
      <c r="H65" s="46"/>
      <c r="I65" s="46"/>
      <c r="J65" s="47"/>
    </row>
    <row r="66" ht="90">
      <c r="A66" s="37" t="s">
        <v>202</v>
      </c>
      <c r="B66" s="45"/>
      <c r="C66" s="46"/>
      <c r="D66" s="46"/>
      <c r="E66" s="39" t="s">
        <v>781</v>
      </c>
      <c r="F66" s="46"/>
      <c r="G66" s="46"/>
      <c r="H66" s="46"/>
      <c r="I66" s="46"/>
      <c r="J66" s="47"/>
    </row>
    <row r="67">
      <c r="A67" s="37" t="s">
        <v>193</v>
      </c>
      <c r="B67" s="37">
        <v>15</v>
      </c>
      <c r="C67" s="38" t="s">
        <v>789</v>
      </c>
      <c r="D67" s="37" t="s">
        <v>232</v>
      </c>
      <c r="E67" s="39" t="s">
        <v>790</v>
      </c>
      <c r="F67" s="40" t="s">
        <v>226</v>
      </c>
      <c r="G67" s="41">
        <v>1073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30">
      <c r="A68" s="37" t="s">
        <v>198</v>
      </c>
      <c r="B68" s="45"/>
      <c r="C68" s="46"/>
      <c r="D68" s="46"/>
      <c r="E68" s="39" t="s">
        <v>2950</v>
      </c>
      <c r="F68" s="46"/>
      <c r="G68" s="46"/>
      <c r="H68" s="46"/>
      <c r="I68" s="46"/>
      <c r="J68" s="47"/>
    </row>
    <row r="69">
      <c r="A69" s="37" t="s">
        <v>200</v>
      </c>
      <c r="B69" s="45"/>
      <c r="C69" s="46"/>
      <c r="D69" s="46"/>
      <c r="E69" s="48" t="s">
        <v>3573</v>
      </c>
      <c r="F69" s="46"/>
      <c r="G69" s="46"/>
      <c r="H69" s="46"/>
      <c r="I69" s="46"/>
      <c r="J69" s="47"/>
    </row>
    <row r="70" ht="225">
      <c r="A70" s="37" t="s">
        <v>202</v>
      </c>
      <c r="B70" s="45"/>
      <c r="C70" s="46"/>
      <c r="D70" s="46"/>
      <c r="E70" s="39" t="s">
        <v>792</v>
      </c>
      <c r="F70" s="46"/>
      <c r="G70" s="46"/>
      <c r="H70" s="46"/>
      <c r="I70" s="46"/>
      <c r="J70" s="47"/>
    </row>
    <row r="71">
      <c r="A71" s="31" t="s">
        <v>190</v>
      </c>
      <c r="B71" s="32"/>
      <c r="C71" s="33" t="s">
        <v>1167</v>
      </c>
      <c r="D71" s="34"/>
      <c r="E71" s="31" t="s">
        <v>1168</v>
      </c>
      <c r="F71" s="34"/>
      <c r="G71" s="34"/>
      <c r="H71" s="34"/>
      <c r="I71" s="35">
        <f>SUMIFS(I72:I75,A72:A75,"P")</f>
        <v>0</v>
      </c>
      <c r="J71" s="36"/>
    </row>
    <row r="72">
      <c r="A72" s="37" t="s">
        <v>193</v>
      </c>
      <c r="B72" s="37">
        <v>16</v>
      </c>
      <c r="C72" s="38" t="s">
        <v>1792</v>
      </c>
      <c r="D72" s="37" t="s">
        <v>232</v>
      </c>
      <c r="E72" s="39" t="s">
        <v>1793</v>
      </c>
      <c r="F72" s="40" t="s">
        <v>197</v>
      </c>
      <c r="G72" s="41">
        <v>715</v>
      </c>
      <c r="H72" s="42">
        <v>0</v>
      </c>
      <c r="I72" s="43">
        <f>ROUND(G72*H72,P4)</f>
        <v>0</v>
      </c>
      <c r="J72" s="37"/>
      <c r="O72" s="44">
        <f>I72*0.21</f>
        <v>0</v>
      </c>
      <c r="P72">
        <v>3</v>
      </c>
    </row>
    <row r="73">
      <c r="A73" s="37" t="s">
        <v>198</v>
      </c>
      <c r="B73" s="45"/>
      <c r="C73" s="46"/>
      <c r="D73" s="46"/>
      <c r="E73" s="39" t="s">
        <v>2980</v>
      </c>
      <c r="F73" s="46"/>
      <c r="G73" s="46"/>
      <c r="H73" s="46"/>
      <c r="I73" s="46"/>
      <c r="J73" s="47"/>
    </row>
    <row r="74">
      <c r="A74" s="37" t="s">
        <v>200</v>
      </c>
      <c r="B74" s="45"/>
      <c r="C74" s="46"/>
      <c r="D74" s="46"/>
      <c r="E74" s="48" t="s">
        <v>3574</v>
      </c>
      <c r="F74" s="46"/>
      <c r="G74" s="46"/>
      <c r="H74" s="46"/>
      <c r="I74" s="46"/>
      <c r="J74" s="47"/>
    </row>
    <row r="75" ht="90">
      <c r="A75" s="37" t="s">
        <v>202</v>
      </c>
      <c r="B75" s="49"/>
      <c r="C75" s="50"/>
      <c r="D75" s="50"/>
      <c r="E75" s="39" t="s">
        <v>835</v>
      </c>
      <c r="F75" s="50"/>
      <c r="G75" s="50"/>
      <c r="H75" s="50"/>
      <c r="I75" s="50"/>
      <c r="J75" s="51"/>
    </row>
  </sheetData>
  <sheetProtection sheet="1" objects="1" scenarios="1" spinCount="100000" saltValue="M5u5HkCOhIA2PgzCQy98pGBepqOh2bkHPr0MKp7GgYJ/h2v+c29g7vu50Hvrjcxga+zhsH/OzlVr8A3O94V1Sw==" hashValue="35/RJQGvNzu73chc8bQCzhYr0U+WZ0oVKE+PPjL1+opVTK9IcEuqA5HHtx0BgjJQWlnajMQr/O67ZqXWRUDuq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3575</v>
      </c>
      <c r="I3" s="25">
        <f>SUMIFS(I9:I149,A9:A149,"SD")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3575</v>
      </c>
      <c r="D5" s="22"/>
      <c r="E5" s="23" t="s">
        <v>126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SUMIFS(I10:I24,A10:A24,"P")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6212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3576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579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586</v>
      </c>
      <c r="D14" s="37" t="s">
        <v>587</v>
      </c>
      <c r="E14" s="39" t="s">
        <v>588</v>
      </c>
      <c r="F14" s="40" t="s">
        <v>286</v>
      </c>
      <c r="G14" s="41">
        <v>21.399999999999999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3577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579</v>
      </c>
      <c r="F17" s="46"/>
      <c r="G17" s="46"/>
      <c r="H17" s="46"/>
      <c r="I17" s="46"/>
      <c r="J17" s="47"/>
    </row>
    <row r="18" ht="45">
      <c r="A18" s="37" t="s">
        <v>193</v>
      </c>
      <c r="B18" s="37">
        <v>3</v>
      </c>
      <c r="C18" s="38" t="s">
        <v>874</v>
      </c>
      <c r="D18" s="37" t="s">
        <v>875</v>
      </c>
      <c r="E18" s="39" t="s">
        <v>876</v>
      </c>
      <c r="F18" s="40" t="s">
        <v>286</v>
      </c>
      <c r="G18" s="41">
        <v>26.059999999999999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 ht="30">
      <c r="A19" s="37" t="s">
        <v>198</v>
      </c>
      <c r="B19" s="45"/>
      <c r="C19" s="46"/>
      <c r="D19" s="46"/>
      <c r="E19" s="39" t="s">
        <v>578</v>
      </c>
      <c r="F19" s="46"/>
      <c r="G19" s="46"/>
      <c r="H19" s="46"/>
      <c r="I19" s="46"/>
      <c r="J19" s="47"/>
    </row>
    <row r="20" ht="210">
      <c r="A20" s="37" t="s">
        <v>202</v>
      </c>
      <c r="B20" s="45"/>
      <c r="C20" s="46"/>
      <c r="D20" s="46"/>
      <c r="E20" s="39" t="s">
        <v>579</v>
      </c>
      <c r="F20" s="46"/>
      <c r="G20" s="46"/>
      <c r="H20" s="46"/>
      <c r="I20" s="46"/>
      <c r="J20" s="47"/>
    </row>
    <row r="21" ht="30">
      <c r="A21" s="37" t="s">
        <v>193</v>
      </c>
      <c r="B21" s="37">
        <v>4</v>
      </c>
      <c r="C21" s="38" t="s">
        <v>1081</v>
      </c>
      <c r="D21" s="37" t="s">
        <v>1082</v>
      </c>
      <c r="E21" s="39" t="s">
        <v>1083</v>
      </c>
      <c r="F21" s="40" t="s">
        <v>286</v>
      </c>
      <c r="G21" s="41">
        <v>19.629999999999999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578</v>
      </c>
      <c r="F22" s="46"/>
      <c r="G22" s="46"/>
      <c r="H22" s="46"/>
      <c r="I22" s="46"/>
      <c r="J22" s="47"/>
    </row>
    <row r="23" ht="30">
      <c r="A23" s="37" t="s">
        <v>200</v>
      </c>
      <c r="B23" s="45"/>
      <c r="C23" s="46"/>
      <c r="D23" s="46"/>
      <c r="E23" s="48" t="s">
        <v>3578</v>
      </c>
      <c r="F23" s="46"/>
      <c r="G23" s="46"/>
      <c r="H23" s="46"/>
      <c r="I23" s="46"/>
      <c r="J23" s="47"/>
    </row>
    <row r="24" ht="210">
      <c r="A24" s="37" t="s">
        <v>202</v>
      </c>
      <c r="B24" s="45"/>
      <c r="C24" s="46"/>
      <c r="D24" s="46"/>
      <c r="E24" s="39" t="s">
        <v>579</v>
      </c>
      <c r="F24" s="46"/>
      <c r="G24" s="46"/>
      <c r="H24" s="46"/>
      <c r="I24" s="46"/>
      <c r="J24" s="47"/>
    </row>
    <row r="25">
      <c r="A25" s="31" t="s">
        <v>190</v>
      </c>
      <c r="B25" s="32"/>
      <c r="C25" s="33" t="s">
        <v>894</v>
      </c>
      <c r="D25" s="34"/>
      <c r="E25" s="31" t="s">
        <v>895</v>
      </c>
      <c r="F25" s="34"/>
      <c r="G25" s="34"/>
      <c r="H25" s="34"/>
      <c r="I25" s="35">
        <f>SUMIFS(I26:I89,A26:A89,"P")</f>
        <v>0</v>
      </c>
      <c r="J25" s="36"/>
    </row>
    <row r="26">
      <c r="A26" s="37" t="s">
        <v>193</v>
      </c>
      <c r="B26" s="37">
        <v>5</v>
      </c>
      <c r="C26" s="38" t="s">
        <v>1992</v>
      </c>
      <c r="D26" s="37" t="s">
        <v>232</v>
      </c>
      <c r="E26" s="39" t="s">
        <v>1993</v>
      </c>
      <c r="F26" s="40" t="s">
        <v>226</v>
      </c>
      <c r="G26" s="41">
        <v>39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1993</v>
      </c>
      <c r="F27" s="46"/>
      <c r="G27" s="46"/>
      <c r="H27" s="46"/>
      <c r="I27" s="46"/>
      <c r="J27" s="47"/>
    </row>
    <row r="28">
      <c r="A28" s="37" t="s">
        <v>200</v>
      </c>
      <c r="B28" s="45"/>
      <c r="C28" s="46"/>
      <c r="D28" s="46"/>
      <c r="E28" s="48" t="s">
        <v>3579</v>
      </c>
      <c r="F28" s="46"/>
      <c r="G28" s="46"/>
      <c r="H28" s="46"/>
      <c r="I28" s="46"/>
      <c r="J28" s="47"/>
    </row>
    <row r="29" ht="45">
      <c r="A29" s="37" t="s">
        <v>202</v>
      </c>
      <c r="B29" s="45"/>
      <c r="C29" s="46"/>
      <c r="D29" s="46"/>
      <c r="E29" s="39" t="s">
        <v>3580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3581</v>
      </c>
      <c r="D30" s="37" t="s">
        <v>232</v>
      </c>
      <c r="E30" s="39" t="s">
        <v>3582</v>
      </c>
      <c r="F30" s="40" t="s">
        <v>292</v>
      </c>
      <c r="G30" s="41">
        <v>7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3582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3583</v>
      </c>
      <c r="F32" s="46"/>
      <c r="G32" s="46"/>
      <c r="H32" s="46"/>
      <c r="I32" s="46"/>
      <c r="J32" s="47"/>
    </row>
    <row r="33" ht="195">
      <c r="A33" s="37" t="s">
        <v>202</v>
      </c>
      <c r="B33" s="45"/>
      <c r="C33" s="46"/>
      <c r="D33" s="46"/>
      <c r="E33" s="39" t="s">
        <v>3584</v>
      </c>
      <c r="F33" s="46"/>
      <c r="G33" s="46"/>
      <c r="H33" s="46"/>
      <c r="I33" s="46"/>
      <c r="J33" s="47"/>
    </row>
    <row r="34">
      <c r="A34" s="37" t="s">
        <v>193</v>
      </c>
      <c r="B34" s="37">
        <v>7</v>
      </c>
      <c r="C34" s="38" t="s">
        <v>649</v>
      </c>
      <c r="D34" s="37" t="s">
        <v>232</v>
      </c>
      <c r="E34" s="39" t="s">
        <v>650</v>
      </c>
      <c r="F34" s="40" t="s">
        <v>292</v>
      </c>
      <c r="G34" s="41">
        <v>7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>
      <c r="A35" s="37" t="s">
        <v>198</v>
      </c>
      <c r="B35" s="45"/>
      <c r="C35" s="46"/>
      <c r="D35" s="46"/>
      <c r="E35" s="39" t="s">
        <v>650</v>
      </c>
      <c r="F35" s="46"/>
      <c r="G35" s="46"/>
      <c r="H35" s="46"/>
      <c r="I35" s="46"/>
      <c r="J35" s="47"/>
    </row>
    <row r="36">
      <c r="A36" s="37" t="s">
        <v>200</v>
      </c>
      <c r="B36" s="45"/>
      <c r="C36" s="46"/>
      <c r="D36" s="46"/>
      <c r="E36" s="48" t="s">
        <v>3585</v>
      </c>
      <c r="F36" s="46"/>
      <c r="G36" s="46"/>
      <c r="H36" s="46"/>
      <c r="I36" s="46"/>
      <c r="J36" s="47"/>
    </row>
    <row r="37" ht="105">
      <c r="A37" s="37" t="s">
        <v>202</v>
      </c>
      <c r="B37" s="45"/>
      <c r="C37" s="46"/>
      <c r="D37" s="46"/>
      <c r="E37" s="39" t="s">
        <v>3586</v>
      </c>
      <c r="F37" s="46"/>
      <c r="G37" s="46"/>
      <c r="H37" s="46"/>
      <c r="I37" s="46"/>
      <c r="J37" s="47"/>
    </row>
    <row r="38" ht="30">
      <c r="A38" s="37" t="s">
        <v>193</v>
      </c>
      <c r="B38" s="37">
        <v>8</v>
      </c>
      <c r="C38" s="38" t="s">
        <v>211</v>
      </c>
      <c r="D38" s="37" t="s">
        <v>232</v>
      </c>
      <c r="E38" s="39" t="s">
        <v>212</v>
      </c>
      <c r="F38" s="40" t="s">
        <v>213</v>
      </c>
      <c r="G38" s="41">
        <v>8.5600000000000005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 ht="30">
      <c r="A39" s="37" t="s">
        <v>198</v>
      </c>
      <c r="B39" s="45"/>
      <c r="C39" s="46"/>
      <c r="D39" s="46"/>
      <c r="E39" s="39" t="s">
        <v>212</v>
      </c>
      <c r="F39" s="46"/>
      <c r="G39" s="46"/>
      <c r="H39" s="46"/>
      <c r="I39" s="46"/>
      <c r="J39" s="47"/>
    </row>
    <row r="40" ht="30">
      <c r="A40" s="37" t="s">
        <v>200</v>
      </c>
      <c r="B40" s="45"/>
      <c r="C40" s="46"/>
      <c r="D40" s="46"/>
      <c r="E40" s="48" t="s">
        <v>3587</v>
      </c>
      <c r="F40" s="46"/>
      <c r="G40" s="46"/>
      <c r="H40" s="46"/>
      <c r="I40" s="46"/>
      <c r="J40" s="47"/>
    </row>
    <row r="41" ht="135">
      <c r="A41" s="37" t="s">
        <v>202</v>
      </c>
      <c r="B41" s="45"/>
      <c r="C41" s="46"/>
      <c r="D41" s="46"/>
      <c r="E41" s="39" t="s">
        <v>2750</v>
      </c>
      <c r="F41" s="46"/>
      <c r="G41" s="46"/>
      <c r="H41" s="46"/>
      <c r="I41" s="46"/>
      <c r="J41" s="47"/>
    </row>
    <row r="42" ht="30">
      <c r="A42" s="37" t="s">
        <v>193</v>
      </c>
      <c r="B42" s="37">
        <v>9</v>
      </c>
      <c r="C42" s="38" t="s">
        <v>2751</v>
      </c>
      <c r="D42" s="37" t="s">
        <v>232</v>
      </c>
      <c r="E42" s="39" t="s">
        <v>2752</v>
      </c>
      <c r="F42" s="40" t="s">
        <v>213</v>
      </c>
      <c r="G42" s="41">
        <v>9.7200000000000006</v>
      </c>
      <c r="H42" s="42">
        <v>0</v>
      </c>
      <c r="I42" s="43">
        <f>ROUND(G42*H42,P4)</f>
        <v>0</v>
      </c>
      <c r="J42" s="37"/>
      <c r="O42" s="44">
        <f>I42*0.21</f>
        <v>0</v>
      </c>
      <c r="P42">
        <v>3</v>
      </c>
    </row>
    <row r="43" ht="30">
      <c r="A43" s="37" t="s">
        <v>198</v>
      </c>
      <c r="B43" s="45"/>
      <c r="C43" s="46"/>
      <c r="D43" s="46"/>
      <c r="E43" s="39" t="s">
        <v>2752</v>
      </c>
      <c r="F43" s="46"/>
      <c r="G43" s="46"/>
      <c r="H43" s="46"/>
      <c r="I43" s="46"/>
      <c r="J43" s="47"/>
    </row>
    <row r="44">
      <c r="A44" s="37" t="s">
        <v>200</v>
      </c>
      <c r="B44" s="45"/>
      <c r="C44" s="46"/>
      <c r="D44" s="46"/>
      <c r="E44" s="48" t="s">
        <v>3588</v>
      </c>
      <c r="F44" s="46"/>
      <c r="G44" s="46"/>
      <c r="H44" s="46"/>
      <c r="I44" s="46"/>
      <c r="J44" s="47"/>
    </row>
    <row r="45" ht="135">
      <c r="A45" s="37" t="s">
        <v>202</v>
      </c>
      <c r="B45" s="45"/>
      <c r="C45" s="46"/>
      <c r="D45" s="46"/>
      <c r="E45" s="39" t="s">
        <v>2750</v>
      </c>
      <c r="F45" s="46"/>
      <c r="G45" s="46"/>
      <c r="H45" s="46"/>
      <c r="I45" s="46"/>
      <c r="J45" s="47"/>
    </row>
    <row r="46">
      <c r="A46" s="37" t="s">
        <v>193</v>
      </c>
      <c r="B46" s="37">
        <v>10</v>
      </c>
      <c r="C46" s="38" t="s">
        <v>2754</v>
      </c>
      <c r="D46" s="37" t="s">
        <v>232</v>
      </c>
      <c r="E46" s="39" t="s">
        <v>2755</v>
      </c>
      <c r="F46" s="40" t="s">
        <v>213</v>
      </c>
      <c r="G46" s="41">
        <v>0.13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2755</v>
      </c>
      <c r="F47" s="46"/>
      <c r="G47" s="46"/>
      <c r="H47" s="46"/>
      <c r="I47" s="46"/>
      <c r="J47" s="47"/>
    </row>
    <row r="48" ht="30">
      <c r="A48" s="37" t="s">
        <v>200</v>
      </c>
      <c r="B48" s="45"/>
      <c r="C48" s="46"/>
      <c r="D48" s="46"/>
      <c r="E48" s="48" t="s">
        <v>3589</v>
      </c>
      <c r="F48" s="46"/>
      <c r="G48" s="46"/>
      <c r="H48" s="46"/>
      <c r="I48" s="46"/>
      <c r="J48" s="47"/>
    </row>
    <row r="49" ht="135">
      <c r="A49" s="37" t="s">
        <v>202</v>
      </c>
      <c r="B49" s="45"/>
      <c r="C49" s="46"/>
      <c r="D49" s="46"/>
      <c r="E49" s="39" t="s">
        <v>2750</v>
      </c>
      <c r="F49" s="46"/>
      <c r="G49" s="46"/>
      <c r="H49" s="46"/>
      <c r="I49" s="46"/>
      <c r="J49" s="47"/>
    </row>
    <row r="50" ht="30">
      <c r="A50" s="37" t="s">
        <v>193</v>
      </c>
      <c r="B50" s="37">
        <v>11</v>
      </c>
      <c r="C50" s="38" t="s">
        <v>2757</v>
      </c>
      <c r="D50" s="37" t="s">
        <v>232</v>
      </c>
      <c r="E50" s="39" t="s">
        <v>2758</v>
      </c>
      <c r="F50" s="40" t="s">
        <v>213</v>
      </c>
      <c r="G50" s="41">
        <v>10.33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2758</v>
      </c>
      <c r="F51" s="46"/>
      <c r="G51" s="46"/>
      <c r="H51" s="46"/>
      <c r="I51" s="46"/>
      <c r="J51" s="47"/>
    </row>
    <row r="52" ht="30">
      <c r="A52" s="37" t="s">
        <v>200</v>
      </c>
      <c r="B52" s="45"/>
      <c r="C52" s="46"/>
      <c r="D52" s="46"/>
      <c r="E52" s="48" t="s">
        <v>3590</v>
      </c>
      <c r="F52" s="46"/>
      <c r="G52" s="46"/>
      <c r="H52" s="46"/>
      <c r="I52" s="46"/>
      <c r="J52" s="47"/>
    </row>
    <row r="53" ht="135">
      <c r="A53" s="37" t="s">
        <v>202</v>
      </c>
      <c r="B53" s="45"/>
      <c r="C53" s="46"/>
      <c r="D53" s="46"/>
      <c r="E53" s="39" t="s">
        <v>2750</v>
      </c>
      <c r="F53" s="46"/>
      <c r="G53" s="46"/>
      <c r="H53" s="46"/>
      <c r="I53" s="46"/>
      <c r="J53" s="47"/>
    </row>
    <row r="54" ht="30">
      <c r="A54" s="37" t="s">
        <v>193</v>
      </c>
      <c r="B54" s="37">
        <v>12</v>
      </c>
      <c r="C54" s="38" t="s">
        <v>2762</v>
      </c>
      <c r="D54" s="37" t="s">
        <v>232</v>
      </c>
      <c r="E54" s="39" t="s">
        <v>2763</v>
      </c>
      <c r="F54" s="40" t="s">
        <v>197</v>
      </c>
      <c r="G54" s="41">
        <v>15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 ht="30">
      <c r="A55" s="37" t="s">
        <v>198</v>
      </c>
      <c r="B55" s="45"/>
      <c r="C55" s="46"/>
      <c r="D55" s="46"/>
      <c r="E55" s="39" t="s">
        <v>2763</v>
      </c>
      <c r="F55" s="46"/>
      <c r="G55" s="46"/>
      <c r="H55" s="46"/>
      <c r="I55" s="46"/>
      <c r="J55" s="47"/>
    </row>
    <row r="56">
      <c r="A56" s="37" t="s">
        <v>200</v>
      </c>
      <c r="B56" s="45"/>
      <c r="C56" s="46"/>
      <c r="D56" s="46"/>
      <c r="E56" s="48" t="s">
        <v>3591</v>
      </c>
      <c r="F56" s="46"/>
      <c r="G56" s="46"/>
      <c r="H56" s="46"/>
      <c r="I56" s="46"/>
      <c r="J56" s="47"/>
    </row>
    <row r="57" ht="135">
      <c r="A57" s="37" t="s">
        <v>202</v>
      </c>
      <c r="B57" s="45"/>
      <c r="C57" s="46"/>
      <c r="D57" s="46"/>
      <c r="E57" s="39" t="s">
        <v>2750</v>
      </c>
      <c r="F57" s="46"/>
      <c r="G57" s="46"/>
      <c r="H57" s="46"/>
      <c r="I57" s="46"/>
      <c r="J57" s="47"/>
    </row>
    <row r="58">
      <c r="A58" s="37" t="s">
        <v>193</v>
      </c>
      <c r="B58" s="37">
        <v>13</v>
      </c>
      <c r="C58" s="38" t="s">
        <v>218</v>
      </c>
      <c r="D58" s="37" t="s">
        <v>232</v>
      </c>
      <c r="E58" s="39" t="s">
        <v>219</v>
      </c>
      <c r="F58" s="40" t="s">
        <v>213</v>
      </c>
      <c r="G58" s="41">
        <v>3053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219</v>
      </c>
      <c r="F59" s="46"/>
      <c r="G59" s="46"/>
      <c r="H59" s="46"/>
      <c r="I59" s="46"/>
      <c r="J59" s="47"/>
    </row>
    <row r="60" ht="30">
      <c r="A60" s="37" t="s">
        <v>200</v>
      </c>
      <c r="B60" s="45"/>
      <c r="C60" s="46"/>
      <c r="D60" s="46"/>
      <c r="E60" s="48" t="s">
        <v>3592</v>
      </c>
      <c r="F60" s="46"/>
      <c r="G60" s="46"/>
      <c r="H60" s="46"/>
      <c r="I60" s="46"/>
      <c r="J60" s="47"/>
    </row>
    <row r="61" ht="409.5">
      <c r="A61" s="37" t="s">
        <v>202</v>
      </c>
      <c r="B61" s="45"/>
      <c r="C61" s="46"/>
      <c r="D61" s="46"/>
      <c r="E61" s="39" t="s">
        <v>2765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1937</v>
      </c>
      <c r="D62" s="37" t="s">
        <v>232</v>
      </c>
      <c r="E62" s="39" t="s">
        <v>1938</v>
      </c>
      <c r="F62" s="40" t="s">
        <v>213</v>
      </c>
      <c r="G62" s="41">
        <v>53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1938</v>
      </c>
      <c r="F63" s="46"/>
      <c r="G63" s="46"/>
      <c r="H63" s="46"/>
      <c r="I63" s="46"/>
      <c r="J63" s="47"/>
    </row>
    <row r="64" ht="30">
      <c r="A64" s="37" t="s">
        <v>200</v>
      </c>
      <c r="B64" s="45"/>
      <c r="C64" s="46"/>
      <c r="D64" s="46"/>
      <c r="E64" s="48" t="s">
        <v>3593</v>
      </c>
      <c r="F64" s="46"/>
      <c r="G64" s="46"/>
      <c r="H64" s="46"/>
      <c r="I64" s="46"/>
      <c r="J64" s="47"/>
    </row>
    <row r="65" ht="409.5">
      <c r="A65" s="37" t="s">
        <v>202</v>
      </c>
      <c r="B65" s="45"/>
      <c r="C65" s="46"/>
      <c r="D65" s="46"/>
      <c r="E65" s="39" t="s">
        <v>1997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2766</v>
      </c>
      <c r="D66" s="37" t="s">
        <v>232</v>
      </c>
      <c r="E66" s="39" t="s">
        <v>2767</v>
      </c>
      <c r="F66" s="40" t="s">
        <v>213</v>
      </c>
      <c r="G66" s="41">
        <v>995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2768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3594</v>
      </c>
      <c r="F68" s="46"/>
      <c r="G68" s="46"/>
      <c r="H68" s="46"/>
      <c r="I68" s="46"/>
      <c r="J68" s="47"/>
    </row>
    <row r="69" ht="405">
      <c r="A69" s="37" t="s">
        <v>202</v>
      </c>
      <c r="B69" s="45"/>
      <c r="C69" s="46"/>
      <c r="D69" s="46"/>
      <c r="E69" s="39" t="s">
        <v>2770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2771</v>
      </c>
      <c r="D70" s="37" t="s">
        <v>232</v>
      </c>
      <c r="E70" s="39" t="s">
        <v>2772</v>
      </c>
      <c r="F70" s="40" t="s">
        <v>213</v>
      </c>
      <c r="G70" s="41">
        <v>30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2772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3595</v>
      </c>
      <c r="F72" s="46"/>
      <c r="G72" s="46"/>
      <c r="H72" s="46"/>
      <c r="I72" s="46"/>
      <c r="J72" s="47"/>
    </row>
    <row r="73" ht="405">
      <c r="A73" s="37" t="s">
        <v>202</v>
      </c>
      <c r="B73" s="45"/>
      <c r="C73" s="46"/>
      <c r="D73" s="46"/>
      <c r="E73" s="39" t="s">
        <v>2770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224</v>
      </c>
      <c r="D74" s="37" t="s">
        <v>232</v>
      </c>
      <c r="E74" s="39" t="s">
        <v>225</v>
      </c>
      <c r="F74" s="40" t="s">
        <v>226</v>
      </c>
      <c r="G74" s="41">
        <v>1976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225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3596</v>
      </c>
      <c r="F76" s="46"/>
      <c r="G76" s="46"/>
      <c r="H76" s="46"/>
      <c r="I76" s="46"/>
      <c r="J76" s="47"/>
    </row>
    <row r="77" ht="30">
      <c r="A77" s="37" t="s">
        <v>202</v>
      </c>
      <c r="B77" s="45"/>
      <c r="C77" s="46"/>
      <c r="D77" s="46"/>
      <c r="E77" s="39" t="s">
        <v>1942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2003</v>
      </c>
      <c r="D78" s="37" t="s">
        <v>232</v>
      </c>
      <c r="E78" s="39" t="s">
        <v>2004</v>
      </c>
      <c r="F78" s="40" t="s">
        <v>213</v>
      </c>
      <c r="G78" s="41">
        <v>40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2004</v>
      </c>
      <c r="F79" s="46"/>
      <c r="G79" s="46"/>
      <c r="H79" s="46"/>
      <c r="I79" s="46"/>
      <c r="J79" s="47"/>
    </row>
    <row r="80">
      <c r="A80" s="37" t="s">
        <v>200</v>
      </c>
      <c r="B80" s="45"/>
      <c r="C80" s="46"/>
      <c r="D80" s="46"/>
      <c r="E80" s="48" t="s">
        <v>3597</v>
      </c>
      <c r="F80" s="46"/>
      <c r="G80" s="46"/>
      <c r="H80" s="46"/>
      <c r="I80" s="46"/>
      <c r="J80" s="47"/>
    </row>
    <row r="81" ht="75">
      <c r="A81" s="37" t="s">
        <v>202</v>
      </c>
      <c r="B81" s="45"/>
      <c r="C81" s="46"/>
      <c r="D81" s="46"/>
      <c r="E81" s="39" t="s">
        <v>2006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1424</v>
      </c>
      <c r="D82" s="37" t="s">
        <v>232</v>
      </c>
      <c r="E82" s="39" t="s">
        <v>1425</v>
      </c>
      <c r="F82" s="40" t="s">
        <v>226</v>
      </c>
      <c r="G82" s="41">
        <v>266.67000000000002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1425</v>
      </c>
      <c r="F83" s="46"/>
      <c r="G83" s="46"/>
      <c r="H83" s="46"/>
      <c r="I83" s="46"/>
      <c r="J83" s="47"/>
    </row>
    <row r="84" ht="30">
      <c r="A84" s="37" t="s">
        <v>200</v>
      </c>
      <c r="B84" s="45"/>
      <c r="C84" s="46"/>
      <c r="D84" s="46"/>
      <c r="E84" s="48" t="s">
        <v>3598</v>
      </c>
      <c r="F84" s="46"/>
      <c r="G84" s="46"/>
      <c r="H84" s="46"/>
      <c r="I84" s="46"/>
      <c r="J84" s="47"/>
    </row>
    <row r="85" ht="30">
      <c r="A85" s="37" t="s">
        <v>202</v>
      </c>
      <c r="B85" s="45"/>
      <c r="C85" s="46"/>
      <c r="D85" s="46"/>
      <c r="E85" s="39" t="s">
        <v>2777</v>
      </c>
      <c r="F85" s="46"/>
      <c r="G85" s="46"/>
      <c r="H85" s="46"/>
      <c r="I85" s="46"/>
      <c r="J85" s="47"/>
    </row>
    <row r="86">
      <c r="A86" s="37" t="s">
        <v>193</v>
      </c>
      <c r="B86" s="37">
        <v>20</v>
      </c>
      <c r="C86" s="38" t="s">
        <v>2570</v>
      </c>
      <c r="D86" s="37" t="s">
        <v>232</v>
      </c>
      <c r="E86" s="39" t="s">
        <v>2571</v>
      </c>
      <c r="F86" s="40" t="s">
        <v>226</v>
      </c>
      <c r="G86" s="41">
        <v>800.00999999999999</v>
      </c>
      <c r="H86" s="42">
        <v>0</v>
      </c>
      <c r="I86" s="43">
        <f>ROUND(G86*H86,P4)</f>
        <v>0</v>
      </c>
      <c r="J86" s="37"/>
      <c r="O86" s="44">
        <f>I86*0.21</f>
        <v>0</v>
      </c>
      <c r="P86">
        <v>3</v>
      </c>
    </row>
    <row r="87">
      <c r="A87" s="37" t="s">
        <v>198</v>
      </c>
      <c r="B87" s="45"/>
      <c r="C87" s="46"/>
      <c r="D87" s="46"/>
      <c r="E87" s="39" t="s">
        <v>2571</v>
      </c>
      <c r="F87" s="46"/>
      <c r="G87" s="46"/>
      <c r="H87" s="46"/>
      <c r="I87" s="46"/>
      <c r="J87" s="47"/>
    </row>
    <row r="88" ht="30">
      <c r="A88" s="37" t="s">
        <v>200</v>
      </c>
      <c r="B88" s="45"/>
      <c r="C88" s="46"/>
      <c r="D88" s="46"/>
      <c r="E88" s="48" t="s">
        <v>3599</v>
      </c>
      <c r="F88" s="46"/>
      <c r="G88" s="46"/>
      <c r="H88" s="46"/>
      <c r="I88" s="46"/>
      <c r="J88" s="47"/>
    </row>
    <row r="89" ht="45">
      <c r="A89" s="37" t="s">
        <v>202</v>
      </c>
      <c r="B89" s="45"/>
      <c r="C89" s="46"/>
      <c r="D89" s="46"/>
      <c r="E89" s="39" t="s">
        <v>2779</v>
      </c>
      <c r="F89" s="46"/>
      <c r="G89" s="46"/>
      <c r="H89" s="46"/>
      <c r="I89" s="46"/>
      <c r="J89" s="47"/>
    </row>
    <row r="90">
      <c r="A90" s="31" t="s">
        <v>190</v>
      </c>
      <c r="B90" s="32"/>
      <c r="C90" s="33" t="s">
        <v>229</v>
      </c>
      <c r="D90" s="34"/>
      <c r="E90" s="31" t="s">
        <v>902</v>
      </c>
      <c r="F90" s="34"/>
      <c r="G90" s="34"/>
      <c r="H90" s="34"/>
      <c r="I90" s="35">
        <f>SUMIFS(I91:I102,A91:A102,"P")</f>
        <v>0</v>
      </c>
      <c r="J90" s="36"/>
    </row>
    <row r="91">
      <c r="A91" s="37" t="s">
        <v>193</v>
      </c>
      <c r="B91" s="37">
        <v>21</v>
      </c>
      <c r="C91" s="38" t="s">
        <v>2780</v>
      </c>
      <c r="D91" s="37" t="s">
        <v>232</v>
      </c>
      <c r="E91" s="39" t="s">
        <v>2781</v>
      </c>
      <c r="F91" s="40" t="s">
        <v>213</v>
      </c>
      <c r="G91" s="41">
        <v>33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2781</v>
      </c>
      <c r="F92" s="46"/>
      <c r="G92" s="46"/>
      <c r="H92" s="46"/>
      <c r="I92" s="46"/>
      <c r="J92" s="47"/>
    </row>
    <row r="93" ht="30">
      <c r="A93" s="37" t="s">
        <v>200</v>
      </c>
      <c r="B93" s="45"/>
      <c r="C93" s="46"/>
      <c r="D93" s="46"/>
      <c r="E93" s="48" t="s">
        <v>3600</v>
      </c>
      <c r="F93" s="46"/>
      <c r="G93" s="46"/>
      <c r="H93" s="46"/>
      <c r="I93" s="46"/>
      <c r="J93" s="47"/>
    </row>
    <row r="94" ht="45">
      <c r="A94" s="37" t="s">
        <v>202</v>
      </c>
      <c r="B94" s="45"/>
      <c r="C94" s="46"/>
      <c r="D94" s="46"/>
      <c r="E94" s="39" t="s">
        <v>2783</v>
      </c>
      <c r="F94" s="46"/>
      <c r="G94" s="46"/>
      <c r="H94" s="46"/>
      <c r="I94" s="46"/>
      <c r="J94" s="47"/>
    </row>
    <row r="95">
      <c r="A95" s="37" t="s">
        <v>193</v>
      </c>
      <c r="B95" s="37">
        <v>22</v>
      </c>
      <c r="C95" s="38" t="s">
        <v>2784</v>
      </c>
      <c r="D95" s="37" t="s">
        <v>232</v>
      </c>
      <c r="E95" s="39" t="s">
        <v>2785</v>
      </c>
      <c r="F95" s="40" t="s">
        <v>213</v>
      </c>
      <c r="G95" s="41">
        <v>20</v>
      </c>
      <c r="H95" s="42">
        <v>0</v>
      </c>
      <c r="I95" s="43">
        <f>ROUND(G95*H95,P4)</f>
        <v>0</v>
      </c>
      <c r="J95" s="37"/>
      <c r="O95" s="44">
        <f>I95*0.21</f>
        <v>0</v>
      </c>
      <c r="P95">
        <v>3</v>
      </c>
    </row>
    <row r="96">
      <c r="A96" s="37" t="s">
        <v>198</v>
      </c>
      <c r="B96" s="45"/>
      <c r="C96" s="46"/>
      <c r="D96" s="46"/>
      <c r="E96" s="39" t="s">
        <v>2785</v>
      </c>
      <c r="F96" s="46"/>
      <c r="G96" s="46"/>
      <c r="H96" s="46"/>
      <c r="I96" s="46"/>
      <c r="J96" s="47"/>
    </row>
    <row r="97" ht="30">
      <c r="A97" s="37" t="s">
        <v>200</v>
      </c>
      <c r="B97" s="45"/>
      <c r="C97" s="46"/>
      <c r="D97" s="46"/>
      <c r="E97" s="48" t="s">
        <v>3601</v>
      </c>
      <c r="F97" s="46"/>
      <c r="G97" s="46"/>
      <c r="H97" s="46"/>
      <c r="I97" s="46"/>
      <c r="J97" s="47"/>
    </row>
    <row r="98" ht="45">
      <c r="A98" s="37" t="s">
        <v>202</v>
      </c>
      <c r="B98" s="45"/>
      <c r="C98" s="46"/>
      <c r="D98" s="46"/>
      <c r="E98" s="39" t="s">
        <v>2783</v>
      </c>
      <c r="F98" s="46"/>
      <c r="G98" s="46"/>
      <c r="H98" s="46"/>
      <c r="I98" s="46"/>
      <c r="J98" s="47"/>
    </row>
    <row r="99">
      <c r="A99" s="37" t="s">
        <v>193</v>
      </c>
      <c r="B99" s="37">
        <v>23</v>
      </c>
      <c r="C99" s="38" t="s">
        <v>700</v>
      </c>
      <c r="D99" s="37" t="s">
        <v>232</v>
      </c>
      <c r="E99" s="39" t="s">
        <v>701</v>
      </c>
      <c r="F99" s="40" t="s">
        <v>226</v>
      </c>
      <c r="G99" s="41">
        <v>324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701</v>
      </c>
      <c r="F100" s="46"/>
      <c r="G100" s="46"/>
      <c r="H100" s="46"/>
      <c r="I100" s="46"/>
      <c r="J100" s="47"/>
    </row>
    <row r="101">
      <c r="A101" s="37" t="s">
        <v>200</v>
      </c>
      <c r="B101" s="45"/>
      <c r="C101" s="46"/>
      <c r="D101" s="46"/>
      <c r="E101" s="48" t="s">
        <v>3602</v>
      </c>
      <c r="F101" s="46"/>
      <c r="G101" s="46"/>
      <c r="H101" s="46"/>
      <c r="I101" s="46"/>
      <c r="J101" s="47"/>
    </row>
    <row r="102" ht="45">
      <c r="A102" s="37" t="s">
        <v>202</v>
      </c>
      <c r="B102" s="45"/>
      <c r="C102" s="46"/>
      <c r="D102" s="46"/>
      <c r="E102" s="39" t="s">
        <v>2788</v>
      </c>
      <c r="F102" s="46"/>
      <c r="G102" s="46"/>
      <c r="H102" s="46"/>
      <c r="I102" s="46"/>
      <c r="J102" s="47"/>
    </row>
    <row r="103">
      <c r="A103" s="31" t="s">
        <v>190</v>
      </c>
      <c r="B103" s="32"/>
      <c r="C103" s="33" t="s">
        <v>1145</v>
      </c>
      <c r="D103" s="34"/>
      <c r="E103" s="31" t="s">
        <v>1146</v>
      </c>
      <c r="F103" s="34"/>
      <c r="G103" s="34"/>
      <c r="H103" s="34"/>
      <c r="I103" s="35">
        <f>SUMIFS(I104:I107,A104:A107,"P")</f>
        <v>0</v>
      </c>
      <c r="J103" s="36"/>
    </row>
    <row r="104">
      <c r="A104" s="37" t="s">
        <v>193</v>
      </c>
      <c r="B104" s="37">
        <v>24</v>
      </c>
      <c r="C104" s="38" t="s">
        <v>751</v>
      </c>
      <c r="D104" s="37" t="s">
        <v>232</v>
      </c>
      <c r="E104" s="39" t="s">
        <v>752</v>
      </c>
      <c r="F104" s="40" t="s">
        <v>226</v>
      </c>
      <c r="G104" s="41">
        <v>324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752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48" t="s">
        <v>3603</v>
      </c>
      <c r="F106" s="46"/>
      <c r="G106" s="46"/>
      <c r="H106" s="46"/>
      <c r="I106" s="46"/>
      <c r="J106" s="47"/>
    </row>
    <row r="107" ht="180">
      <c r="A107" s="37" t="s">
        <v>202</v>
      </c>
      <c r="B107" s="45"/>
      <c r="C107" s="46"/>
      <c r="D107" s="46"/>
      <c r="E107" s="39" t="s">
        <v>2795</v>
      </c>
      <c r="F107" s="46"/>
      <c r="G107" s="46"/>
      <c r="H107" s="46"/>
      <c r="I107" s="46"/>
      <c r="J107" s="47"/>
    </row>
    <row r="108">
      <c r="A108" s="31" t="s">
        <v>190</v>
      </c>
      <c r="B108" s="32"/>
      <c r="C108" s="33" t="s">
        <v>191</v>
      </c>
      <c r="D108" s="34"/>
      <c r="E108" s="31" t="s">
        <v>1611</v>
      </c>
      <c r="F108" s="34"/>
      <c r="G108" s="34"/>
      <c r="H108" s="34"/>
      <c r="I108" s="35">
        <f>SUMIFS(I109:I140,A109:A140,"P")</f>
        <v>0</v>
      </c>
      <c r="J108" s="36"/>
    </row>
    <row r="109" ht="30">
      <c r="A109" s="37" t="s">
        <v>193</v>
      </c>
      <c r="B109" s="37">
        <v>25</v>
      </c>
      <c r="C109" s="38" t="s">
        <v>1049</v>
      </c>
      <c r="D109" s="37" t="s">
        <v>232</v>
      </c>
      <c r="E109" s="39" t="s">
        <v>1050</v>
      </c>
      <c r="F109" s="40" t="s">
        <v>226</v>
      </c>
      <c r="G109" s="41">
        <v>1785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1050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48" t="s">
        <v>3604</v>
      </c>
      <c r="F111" s="46"/>
      <c r="G111" s="46"/>
      <c r="H111" s="46"/>
      <c r="I111" s="46"/>
      <c r="J111" s="47"/>
    </row>
    <row r="112" ht="60">
      <c r="A112" s="37" t="s">
        <v>202</v>
      </c>
      <c r="B112" s="45"/>
      <c r="C112" s="46"/>
      <c r="D112" s="46"/>
      <c r="E112" s="39" t="s">
        <v>2797</v>
      </c>
      <c r="F112" s="46"/>
      <c r="G112" s="46"/>
      <c r="H112" s="46"/>
      <c r="I112" s="46"/>
      <c r="J112" s="47"/>
    </row>
    <row r="113">
      <c r="A113" s="37" t="s">
        <v>193</v>
      </c>
      <c r="B113" s="37">
        <v>26</v>
      </c>
      <c r="C113" s="38" t="s">
        <v>2798</v>
      </c>
      <c r="D113" s="37" t="s">
        <v>232</v>
      </c>
      <c r="E113" s="39" t="s">
        <v>2799</v>
      </c>
      <c r="F113" s="40" t="s">
        <v>213</v>
      </c>
      <c r="G113" s="41">
        <v>464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2799</v>
      </c>
      <c r="F114" s="46"/>
      <c r="G114" s="46"/>
      <c r="H114" s="46"/>
      <c r="I114" s="46"/>
      <c r="J114" s="47"/>
    </row>
    <row r="115">
      <c r="A115" s="37" t="s">
        <v>200</v>
      </c>
      <c r="B115" s="45"/>
      <c r="C115" s="46"/>
      <c r="D115" s="46"/>
      <c r="E115" s="48" t="s">
        <v>3605</v>
      </c>
      <c r="F115" s="46"/>
      <c r="G115" s="46"/>
      <c r="H115" s="46"/>
      <c r="I115" s="46"/>
      <c r="J115" s="47"/>
    </row>
    <row r="116" ht="60">
      <c r="A116" s="37" t="s">
        <v>202</v>
      </c>
      <c r="B116" s="45"/>
      <c r="C116" s="46"/>
      <c r="D116" s="46"/>
      <c r="E116" s="39" t="s">
        <v>2797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27</v>
      </c>
      <c r="C117" s="38" t="s">
        <v>2801</v>
      </c>
      <c r="D117" s="37" t="s">
        <v>232</v>
      </c>
      <c r="E117" s="39" t="s">
        <v>2802</v>
      </c>
      <c r="F117" s="40" t="s">
        <v>213</v>
      </c>
      <c r="G117" s="41">
        <v>15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2802</v>
      </c>
      <c r="F118" s="46"/>
      <c r="G118" s="46"/>
      <c r="H118" s="46"/>
      <c r="I118" s="46"/>
      <c r="J118" s="47"/>
    </row>
    <row r="119">
      <c r="A119" s="37" t="s">
        <v>200</v>
      </c>
      <c r="B119" s="45"/>
      <c r="C119" s="46"/>
      <c r="D119" s="46"/>
      <c r="E119" s="48" t="s">
        <v>3606</v>
      </c>
      <c r="F119" s="46"/>
      <c r="G119" s="46"/>
      <c r="H119" s="46"/>
      <c r="I119" s="46"/>
      <c r="J119" s="47"/>
    </row>
    <row r="120" ht="45">
      <c r="A120" s="37" t="s">
        <v>202</v>
      </c>
      <c r="B120" s="45"/>
      <c r="C120" s="46"/>
      <c r="D120" s="46"/>
      <c r="E120" s="39" t="s">
        <v>2804</v>
      </c>
      <c r="F120" s="46"/>
      <c r="G120" s="46"/>
      <c r="H120" s="46"/>
      <c r="I120" s="46"/>
      <c r="J120" s="47"/>
    </row>
    <row r="121">
      <c r="A121" s="37" t="s">
        <v>193</v>
      </c>
      <c r="B121" s="37">
        <v>28</v>
      </c>
      <c r="C121" s="38" t="s">
        <v>1054</v>
      </c>
      <c r="D121" s="37" t="s">
        <v>232</v>
      </c>
      <c r="E121" s="39" t="s">
        <v>1055</v>
      </c>
      <c r="F121" s="40" t="s">
        <v>226</v>
      </c>
      <c r="G121" s="41">
        <v>1718</v>
      </c>
      <c r="H121" s="42">
        <v>0</v>
      </c>
      <c r="I121" s="43">
        <f>ROUND(G121*H121,P4)</f>
        <v>0</v>
      </c>
      <c r="J121" s="37"/>
      <c r="O121" s="44">
        <f>I121*0.21</f>
        <v>0</v>
      </c>
      <c r="P121">
        <v>3</v>
      </c>
    </row>
    <row r="122">
      <c r="A122" s="37" t="s">
        <v>198</v>
      </c>
      <c r="B122" s="45"/>
      <c r="C122" s="46"/>
      <c r="D122" s="46"/>
      <c r="E122" s="39" t="s">
        <v>2805</v>
      </c>
      <c r="F122" s="46"/>
      <c r="G122" s="46"/>
      <c r="H122" s="46"/>
      <c r="I122" s="46"/>
      <c r="J122" s="47"/>
    </row>
    <row r="123" ht="30">
      <c r="A123" s="37" t="s">
        <v>200</v>
      </c>
      <c r="B123" s="45"/>
      <c r="C123" s="46"/>
      <c r="D123" s="46"/>
      <c r="E123" s="48" t="s">
        <v>3607</v>
      </c>
      <c r="F123" s="46"/>
      <c r="G123" s="46"/>
      <c r="H123" s="46"/>
      <c r="I123" s="46"/>
      <c r="J123" s="47"/>
    </row>
    <row r="124" ht="75">
      <c r="A124" s="37" t="s">
        <v>202</v>
      </c>
      <c r="B124" s="45"/>
      <c r="C124" s="46"/>
      <c r="D124" s="46"/>
      <c r="E124" s="39" t="s">
        <v>2807</v>
      </c>
      <c r="F124" s="46"/>
      <c r="G124" s="46"/>
      <c r="H124" s="46"/>
      <c r="I124" s="46"/>
      <c r="J124" s="47"/>
    </row>
    <row r="125">
      <c r="A125" s="37" t="s">
        <v>193</v>
      </c>
      <c r="B125" s="37">
        <v>29</v>
      </c>
      <c r="C125" s="38" t="s">
        <v>2808</v>
      </c>
      <c r="D125" s="37" t="s">
        <v>232</v>
      </c>
      <c r="E125" s="39" t="s">
        <v>2809</v>
      </c>
      <c r="F125" s="40" t="s">
        <v>226</v>
      </c>
      <c r="G125" s="41">
        <v>1717</v>
      </c>
      <c r="H125" s="42">
        <v>0</v>
      </c>
      <c r="I125" s="43">
        <f>ROUND(G125*H125,P4)</f>
        <v>0</v>
      </c>
      <c r="J125" s="37"/>
      <c r="O125" s="44">
        <f>I125*0.21</f>
        <v>0</v>
      </c>
      <c r="P125">
        <v>3</v>
      </c>
    </row>
    <row r="126">
      <c r="A126" s="37" t="s">
        <v>198</v>
      </c>
      <c r="B126" s="45"/>
      <c r="C126" s="46"/>
      <c r="D126" s="46"/>
      <c r="E126" s="39" t="s">
        <v>2810</v>
      </c>
      <c r="F126" s="46"/>
      <c r="G126" s="46"/>
      <c r="H126" s="46"/>
      <c r="I126" s="46"/>
      <c r="J126" s="47"/>
    </row>
    <row r="127">
      <c r="A127" s="37" t="s">
        <v>200</v>
      </c>
      <c r="B127" s="45"/>
      <c r="C127" s="46"/>
      <c r="D127" s="46"/>
      <c r="E127" s="48" t="s">
        <v>3608</v>
      </c>
      <c r="F127" s="46"/>
      <c r="G127" s="46"/>
      <c r="H127" s="46"/>
      <c r="I127" s="46"/>
      <c r="J127" s="47"/>
    </row>
    <row r="128" ht="75">
      <c r="A128" s="37" t="s">
        <v>202</v>
      </c>
      <c r="B128" s="45"/>
      <c r="C128" s="46"/>
      <c r="D128" s="46"/>
      <c r="E128" s="39" t="s">
        <v>2807</v>
      </c>
      <c r="F128" s="46"/>
      <c r="G128" s="46"/>
      <c r="H128" s="46"/>
      <c r="I128" s="46"/>
      <c r="J128" s="47"/>
    </row>
    <row r="129">
      <c r="A129" s="37" t="s">
        <v>193</v>
      </c>
      <c r="B129" s="37">
        <v>30</v>
      </c>
      <c r="C129" s="38" t="s">
        <v>444</v>
      </c>
      <c r="D129" s="37" t="s">
        <v>232</v>
      </c>
      <c r="E129" s="39" t="s">
        <v>445</v>
      </c>
      <c r="F129" s="40" t="s">
        <v>226</v>
      </c>
      <c r="G129" s="41">
        <v>1717</v>
      </c>
      <c r="H129" s="42">
        <v>0</v>
      </c>
      <c r="I129" s="43">
        <f>ROUND(G129*H129,P4)</f>
        <v>0</v>
      </c>
      <c r="J129" s="37"/>
      <c r="O129" s="44">
        <f>I129*0.21</f>
        <v>0</v>
      </c>
      <c r="P129">
        <v>3</v>
      </c>
    </row>
    <row r="130">
      <c r="A130" s="37" t="s">
        <v>198</v>
      </c>
      <c r="B130" s="45"/>
      <c r="C130" s="46"/>
      <c r="D130" s="46"/>
      <c r="E130" s="39" t="s">
        <v>445</v>
      </c>
      <c r="F130" s="46"/>
      <c r="G130" s="46"/>
      <c r="H130" s="46"/>
      <c r="I130" s="46"/>
      <c r="J130" s="47"/>
    </row>
    <row r="131">
      <c r="A131" s="37" t="s">
        <v>200</v>
      </c>
      <c r="B131" s="45"/>
      <c r="C131" s="46"/>
      <c r="D131" s="46"/>
      <c r="E131" s="48" t="s">
        <v>3608</v>
      </c>
      <c r="F131" s="46"/>
      <c r="G131" s="46"/>
      <c r="H131" s="46"/>
      <c r="I131" s="46"/>
      <c r="J131" s="47"/>
    </row>
    <row r="132" ht="165">
      <c r="A132" s="37" t="s">
        <v>202</v>
      </c>
      <c r="B132" s="45"/>
      <c r="C132" s="46"/>
      <c r="D132" s="46"/>
      <c r="E132" s="39" t="s">
        <v>2812</v>
      </c>
      <c r="F132" s="46"/>
      <c r="G132" s="46"/>
      <c r="H132" s="46"/>
      <c r="I132" s="46"/>
      <c r="J132" s="47"/>
    </row>
    <row r="133">
      <c r="A133" s="37" t="s">
        <v>193</v>
      </c>
      <c r="B133" s="37">
        <v>31</v>
      </c>
      <c r="C133" s="38" t="s">
        <v>1058</v>
      </c>
      <c r="D133" s="37" t="s">
        <v>232</v>
      </c>
      <c r="E133" s="39" t="s">
        <v>1059</v>
      </c>
      <c r="F133" s="40" t="s">
        <v>226</v>
      </c>
      <c r="G133" s="41">
        <v>1718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2813</v>
      </c>
      <c r="F134" s="46"/>
      <c r="G134" s="46"/>
      <c r="H134" s="46"/>
      <c r="I134" s="46"/>
      <c r="J134" s="47"/>
    </row>
    <row r="135">
      <c r="A135" s="37" t="s">
        <v>200</v>
      </c>
      <c r="B135" s="45"/>
      <c r="C135" s="46"/>
      <c r="D135" s="46"/>
      <c r="E135" s="48" t="s">
        <v>3609</v>
      </c>
      <c r="F135" s="46"/>
      <c r="G135" s="46"/>
      <c r="H135" s="46"/>
      <c r="I135" s="46"/>
      <c r="J135" s="47"/>
    </row>
    <row r="136" ht="165">
      <c r="A136" s="37" t="s">
        <v>202</v>
      </c>
      <c r="B136" s="45"/>
      <c r="C136" s="46"/>
      <c r="D136" s="46"/>
      <c r="E136" s="39" t="s">
        <v>2812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32</v>
      </c>
      <c r="C137" s="38" t="s">
        <v>1060</v>
      </c>
      <c r="D137" s="37" t="s">
        <v>232</v>
      </c>
      <c r="E137" s="39" t="s">
        <v>1061</v>
      </c>
      <c r="F137" s="40" t="s">
        <v>226</v>
      </c>
      <c r="G137" s="41">
        <v>1718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2815</v>
      </c>
      <c r="F138" s="46"/>
      <c r="G138" s="46"/>
      <c r="H138" s="46"/>
      <c r="I138" s="46"/>
      <c r="J138" s="47"/>
    </row>
    <row r="139" ht="30">
      <c r="A139" s="37" t="s">
        <v>200</v>
      </c>
      <c r="B139" s="45"/>
      <c r="C139" s="46"/>
      <c r="D139" s="46"/>
      <c r="E139" s="48" t="s">
        <v>3610</v>
      </c>
      <c r="F139" s="46"/>
      <c r="G139" s="46"/>
      <c r="H139" s="46"/>
      <c r="I139" s="46"/>
      <c r="J139" s="47"/>
    </row>
    <row r="140" ht="30">
      <c r="A140" s="37" t="s">
        <v>202</v>
      </c>
      <c r="B140" s="45"/>
      <c r="C140" s="46"/>
      <c r="D140" s="46"/>
      <c r="E140" s="39" t="s">
        <v>2817</v>
      </c>
      <c r="F140" s="46"/>
      <c r="G140" s="46"/>
      <c r="H140" s="46"/>
      <c r="I140" s="46"/>
      <c r="J140" s="47"/>
    </row>
    <row r="141">
      <c r="A141" s="31" t="s">
        <v>190</v>
      </c>
      <c r="B141" s="32"/>
      <c r="C141" s="33" t="s">
        <v>1167</v>
      </c>
      <c r="D141" s="34"/>
      <c r="E141" s="31" t="s">
        <v>1168</v>
      </c>
      <c r="F141" s="34"/>
      <c r="G141" s="34"/>
      <c r="H141" s="34"/>
      <c r="I141" s="35">
        <f>SUMIFS(I142:I149,A142:A149,"P")</f>
        <v>0</v>
      </c>
      <c r="J141" s="36"/>
    </row>
    <row r="142" ht="30">
      <c r="A142" s="37" t="s">
        <v>193</v>
      </c>
      <c r="B142" s="37">
        <v>33</v>
      </c>
      <c r="C142" s="38" t="s">
        <v>1062</v>
      </c>
      <c r="D142" s="37" t="s">
        <v>232</v>
      </c>
      <c r="E142" s="39" t="s">
        <v>1063</v>
      </c>
      <c r="F142" s="40" t="s">
        <v>197</v>
      </c>
      <c r="G142" s="41">
        <v>107</v>
      </c>
      <c r="H142" s="42">
        <v>0</v>
      </c>
      <c r="I142" s="43">
        <f>ROUND(G142*H142,P4)</f>
        <v>0</v>
      </c>
      <c r="J142" s="37"/>
      <c r="O142" s="44">
        <f>I142*0.21</f>
        <v>0</v>
      </c>
      <c r="P142">
        <v>3</v>
      </c>
    </row>
    <row r="143" ht="30">
      <c r="A143" s="37" t="s">
        <v>198</v>
      </c>
      <c r="B143" s="45"/>
      <c r="C143" s="46"/>
      <c r="D143" s="46"/>
      <c r="E143" s="39" t="s">
        <v>1063</v>
      </c>
      <c r="F143" s="46"/>
      <c r="G143" s="46"/>
      <c r="H143" s="46"/>
      <c r="I143" s="46"/>
      <c r="J143" s="47"/>
    </row>
    <row r="144">
      <c r="A144" s="37" t="s">
        <v>200</v>
      </c>
      <c r="B144" s="45"/>
      <c r="C144" s="46"/>
      <c r="D144" s="46"/>
      <c r="E144" s="48" t="s">
        <v>3611</v>
      </c>
      <c r="F144" s="46"/>
      <c r="G144" s="46"/>
      <c r="H144" s="46"/>
      <c r="I144" s="46"/>
      <c r="J144" s="47"/>
    </row>
    <row r="145" ht="60">
      <c r="A145" s="37" t="s">
        <v>202</v>
      </c>
      <c r="B145" s="45"/>
      <c r="C145" s="46"/>
      <c r="D145" s="46"/>
      <c r="E145" s="39" t="s">
        <v>2828</v>
      </c>
      <c r="F145" s="46"/>
      <c r="G145" s="46"/>
      <c r="H145" s="46"/>
      <c r="I145" s="46"/>
      <c r="J145" s="47"/>
    </row>
    <row r="146" ht="30">
      <c r="A146" s="37" t="s">
        <v>193</v>
      </c>
      <c r="B146" s="37">
        <v>34</v>
      </c>
      <c r="C146" s="38" t="s">
        <v>845</v>
      </c>
      <c r="D146" s="37" t="s">
        <v>232</v>
      </c>
      <c r="E146" s="39" t="s">
        <v>846</v>
      </c>
      <c r="F146" s="40" t="s">
        <v>197</v>
      </c>
      <c r="G146" s="41">
        <v>14</v>
      </c>
      <c r="H146" s="42">
        <v>0</v>
      </c>
      <c r="I146" s="43">
        <f>ROUND(G146*H146,P4)</f>
        <v>0</v>
      </c>
      <c r="J146" s="37"/>
      <c r="O146" s="44">
        <f>I146*0.21</f>
        <v>0</v>
      </c>
      <c r="P146">
        <v>3</v>
      </c>
    </row>
    <row r="147" ht="30">
      <c r="A147" s="37" t="s">
        <v>198</v>
      </c>
      <c r="B147" s="45"/>
      <c r="C147" s="46"/>
      <c r="D147" s="46"/>
      <c r="E147" s="39" t="s">
        <v>846</v>
      </c>
      <c r="F147" s="46"/>
      <c r="G147" s="46"/>
      <c r="H147" s="46"/>
      <c r="I147" s="46"/>
      <c r="J147" s="47"/>
    </row>
    <row r="148">
      <c r="A148" s="37" t="s">
        <v>200</v>
      </c>
      <c r="B148" s="45"/>
      <c r="C148" s="46"/>
      <c r="D148" s="46"/>
      <c r="E148" s="48" t="s">
        <v>3612</v>
      </c>
      <c r="F148" s="46"/>
      <c r="G148" s="46"/>
      <c r="H148" s="46"/>
      <c r="I148" s="46"/>
      <c r="J148" s="47"/>
    </row>
    <row r="149" ht="120">
      <c r="A149" s="37" t="s">
        <v>202</v>
      </c>
      <c r="B149" s="49"/>
      <c r="C149" s="50"/>
      <c r="D149" s="50"/>
      <c r="E149" s="39" t="s">
        <v>3613</v>
      </c>
      <c r="F149" s="50"/>
      <c r="G149" s="50"/>
      <c r="H149" s="50"/>
      <c r="I149" s="50"/>
      <c r="J149" s="51"/>
    </row>
  </sheetData>
  <sheetProtection sheet="1" objects="1" scenarios="1" spinCount="100000" saltValue="WLcaMLbrZGE3z0Xh6wZSlM+7Ed2/kdQXPcM/M1G44n1l0UjmxpLAQEiUPQslSbzFEbEsQHiHCZZHaneHemx3Qg==" hashValue="4vFpqw6N8Euc/c/F9FW8gGZRSX0f5FN+L3nADheEz3dzlf6P+rb/igNH7yxz7B/b669IA1EI0Z63mtpL+0SFe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3614</v>
      </c>
      <c r="I3" s="25">
        <f>SUMIFS(I9:I33,A9:A33,"SD")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3614</v>
      </c>
      <c r="D5" s="22"/>
      <c r="E5" s="23" t="s">
        <v>128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2843</v>
      </c>
      <c r="F9" s="34"/>
      <c r="G9" s="34"/>
      <c r="H9" s="34"/>
      <c r="I9" s="35">
        <f>SUMIFS(I10:I12,A10:A12,"P")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288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579</v>
      </c>
      <c r="F12" s="46"/>
      <c r="G12" s="46"/>
      <c r="H12" s="46"/>
      <c r="I12" s="46"/>
      <c r="J12" s="47"/>
    </row>
    <row r="13">
      <c r="A13" s="31" t="s">
        <v>190</v>
      </c>
      <c r="B13" s="32"/>
      <c r="C13" s="33" t="s">
        <v>672</v>
      </c>
      <c r="D13" s="34"/>
      <c r="E13" s="31" t="s">
        <v>673</v>
      </c>
      <c r="F13" s="34"/>
      <c r="G13" s="34"/>
      <c r="H13" s="34"/>
      <c r="I13" s="35">
        <f>SUMIFS(I14:I16,A14:A16,"P")</f>
        <v>0</v>
      </c>
      <c r="J13" s="36"/>
    </row>
    <row r="14">
      <c r="A14" s="37" t="s">
        <v>193</v>
      </c>
      <c r="B14" s="37">
        <v>2</v>
      </c>
      <c r="C14" s="38" t="s">
        <v>2844</v>
      </c>
      <c r="D14" s="37" t="s">
        <v>232</v>
      </c>
      <c r="E14" s="39" t="s">
        <v>2845</v>
      </c>
      <c r="F14" s="40" t="s">
        <v>213</v>
      </c>
      <c r="G14" s="41">
        <v>144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2845</v>
      </c>
      <c r="F15" s="46"/>
      <c r="G15" s="46"/>
      <c r="H15" s="46"/>
      <c r="I15" s="46"/>
      <c r="J15" s="47"/>
    </row>
    <row r="16">
      <c r="A16" s="37" t="s">
        <v>202</v>
      </c>
      <c r="B16" s="45"/>
      <c r="C16" s="46"/>
      <c r="D16" s="46"/>
      <c r="E16" s="39" t="s">
        <v>1027</v>
      </c>
      <c r="F16" s="46"/>
      <c r="G16" s="46"/>
      <c r="H16" s="46"/>
      <c r="I16" s="46"/>
      <c r="J16" s="47"/>
    </row>
    <row r="17">
      <c r="A17" s="31" t="s">
        <v>190</v>
      </c>
      <c r="B17" s="32"/>
      <c r="C17" s="33" t="s">
        <v>222</v>
      </c>
      <c r="D17" s="34"/>
      <c r="E17" s="31" t="s">
        <v>693</v>
      </c>
      <c r="F17" s="34"/>
      <c r="G17" s="34"/>
      <c r="H17" s="34"/>
      <c r="I17" s="35">
        <f>SUMIFS(I18:I26,A18:A26,"P")</f>
        <v>0</v>
      </c>
      <c r="J17" s="36"/>
    </row>
    <row r="18">
      <c r="A18" s="37" t="s">
        <v>193</v>
      </c>
      <c r="B18" s="37">
        <v>3</v>
      </c>
      <c r="C18" s="38" t="s">
        <v>224</v>
      </c>
      <c r="D18" s="37" t="s">
        <v>232</v>
      </c>
      <c r="E18" s="39" t="s">
        <v>225</v>
      </c>
      <c r="F18" s="40" t="s">
        <v>226</v>
      </c>
      <c r="G18" s="41">
        <v>576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225</v>
      </c>
      <c r="F19" s="46"/>
      <c r="G19" s="46"/>
      <c r="H19" s="46"/>
      <c r="I19" s="46"/>
      <c r="J19" s="47"/>
    </row>
    <row r="20">
      <c r="A20" s="37" t="s">
        <v>202</v>
      </c>
      <c r="B20" s="45"/>
      <c r="C20" s="46"/>
      <c r="D20" s="46"/>
      <c r="E20" s="39" t="s">
        <v>1027</v>
      </c>
      <c r="F20" s="46"/>
      <c r="G20" s="46"/>
      <c r="H20" s="46"/>
      <c r="I20" s="46"/>
      <c r="J20" s="47"/>
    </row>
    <row r="21">
      <c r="A21" s="37" t="s">
        <v>193</v>
      </c>
      <c r="B21" s="37">
        <v>4</v>
      </c>
      <c r="C21" s="38" t="s">
        <v>2846</v>
      </c>
      <c r="D21" s="37" t="s">
        <v>232</v>
      </c>
      <c r="E21" s="39" t="s">
        <v>2847</v>
      </c>
      <c r="F21" s="40" t="s">
        <v>226</v>
      </c>
      <c r="G21" s="41">
        <v>288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>
      <c r="A22" s="37" t="s">
        <v>198</v>
      </c>
      <c r="B22" s="45"/>
      <c r="C22" s="46"/>
      <c r="D22" s="46"/>
      <c r="E22" s="39" t="s">
        <v>2847</v>
      </c>
      <c r="F22" s="46"/>
      <c r="G22" s="46"/>
      <c r="H22" s="46"/>
      <c r="I22" s="46"/>
      <c r="J22" s="47"/>
    </row>
    <row r="23">
      <c r="A23" s="37" t="s">
        <v>202</v>
      </c>
      <c r="B23" s="45"/>
      <c r="C23" s="46"/>
      <c r="D23" s="46"/>
      <c r="E23" s="39" t="s">
        <v>1027</v>
      </c>
      <c r="F23" s="46"/>
      <c r="G23" s="46"/>
      <c r="H23" s="46"/>
      <c r="I23" s="46"/>
      <c r="J23" s="47"/>
    </row>
    <row r="24">
      <c r="A24" s="37" t="s">
        <v>193</v>
      </c>
      <c r="B24" s="37">
        <v>5</v>
      </c>
      <c r="C24" s="38" t="s">
        <v>988</v>
      </c>
      <c r="D24" s="37" t="s">
        <v>232</v>
      </c>
      <c r="E24" s="39" t="s">
        <v>989</v>
      </c>
      <c r="F24" s="40" t="s">
        <v>226</v>
      </c>
      <c r="G24" s="41">
        <v>576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989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1027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698</v>
      </c>
      <c r="D27" s="34"/>
      <c r="E27" s="31" t="s">
        <v>699</v>
      </c>
      <c r="F27" s="34"/>
      <c r="G27" s="34"/>
      <c r="H27" s="34"/>
      <c r="I27" s="35">
        <f>SUMIFS(I28:I33,A28:A33,"P")</f>
        <v>0</v>
      </c>
      <c r="J27" s="36"/>
    </row>
    <row r="28">
      <c r="A28" s="37" t="s">
        <v>193</v>
      </c>
      <c r="B28" s="37">
        <v>6</v>
      </c>
      <c r="C28" s="38" t="s">
        <v>2780</v>
      </c>
      <c r="D28" s="37" t="s">
        <v>232</v>
      </c>
      <c r="E28" s="39" t="s">
        <v>2848</v>
      </c>
      <c r="F28" s="40" t="s">
        <v>213</v>
      </c>
      <c r="G28" s="41">
        <v>144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>
      <c r="A29" s="37" t="s">
        <v>198</v>
      </c>
      <c r="B29" s="45"/>
      <c r="C29" s="46"/>
      <c r="D29" s="46"/>
      <c r="E29" s="39" t="s">
        <v>2848</v>
      </c>
      <c r="F29" s="46"/>
      <c r="G29" s="46"/>
      <c r="H29" s="46"/>
      <c r="I29" s="46"/>
      <c r="J29" s="47"/>
    </row>
    <row r="30">
      <c r="A30" s="37" t="s">
        <v>202</v>
      </c>
      <c r="B30" s="45"/>
      <c r="C30" s="46"/>
      <c r="D30" s="46"/>
      <c r="E30" s="39" t="s">
        <v>1027</v>
      </c>
      <c r="F30" s="46"/>
      <c r="G30" s="46"/>
      <c r="H30" s="46"/>
      <c r="I30" s="46"/>
      <c r="J30" s="47"/>
    </row>
    <row r="31">
      <c r="A31" s="37" t="s">
        <v>193</v>
      </c>
      <c r="B31" s="37">
        <v>7</v>
      </c>
      <c r="C31" s="38" t="s">
        <v>1472</v>
      </c>
      <c r="D31" s="37" t="s">
        <v>232</v>
      </c>
      <c r="E31" s="39" t="s">
        <v>1473</v>
      </c>
      <c r="F31" s="40" t="s">
        <v>226</v>
      </c>
      <c r="G31" s="41">
        <v>496.80000000000001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1473</v>
      </c>
      <c r="F32" s="46"/>
      <c r="G32" s="46"/>
      <c r="H32" s="46"/>
      <c r="I32" s="46"/>
      <c r="J32" s="47"/>
    </row>
    <row r="33">
      <c r="A33" s="37" t="s">
        <v>202</v>
      </c>
      <c r="B33" s="49"/>
      <c r="C33" s="50"/>
      <c r="D33" s="50"/>
      <c r="E33" s="39" t="s">
        <v>1027</v>
      </c>
      <c r="F33" s="50"/>
      <c r="G33" s="50"/>
      <c r="H33" s="50"/>
      <c r="I33" s="50"/>
      <c r="J33" s="51"/>
    </row>
  </sheetData>
  <sheetProtection sheet="1" objects="1" scenarios="1" spinCount="100000" saltValue="pLBMlf4ZPXl8UPk8wS5N1DuZsrVL2UARszKSqE0NT0yZQIurI0JXgsbjszvHJRCC4a/F3vN8+cQmzY6pHI0uSg==" hashValue="PGzfH+C7/CY3YrE2043oDhmaojNbXR1YIYIdpYRB1LIP7Ir8HfzIQUZ3s8ZcXvYmIF+pBoor5FeAwAE3ebDrm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3615</v>
      </c>
      <c r="I3" s="25">
        <f>SUMIFS(I9:I164,A9:A164,"SD")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3615</v>
      </c>
      <c r="D5" s="22"/>
      <c r="E5" s="23" t="s">
        <v>130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10120.16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3616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579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874</v>
      </c>
      <c r="D14" s="37" t="s">
        <v>875</v>
      </c>
      <c r="E14" s="39" t="s">
        <v>876</v>
      </c>
      <c r="F14" s="40" t="s">
        <v>286</v>
      </c>
      <c r="G14" s="41">
        <v>135.90000000000001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 ht="30">
      <c r="A16" s="37" t="s">
        <v>200</v>
      </c>
      <c r="B16" s="45"/>
      <c r="C16" s="46"/>
      <c r="D16" s="46"/>
      <c r="E16" s="48" t="s">
        <v>3617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579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894</v>
      </c>
      <c r="D18" s="34"/>
      <c r="E18" s="31" t="s">
        <v>895</v>
      </c>
      <c r="F18" s="34"/>
      <c r="G18" s="34"/>
      <c r="H18" s="34"/>
      <c r="I18" s="35">
        <f>SUMIFS(I19:I85,A19:A85,"P")</f>
        <v>0</v>
      </c>
      <c r="J18" s="36"/>
    </row>
    <row r="19">
      <c r="A19" s="37" t="s">
        <v>193</v>
      </c>
      <c r="B19" s="37">
        <v>3</v>
      </c>
      <c r="C19" s="38" t="s">
        <v>2867</v>
      </c>
      <c r="D19" s="37" t="s">
        <v>232</v>
      </c>
      <c r="E19" s="39" t="s">
        <v>2868</v>
      </c>
      <c r="F19" s="40" t="s">
        <v>292</v>
      </c>
      <c r="G19" s="41">
        <v>1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2868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3618</v>
      </c>
      <c r="F21" s="46"/>
      <c r="G21" s="46"/>
      <c r="H21" s="46"/>
      <c r="I21" s="46"/>
      <c r="J21" s="47"/>
    </row>
    <row r="22" ht="195">
      <c r="A22" s="37" t="s">
        <v>202</v>
      </c>
      <c r="B22" s="45"/>
      <c r="C22" s="46"/>
      <c r="D22" s="46"/>
      <c r="E22" s="39" t="s">
        <v>3584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3619</v>
      </c>
      <c r="D23" s="37" t="s">
        <v>232</v>
      </c>
      <c r="E23" s="39" t="s">
        <v>3620</v>
      </c>
      <c r="F23" s="40" t="s">
        <v>292</v>
      </c>
      <c r="G23" s="41">
        <v>6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3620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3621</v>
      </c>
      <c r="F25" s="46"/>
      <c r="G25" s="46"/>
      <c r="H25" s="46"/>
      <c r="I25" s="46"/>
      <c r="J25" s="47"/>
    </row>
    <row r="26" ht="195">
      <c r="A26" s="37" t="s">
        <v>202</v>
      </c>
      <c r="B26" s="45"/>
      <c r="C26" s="46"/>
      <c r="D26" s="46"/>
      <c r="E26" s="39" t="s">
        <v>3584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649</v>
      </c>
      <c r="D27" s="37" t="s">
        <v>232</v>
      </c>
      <c r="E27" s="39" t="s">
        <v>650</v>
      </c>
      <c r="F27" s="40" t="s">
        <v>292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650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3622</v>
      </c>
      <c r="F29" s="46"/>
      <c r="G29" s="46"/>
      <c r="H29" s="46"/>
      <c r="I29" s="46"/>
      <c r="J29" s="47"/>
    </row>
    <row r="30" ht="105">
      <c r="A30" s="37" t="s">
        <v>202</v>
      </c>
      <c r="B30" s="45"/>
      <c r="C30" s="46"/>
      <c r="D30" s="46"/>
      <c r="E30" s="39" t="s">
        <v>3586</v>
      </c>
      <c r="F30" s="46"/>
      <c r="G30" s="46"/>
      <c r="H30" s="46"/>
      <c r="I30" s="46"/>
      <c r="J30" s="47"/>
    </row>
    <row r="31">
      <c r="A31" s="37" t="s">
        <v>193</v>
      </c>
      <c r="B31" s="37">
        <v>6</v>
      </c>
      <c r="C31" s="38" t="s">
        <v>651</v>
      </c>
      <c r="D31" s="37" t="s">
        <v>232</v>
      </c>
      <c r="E31" s="39" t="s">
        <v>652</v>
      </c>
      <c r="F31" s="40" t="s">
        <v>292</v>
      </c>
      <c r="G31" s="41">
        <v>6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652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3623</v>
      </c>
      <c r="F33" s="46"/>
      <c r="G33" s="46"/>
      <c r="H33" s="46"/>
      <c r="I33" s="46"/>
      <c r="J33" s="47"/>
    </row>
    <row r="34" ht="105">
      <c r="A34" s="37" t="s">
        <v>202</v>
      </c>
      <c r="B34" s="45"/>
      <c r="C34" s="46"/>
      <c r="D34" s="46"/>
      <c r="E34" s="39" t="s">
        <v>3586</v>
      </c>
      <c r="F34" s="46"/>
      <c r="G34" s="46"/>
      <c r="H34" s="46"/>
      <c r="I34" s="46"/>
      <c r="J34" s="47"/>
    </row>
    <row r="35" ht="30">
      <c r="A35" s="37" t="s">
        <v>193</v>
      </c>
      <c r="B35" s="37">
        <v>7</v>
      </c>
      <c r="C35" s="38" t="s">
        <v>2751</v>
      </c>
      <c r="D35" s="37" t="s">
        <v>232</v>
      </c>
      <c r="E35" s="39" t="s">
        <v>2752</v>
      </c>
      <c r="F35" s="40" t="s">
        <v>213</v>
      </c>
      <c r="G35" s="41">
        <v>54.359999999999999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198</v>
      </c>
      <c r="B36" s="45"/>
      <c r="C36" s="46"/>
      <c r="D36" s="46"/>
      <c r="E36" s="39" t="s">
        <v>2752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3624</v>
      </c>
      <c r="F37" s="46"/>
      <c r="G37" s="46"/>
      <c r="H37" s="46"/>
      <c r="I37" s="46"/>
      <c r="J37" s="47"/>
    </row>
    <row r="38" ht="135">
      <c r="A38" s="37" t="s">
        <v>202</v>
      </c>
      <c r="B38" s="45"/>
      <c r="C38" s="46"/>
      <c r="D38" s="46"/>
      <c r="E38" s="39" t="s">
        <v>2750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218</v>
      </c>
      <c r="D39" s="37" t="s">
        <v>232</v>
      </c>
      <c r="E39" s="39" t="s">
        <v>219</v>
      </c>
      <c r="F39" s="40" t="s">
        <v>213</v>
      </c>
      <c r="G39" s="41">
        <v>4561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219</v>
      </c>
      <c r="F40" s="46"/>
      <c r="G40" s="46"/>
      <c r="H40" s="46"/>
      <c r="I40" s="46"/>
      <c r="J40" s="47"/>
    </row>
    <row r="41" ht="30">
      <c r="A41" s="37" t="s">
        <v>200</v>
      </c>
      <c r="B41" s="45"/>
      <c r="C41" s="46"/>
      <c r="D41" s="46"/>
      <c r="E41" s="48" t="s">
        <v>3625</v>
      </c>
      <c r="F41" s="46"/>
      <c r="G41" s="46"/>
      <c r="H41" s="46"/>
      <c r="I41" s="46"/>
      <c r="J41" s="47"/>
    </row>
    <row r="42" ht="409.5">
      <c r="A42" s="37" t="s">
        <v>202</v>
      </c>
      <c r="B42" s="45"/>
      <c r="C42" s="46"/>
      <c r="D42" s="46"/>
      <c r="E42" s="39" t="s">
        <v>2765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1103</v>
      </c>
      <c r="D43" s="37" t="s">
        <v>232</v>
      </c>
      <c r="E43" s="39" t="s">
        <v>1104</v>
      </c>
      <c r="F43" s="40" t="s">
        <v>213</v>
      </c>
      <c r="G43" s="41">
        <v>499.07999999999998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1104</v>
      </c>
      <c r="F44" s="46"/>
      <c r="G44" s="46"/>
      <c r="H44" s="46"/>
      <c r="I44" s="46"/>
      <c r="J44" s="47"/>
    </row>
    <row r="45" ht="45">
      <c r="A45" s="37" t="s">
        <v>200</v>
      </c>
      <c r="B45" s="45"/>
      <c r="C45" s="46"/>
      <c r="D45" s="46"/>
      <c r="E45" s="48" t="s">
        <v>3626</v>
      </c>
      <c r="F45" s="46"/>
      <c r="G45" s="46"/>
      <c r="H45" s="46"/>
      <c r="I45" s="46"/>
      <c r="J45" s="47"/>
    </row>
    <row r="46" ht="409.5">
      <c r="A46" s="37" t="s">
        <v>202</v>
      </c>
      <c r="B46" s="45"/>
      <c r="C46" s="46"/>
      <c r="D46" s="46"/>
      <c r="E46" s="39" t="s">
        <v>1997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2766</v>
      </c>
      <c r="D47" s="37" t="s">
        <v>232</v>
      </c>
      <c r="E47" s="39" t="s">
        <v>2767</v>
      </c>
      <c r="F47" s="40" t="s">
        <v>213</v>
      </c>
      <c r="G47" s="41">
        <v>1779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2768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3627</v>
      </c>
      <c r="F49" s="46"/>
      <c r="G49" s="46"/>
      <c r="H49" s="46"/>
      <c r="I49" s="46"/>
      <c r="J49" s="47"/>
    </row>
    <row r="50" ht="405">
      <c r="A50" s="37" t="s">
        <v>202</v>
      </c>
      <c r="B50" s="45"/>
      <c r="C50" s="46"/>
      <c r="D50" s="46"/>
      <c r="E50" s="39" t="s">
        <v>2770</v>
      </c>
      <c r="F50" s="46"/>
      <c r="G50" s="46"/>
      <c r="H50" s="46"/>
      <c r="I50" s="46"/>
      <c r="J50" s="47"/>
    </row>
    <row r="51">
      <c r="A51" s="37" t="s">
        <v>193</v>
      </c>
      <c r="B51" s="37">
        <v>11</v>
      </c>
      <c r="C51" s="38" t="s">
        <v>2771</v>
      </c>
      <c r="D51" s="37" t="s">
        <v>232</v>
      </c>
      <c r="E51" s="39" t="s">
        <v>2772</v>
      </c>
      <c r="F51" s="40" t="s">
        <v>213</v>
      </c>
      <c r="G51" s="41">
        <v>54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2772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3628</v>
      </c>
      <c r="F53" s="46"/>
      <c r="G53" s="46"/>
      <c r="H53" s="46"/>
      <c r="I53" s="46"/>
      <c r="J53" s="47"/>
    </row>
    <row r="54" ht="405">
      <c r="A54" s="37" t="s">
        <v>202</v>
      </c>
      <c r="B54" s="45"/>
      <c r="C54" s="46"/>
      <c r="D54" s="46"/>
      <c r="E54" s="39" t="s">
        <v>2770</v>
      </c>
      <c r="F54" s="46"/>
      <c r="G54" s="46"/>
      <c r="H54" s="46"/>
      <c r="I54" s="46"/>
      <c r="J54" s="47"/>
    </row>
    <row r="55">
      <c r="A55" s="37" t="s">
        <v>193</v>
      </c>
      <c r="B55" s="37">
        <v>12</v>
      </c>
      <c r="C55" s="38" t="s">
        <v>898</v>
      </c>
      <c r="D55" s="37" t="s">
        <v>232</v>
      </c>
      <c r="E55" s="39" t="s">
        <v>899</v>
      </c>
      <c r="F55" s="40" t="s">
        <v>213</v>
      </c>
      <c r="G55" s="41">
        <v>12.26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3629</v>
      </c>
      <c r="F56" s="46"/>
      <c r="G56" s="46"/>
      <c r="H56" s="46"/>
      <c r="I56" s="46"/>
      <c r="J56" s="47"/>
    </row>
    <row r="57" ht="30">
      <c r="A57" s="37" t="s">
        <v>200</v>
      </c>
      <c r="B57" s="45"/>
      <c r="C57" s="46"/>
      <c r="D57" s="46"/>
      <c r="E57" s="48" t="s">
        <v>3630</v>
      </c>
      <c r="F57" s="46"/>
      <c r="G57" s="46"/>
      <c r="H57" s="46"/>
      <c r="I57" s="46"/>
      <c r="J57" s="47"/>
    </row>
    <row r="58" ht="300">
      <c r="A58" s="37" t="s">
        <v>202</v>
      </c>
      <c r="B58" s="45"/>
      <c r="C58" s="46"/>
      <c r="D58" s="46"/>
      <c r="E58" s="39" t="s">
        <v>2203</v>
      </c>
      <c r="F58" s="46"/>
      <c r="G58" s="46"/>
      <c r="H58" s="46"/>
      <c r="I58" s="46"/>
      <c r="J58" s="47"/>
    </row>
    <row r="59">
      <c r="A59" s="37" t="s">
        <v>193</v>
      </c>
      <c r="B59" s="37">
        <v>13</v>
      </c>
      <c r="C59" s="38" t="s">
        <v>1107</v>
      </c>
      <c r="D59" s="37" t="s">
        <v>232</v>
      </c>
      <c r="E59" s="39" t="s">
        <v>1108</v>
      </c>
      <c r="F59" s="40" t="s">
        <v>213</v>
      </c>
      <c r="G59" s="41">
        <v>357.14999999999998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1108</v>
      </c>
      <c r="F60" s="46"/>
      <c r="G60" s="46"/>
      <c r="H60" s="46"/>
      <c r="I60" s="46"/>
      <c r="J60" s="47"/>
    </row>
    <row r="61" ht="360">
      <c r="A61" s="37" t="s">
        <v>202</v>
      </c>
      <c r="B61" s="45"/>
      <c r="C61" s="46"/>
      <c r="D61" s="46"/>
      <c r="E61" s="39" t="s">
        <v>1110</v>
      </c>
      <c r="F61" s="46"/>
      <c r="G61" s="46"/>
      <c r="H61" s="46"/>
      <c r="I61" s="46"/>
      <c r="J61" s="47"/>
    </row>
    <row r="62">
      <c r="A62" s="37" t="s">
        <v>193</v>
      </c>
      <c r="B62" s="37">
        <v>14</v>
      </c>
      <c r="C62" s="38" t="s">
        <v>224</v>
      </c>
      <c r="D62" s="37" t="s">
        <v>232</v>
      </c>
      <c r="E62" s="39" t="s">
        <v>225</v>
      </c>
      <c r="F62" s="40" t="s">
        <v>226</v>
      </c>
      <c r="G62" s="41">
        <v>4014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225</v>
      </c>
      <c r="F63" s="46"/>
      <c r="G63" s="46"/>
      <c r="H63" s="46"/>
      <c r="I63" s="46"/>
      <c r="J63" s="47"/>
    </row>
    <row r="64" ht="30">
      <c r="A64" s="37" t="s">
        <v>200</v>
      </c>
      <c r="B64" s="45"/>
      <c r="C64" s="46"/>
      <c r="D64" s="46"/>
      <c r="E64" s="48" t="s">
        <v>3631</v>
      </c>
      <c r="F64" s="46"/>
      <c r="G64" s="46"/>
      <c r="H64" s="46"/>
      <c r="I64" s="46"/>
      <c r="J64" s="47"/>
    </row>
    <row r="65" ht="30">
      <c r="A65" s="37" t="s">
        <v>202</v>
      </c>
      <c r="B65" s="45"/>
      <c r="C65" s="46"/>
      <c r="D65" s="46"/>
      <c r="E65" s="39" t="s">
        <v>1942</v>
      </c>
      <c r="F65" s="46"/>
      <c r="G65" s="46"/>
      <c r="H65" s="46"/>
      <c r="I65" s="46"/>
      <c r="J65" s="47"/>
    </row>
    <row r="66">
      <c r="A66" s="37" t="s">
        <v>193</v>
      </c>
      <c r="B66" s="37">
        <v>15</v>
      </c>
      <c r="C66" s="38" t="s">
        <v>2003</v>
      </c>
      <c r="D66" s="37" t="s">
        <v>232</v>
      </c>
      <c r="E66" s="39" t="s">
        <v>2004</v>
      </c>
      <c r="F66" s="40" t="s">
        <v>213</v>
      </c>
      <c r="G66" s="41">
        <v>19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2004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3632</v>
      </c>
      <c r="F68" s="46"/>
      <c r="G68" s="46"/>
      <c r="H68" s="46"/>
      <c r="I68" s="46"/>
      <c r="J68" s="47"/>
    </row>
    <row r="69" ht="75">
      <c r="A69" s="37" t="s">
        <v>202</v>
      </c>
      <c r="B69" s="45"/>
      <c r="C69" s="46"/>
      <c r="D69" s="46"/>
      <c r="E69" s="39" t="s">
        <v>2006</v>
      </c>
      <c r="F69" s="46"/>
      <c r="G69" s="46"/>
      <c r="H69" s="46"/>
      <c r="I69" s="46"/>
      <c r="J69" s="47"/>
    </row>
    <row r="70">
      <c r="A70" s="37" t="s">
        <v>193</v>
      </c>
      <c r="B70" s="37">
        <v>16</v>
      </c>
      <c r="C70" s="38" t="s">
        <v>3506</v>
      </c>
      <c r="D70" s="37" t="s">
        <v>232</v>
      </c>
      <c r="E70" s="39" t="s">
        <v>3507</v>
      </c>
      <c r="F70" s="40" t="s">
        <v>213</v>
      </c>
      <c r="G70" s="41">
        <v>9.5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3507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3633</v>
      </c>
      <c r="F72" s="46"/>
      <c r="G72" s="46"/>
      <c r="H72" s="46"/>
      <c r="I72" s="46"/>
      <c r="J72" s="47"/>
    </row>
    <row r="73" ht="75">
      <c r="A73" s="37" t="s">
        <v>202</v>
      </c>
      <c r="B73" s="45"/>
      <c r="C73" s="46"/>
      <c r="D73" s="46"/>
      <c r="E73" s="39" t="s">
        <v>2006</v>
      </c>
      <c r="F73" s="46"/>
      <c r="G73" s="46"/>
      <c r="H73" s="46"/>
      <c r="I73" s="46"/>
      <c r="J73" s="47"/>
    </row>
    <row r="74">
      <c r="A74" s="37" t="s">
        <v>193</v>
      </c>
      <c r="B74" s="37">
        <v>17</v>
      </c>
      <c r="C74" s="38" t="s">
        <v>988</v>
      </c>
      <c r="D74" s="37" t="s">
        <v>232</v>
      </c>
      <c r="E74" s="39" t="s">
        <v>989</v>
      </c>
      <c r="F74" s="40" t="s">
        <v>226</v>
      </c>
      <c r="G74" s="41">
        <v>63.329999999999998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989</v>
      </c>
      <c r="F75" s="46"/>
      <c r="G75" s="46"/>
      <c r="H75" s="46"/>
      <c r="I75" s="46"/>
      <c r="J75" s="47"/>
    </row>
    <row r="76">
      <c r="A76" s="37" t="s">
        <v>200</v>
      </c>
      <c r="B76" s="45"/>
      <c r="C76" s="46"/>
      <c r="D76" s="46"/>
      <c r="E76" s="48" t="s">
        <v>3634</v>
      </c>
      <c r="F76" s="46"/>
      <c r="G76" s="46"/>
      <c r="H76" s="46"/>
      <c r="I76" s="46"/>
      <c r="J76" s="47"/>
    </row>
    <row r="77" ht="30">
      <c r="A77" s="37" t="s">
        <v>202</v>
      </c>
      <c r="B77" s="45"/>
      <c r="C77" s="46"/>
      <c r="D77" s="46"/>
      <c r="E77" s="39" t="s">
        <v>2205</v>
      </c>
      <c r="F77" s="46"/>
      <c r="G77" s="46"/>
      <c r="H77" s="46"/>
      <c r="I77" s="46"/>
      <c r="J77" s="47"/>
    </row>
    <row r="78">
      <c r="A78" s="37" t="s">
        <v>193</v>
      </c>
      <c r="B78" s="37">
        <v>18</v>
      </c>
      <c r="C78" s="38" t="s">
        <v>1424</v>
      </c>
      <c r="D78" s="37" t="s">
        <v>232</v>
      </c>
      <c r="E78" s="39" t="s">
        <v>1425</v>
      </c>
      <c r="F78" s="40" t="s">
        <v>226</v>
      </c>
      <c r="G78" s="41">
        <v>126.67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1425</v>
      </c>
      <c r="F79" s="46"/>
      <c r="G79" s="46"/>
      <c r="H79" s="46"/>
      <c r="I79" s="46"/>
      <c r="J79" s="47"/>
    </row>
    <row r="80" ht="30">
      <c r="A80" s="37" t="s">
        <v>200</v>
      </c>
      <c r="B80" s="45"/>
      <c r="C80" s="46"/>
      <c r="D80" s="46"/>
      <c r="E80" s="48" t="s">
        <v>3635</v>
      </c>
      <c r="F80" s="46"/>
      <c r="G80" s="46"/>
      <c r="H80" s="46"/>
      <c r="I80" s="46"/>
      <c r="J80" s="47"/>
    </row>
    <row r="81" ht="30">
      <c r="A81" s="37" t="s">
        <v>202</v>
      </c>
      <c r="B81" s="45"/>
      <c r="C81" s="46"/>
      <c r="D81" s="46"/>
      <c r="E81" s="39" t="s">
        <v>2777</v>
      </c>
      <c r="F81" s="46"/>
      <c r="G81" s="46"/>
      <c r="H81" s="46"/>
      <c r="I81" s="46"/>
      <c r="J81" s="47"/>
    </row>
    <row r="82">
      <c r="A82" s="37" t="s">
        <v>193</v>
      </c>
      <c r="B82" s="37">
        <v>19</v>
      </c>
      <c r="C82" s="38" t="s">
        <v>2570</v>
      </c>
      <c r="D82" s="37" t="s">
        <v>232</v>
      </c>
      <c r="E82" s="39" t="s">
        <v>2571</v>
      </c>
      <c r="F82" s="40" t="s">
        <v>226</v>
      </c>
      <c r="G82" s="41">
        <v>570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>
      <c r="A83" s="37" t="s">
        <v>198</v>
      </c>
      <c r="B83" s="45"/>
      <c r="C83" s="46"/>
      <c r="D83" s="46"/>
      <c r="E83" s="39" t="s">
        <v>2571</v>
      </c>
      <c r="F83" s="46"/>
      <c r="G83" s="46"/>
      <c r="H83" s="46"/>
      <c r="I83" s="46"/>
      <c r="J83" s="47"/>
    </row>
    <row r="84" ht="30">
      <c r="A84" s="37" t="s">
        <v>200</v>
      </c>
      <c r="B84" s="45"/>
      <c r="C84" s="46"/>
      <c r="D84" s="46"/>
      <c r="E84" s="48" t="s">
        <v>3636</v>
      </c>
      <c r="F84" s="46"/>
      <c r="G84" s="46"/>
      <c r="H84" s="46"/>
      <c r="I84" s="46"/>
      <c r="J84" s="47"/>
    </row>
    <row r="85" ht="45">
      <c r="A85" s="37" t="s">
        <v>202</v>
      </c>
      <c r="B85" s="45"/>
      <c r="C85" s="46"/>
      <c r="D85" s="46"/>
      <c r="E85" s="39" t="s">
        <v>2779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229</v>
      </c>
      <c r="D86" s="34"/>
      <c r="E86" s="31" t="s">
        <v>902</v>
      </c>
      <c r="F86" s="34"/>
      <c r="G86" s="34"/>
      <c r="H86" s="34"/>
      <c r="I86" s="35">
        <f>SUMIFS(I87:I94,A87:A94,"P")</f>
        <v>0</v>
      </c>
      <c r="J86" s="36"/>
    </row>
    <row r="87">
      <c r="A87" s="37" t="s">
        <v>193</v>
      </c>
      <c r="B87" s="37">
        <v>20</v>
      </c>
      <c r="C87" s="38" t="s">
        <v>2789</v>
      </c>
      <c r="D87" s="37" t="s">
        <v>232</v>
      </c>
      <c r="E87" s="39" t="s">
        <v>2790</v>
      </c>
      <c r="F87" s="40" t="s">
        <v>197</v>
      </c>
      <c r="G87" s="41">
        <v>359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>
      <c r="A88" s="37" t="s">
        <v>198</v>
      </c>
      <c r="B88" s="45"/>
      <c r="C88" s="46"/>
      <c r="D88" s="46"/>
      <c r="E88" s="39" t="s">
        <v>2791</v>
      </c>
      <c r="F88" s="46"/>
      <c r="G88" s="46"/>
      <c r="H88" s="46"/>
      <c r="I88" s="46"/>
      <c r="J88" s="47"/>
    </row>
    <row r="89">
      <c r="A89" s="37" t="s">
        <v>200</v>
      </c>
      <c r="B89" s="45"/>
      <c r="C89" s="46"/>
      <c r="D89" s="46"/>
      <c r="E89" s="48" t="s">
        <v>3637</v>
      </c>
      <c r="F89" s="46"/>
      <c r="G89" s="46"/>
      <c r="H89" s="46"/>
      <c r="I89" s="46"/>
      <c r="J89" s="47"/>
    </row>
    <row r="90" ht="195">
      <c r="A90" s="37" t="s">
        <v>202</v>
      </c>
      <c r="B90" s="45"/>
      <c r="C90" s="46"/>
      <c r="D90" s="46"/>
      <c r="E90" s="39" t="s">
        <v>2793</v>
      </c>
      <c r="F90" s="46"/>
      <c r="G90" s="46"/>
      <c r="H90" s="46"/>
      <c r="I90" s="46"/>
      <c r="J90" s="47"/>
    </row>
    <row r="91">
      <c r="A91" s="37" t="s">
        <v>193</v>
      </c>
      <c r="B91" s="37">
        <v>21</v>
      </c>
      <c r="C91" s="38" t="s">
        <v>3514</v>
      </c>
      <c r="D91" s="37" t="s">
        <v>232</v>
      </c>
      <c r="E91" s="39" t="s">
        <v>3515</v>
      </c>
      <c r="F91" s="40" t="s">
        <v>213</v>
      </c>
      <c r="G91" s="41">
        <v>28.800000000000001</v>
      </c>
      <c r="H91" s="42">
        <v>0</v>
      </c>
      <c r="I91" s="43">
        <f>ROUND(G91*H91,P4)</f>
        <v>0</v>
      </c>
      <c r="J91" s="37"/>
      <c r="O91" s="44">
        <f>I91*0.21</f>
        <v>0</v>
      </c>
      <c r="P91">
        <v>3</v>
      </c>
    </row>
    <row r="92">
      <c r="A92" s="37" t="s">
        <v>198</v>
      </c>
      <c r="B92" s="45"/>
      <c r="C92" s="46"/>
      <c r="D92" s="46"/>
      <c r="E92" s="39" t="s">
        <v>3515</v>
      </c>
      <c r="F92" s="46"/>
      <c r="G92" s="46"/>
      <c r="H92" s="46"/>
      <c r="I92" s="46"/>
      <c r="J92" s="47"/>
    </row>
    <row r="93" ht="30">
      <c r="A93" s="37" t="s">
        <v>200</v>
      </c>
      <c r="B93" s="45"/>
      <c r="C93" s="46"/>
      <c r="D93" s="46"/>
      <c r="E93" s="48" t="s">
        <v>3638</v>
      </c>
      <c r="F93" s="46"/>
      <c r="G93" s="46"/>
      <c r="H93" s="46"/>
      <c r="I93" s="46"/>
      <c r="J93" s="47"/>
    </row>
    <row r="94" ht="409.5">
      <c r="A94" s="37" t="s">
        <v>202</v>
      </c>
      <c r="B94" s="45"/>
      <c r="C94" s="46"/>
      <c r="D94" s="46"/>
      <c r="E94" s="39" t="s">
        <v>1134</v>
      </c>
      <c r="F94" s="46"/>
      <c r="G94" s="46"/>
      <c r="H94" s="46"/>
      <c r="I94" s="46"/>
      <c r="J94" s="47"/>
    </row>
    <row r="95">
      <c r="A95" s="31" t="s">
        <v>190</v>
      </c>
      <c r="B95" s="32"/>
      <c r="C95" s="33" t="s">
        <v>922</v>
      </c>
      <c r="D95" s="34"/>
      <c r="E95" s="31" t="s">
        <v>923</v>
      </c>
      <c r="F95" s="34"/>
      <c r="G95" s="34"/>
      <c r="H95" s="34"/>
      <c r="I95" s="35">
        <f>SUMIFS(I96:I102,A96:A102,"P")</f>
        <v>0</v>
      </c>
      <c r="J95" s="36"/>
    </row>
    <row r="96">
      <c r="A96" s="37" t="s">
        <v>193</v>
      </c>
      <c r="B96" s="37">
        <v>22</v>
      </c>
      <c r="C96" s="38" t="s">
        <v>1540</v>
      </c>
      <c r="D96" s="37" t="s">
        <v>232</v>
      </c>
      <c r="E96" s="39" t="s">
        <v>3639</v>
      </c>
      <c r="F96" s="40" t="s">
        <v>213</v>
      </c>
      <c r="G96" s="41">
        <v>265.92000000000002</v>
      </c>
      <c r="H96" s="42">
        <v>0</v>
      </c>
      <c r="I96" s="43">
        <f>ROUND(G96*H96,P4)</f>
        <v>0</v>
      </c>
      <c r="J96" s="37"/>
      <c r="O96" s="44">
        <f>I96*0.21</f>
        <v>0</v>
      </c>
      <c r="P96">
        <v>3</v>
      </c>
    </row>
    <row r="97">
      <c r="A97" s="37" t="s">
        <v>198</v>
      </c>
      <c r="B97" s="45"/>
      <c r="C97" s="46"/>
      <c r="D97" s="46"/>
      <c r="E97" s="39" t="s">
        <v>3640</v>
      </c>
      <c r="F97" s="46"/>
      <c r="G97" s="46"/>
      <c r="H97" s="46"/>
      <c r="I97" s="46"/>
      <c r="J97" s="47"/>
    </row>
    <row r="98" ht="409.5">
      <c r="A98" s="37" t="s">
        <v>202</v>
      </c>
      <c r="B98" s="45"/>
      <c r="C98" s="46"/>
      <c r="D98" s="46"/>
      <c r="E98" s="39" t="s">
        <v>1150</v>
      </c>
      <c r="F98" s="46"/>
      <c r="G98" s="46"/>
      <c r="H98" s="46"/>
      <c r="I98" s="46"/>
      <c r="J98" s="47"/>
    </row>
    <row r="99">
      <c r="A99" s="37" t="s">
        <v>193</v>
      </c>
      <c r="B99" s="37">
        <v>23</v>
      </c>
      <c r="C99" s="38" t="s">
        <v>3641</v>
      </c>
      <c r="D99" s="37" t="s">
        <v>232</v>
      </c>
      <c r="E99" s="39" t="s">
        <v>3642</v>
      </c>
      <c r="F99" s="40" t="s">
        <v>286</v>
      </c>
      <c r="G99" s="41">
        <v>5.9000000000000004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3642</v>
      </c>
      <c r="F100" s="46"/>
      <c r="G100" s="46"/>
      <c r="H100" s="46"/>
      <c r="I100" s="46"/>
      <c r="J100" s="47"/>
    </row>
    <row r="101" ht="30">
      <c r="A101" s="37" t="s">
        <v>200</v>
      </c>
      <c r="B101" s="45"/>
      <c r="C101" s="46"/>
      <c r="D101" s="46"/>
      <c r="E101" s="48" t="s">
        <v>3643</v>
      </c>
      <c r="F101" s="46"/>
      <c r="G101" s="46"/>
      <c r="H101" s="46"/>
      <c r="I101" s="46"/>
      <c r="J101" s="47"/>
    </row>
    <row r="102" ht="330">
      <c r="A102" s="37" t="s">
        <v>202</v>
      </c>
      <c r="B102" s="45"/>
      <c r="C102" s="46"/>
      <c r="D102" s="46"/>
      <c r="E102" s="39" t="s">
        <v>1138</v>
      </c>
      <c r="F102" s="46"/>
      <c r="G102" s="46"/>
      <c r="H102" s="46"/>
      <c r="I102" s="46"/>
      <c r="J102" s="47"/>
    </row>
    <row r="103">
      <c r="A103" s="31" t="s">
        <v>190</v>
      </c>
      <c r="B103" s="32"/>
      <c r="C103" s="33" t="s">
        <v>1145</v>
      </c>
      <c r="D103" s="34"/>
      <c r="E103" s="31" t="s">
        <v>1146</v>
      </c>
      <c r="F103" s="34"/>
      <c r="G103" s="34"/>
      <c r="H103" s="34"/>
      <c r="I103" s="35">
        <f>SUMIFS(I104:I107,A104:A107,"P")</f>
        <v>0</v>
      </c>
      <c r="J103" s="36"/>
    </row>
    <row r="104">
      <c r="A104" s="37" t="s">
        <v>193</v>
      </c>
      <c r="B104" s="37">
        <v>24</v>
      </c>
      <c r="C104" s="38" t="s">
        <v>727</v>
      </c>
      <c r="D104" s="37" t="s">
        <v>232</v>
      </c>
      <c r="E104" s="39" t="s">
        <v>728</v>
      </c>
      <c r="F104" s="40" t="s">
        <v>213</v>
      </c>
      <c r="G104" s="41">
        <v>56.020000000000003</v>
      </c>
      <c r="H104" s="42">
        <v>0</v>
      </c>
      <c r="I104" s="43">
        <f>ROUND(G104*H104,P4)</f>
        <v>0</v>
      </c>
      <c r="J104" s="37"/>
      <c r="O104" s="44">
        <f>I104*0.21</f>
        <v>0</v>
      </c>
      <c r="P104">
        <v>3</v>
      </c>
    </row>
    <row r="105">
      <c r="A105" s="37" t="s">
        <v>198</v>
      </c>
      <c r="B105" s="45"/>
      <c r="C105" s="46"/>
      <c r="D105" s="46"/>
      <c r="E105" s="39" t="s">
        <v>728</v>
      </c>
      <c r="F105" s="46"/>
      <c r="G105" s="46"/>
      <c r="H105" s="46"/>
      <c r="I105" s="46"/>
      <c r="J105" s="47"/>
    </row>
    <row r="106">
      <c r="A106" s="37" t="s">
        <v>200</v>
      </c>
      <c r="B106" s="45"/>
      <c r="C106" s="46"/>
      <c r="D106" s="46"/>
      <c r="E106" s="48" t="s">
        <v>3644</v>
      </c>
      <c r="F106" s="46"/>
      <c r="G106" s="46"/>
      <c r="H106" s="46"/>
      <c r="I106" s="46"/>
      <c r="J106" s="47"/>
    </row>
    <row r="107" ht="409.5">
      <c r="A107" s="37" t="s">
        <v>202</v>
      </c>
      <c r="B107" s="45"/>
      <c r="C107" s="46"/>
      <c r="D107" s="46"/>
      <c r="E107" s="39" t="s">
        <v>1150</v>
      </c>
      <c r="F107" s="46"/>
      <c r="G107" s="46"/>
      <c r="H107" s="46"/>
      <c r="I107" s="46"/>
      <c r="J107" s="47"/>
    </row>
    <row r="108">
      <c r="A108" s="31" t="s">
        <v>190</v>
      </c>
      <c r="B108" s="32"/>
      <c r="C108" s="33" t="s">
        <v>191</v>
      </c>
      <c r="D108" s="34"/>
      <c r="E108" s="31" t="s">
        <v>1611</v>
      </c>
      <c r="F108" s="34"/>
      <c r="G108" s="34"/>
      <c r="H108" s="34"/>
      <c r="I108" s="35">
        <f>SUMIFS(I109:I151,A109:A151,"P")</f>
        <v>0</v>
      </c>
      <c r="J108" s="36"/>
    </row>
    <row r="109" ht="30">
      <c r="A109" s="37" t="s">
        <v>193</v>
      </c>
      <c r="B109" s="37">
        <v>25</v>
      </c>
      <c r="C109" s="38" t="s">
        <v>1049</v>
      </c>
      <c r="D109" s="37" t="s">
        <v>232</v>
      </c>
      <c r="E109" s="39" t="s">
        <v>1050</v>
      </c>
      <c r="F109" s="40" t="s">
        <v>226</v>
      </c>
      <c r="G109" s="41">
        <v>2926</v>
      </c>
      <c r="H109" s="42">
        <v>0</v>
      </c>
      <c r="I109" s="43">
        <f>ROUND(G109*H109,P4)</f>
        <v>0</v>
      </c>
      <c r="J109" s="37"/>
      <c r="O109" s="44">
        <f>I109*0.21</f>
        <v>0</v>
      </c>
      <c r="P109">
        <v>3</v>
      </c>
    </row>
    <row r="110" ht="30">
      <c r="A110" s="37" t="s">
        <v>198</v>
      </c>
      <c r="B110" s="45"/>
      <c r="C110" s="46"/>
      <c r="D110" s="46"/>
      <c r="E110" s="39" t="s">
        <v>1050</v>
      </c>
      <c r="F110" s="46"/>
      <c r="G110" s="46"/>
      <c r="H110" s="46"/>
      <c r="I110" s="46"/>
      <c r="J110" s="47"/>
    </row>
    <row r="111">
      <c r="A111" s="37" t="s">
        <v>200</v>
      </c>
      <c r="B111" s="45"/>
      <c r="C111" s="46"/>
      <c r="D111" s="46"/>
      <c r="E111" s="48" t="s">
        <v>3645</v>
      </c>
      <c r="F111" s="46"/>
      <c r="G111" s="46"/>
      <c r="H111" s="46"/>
      <c r="I111" s="46"/>
      <c r="J111" s="47"/>
    </row>
    <row r="112" ht="60">
      <c r="A112" s="37" t="s">
        <v>202</v>
      </c>
      <c r="B112" s="45"/>
      <c r="C112" s="46"/>
      <c r="D112" s="46"/>
      <c r="E112" s="39" t="s">
        <v>2797</v>
      </c>
      <c r="F112" s="46"/>
      <c r="G112" s="46"/>
      <c r="H112" s="46"/>
      <c r="I112" s="46"/>
      <c r="J112" s="47"/>
    </row>
    <row r="113" ht="30">
      <c r="A113" s="37" t="s">
        <v>193</v>
      </c>
      <c r="B113" s="37">
        <v>26</v>
      </c>
      <c r="C113" s="38" t="s">
        <v>3646</v>
      </c>
      <c r="D113" s="37" t="s">
        <v>232</v>
      </c>
      <c r="E113" s="39" t="s">
        <v>3647</v>
      </c>
      <c r="F113" s="40" t="s">
        <v>226</v>
      </c>
      <c r="G113" s="41">
        <v>640</v>
      </c>
      <c r="H113" s="42">
        <v>0</v>
      </c>
      <c r="I113" s="43">
        <f>ROUND(G113*H113,P4)</f>
        <v>0</v>
      </c>
      <c r="J113" s="37"/>
      <c r="O113" s="44">
        <f>I113*0.21</f>
        <v>0</v>
      </c>
      <c r="P113">
        <v>3</v>
      </c>
    </row>
    <row r="114">
      <c r="A114" s="37" t="s">
        <v>198</v>
      </c>
      <c r="B114" s="45"/>
      <c r="C114" s="46"/>
      <c r="D114" s="46"/>
      <c r="E114" s="39" t="s">
        <v>3648</v>
      </c>
      <c r="F114" s="46"/>
      <c r="G114" s="46"/>
      <c r="H114" s="46"/>
      <c r="I114" s="46"/>
      <c r="J114" s="47"/>
    </row>
    <row r="115" ht="45">
      <c r="A115" s="37" t="s">
        <v>200</v>
      </c>
      <c r="B115" s="45"/>
      <c r="C115" s="46"/>
      <c r="D115" s="46"/>
      <c r="E115" s="48" t="s">
        <v>3649</v>
      </c>
      <c r="F115" s="46"/>
      <c r="G115" s="46"/>
      <c r="H115" s="46"/>
      <c r="I115" s="46"/>
      <c r="J115" s="47"/>
    </row>
    <row r="116" ht="60">
      <c r="A116" s="37" t="s">
        <v>202</v>
      </c>
      <c r="B116" s="45"/>
      <c r="C116" s="46"/>
      <c r="D116" s="46"/>
      <c r="E116" s="39" t="s">
        <v>2797</v>
      </c>
      <c r="F116" s="46"/>
      <c r="G116" s="46"/>
      <c r="H116" s="46"/>
      <c r="I116" s="46"/>
      <c r="J116" s="47"/>
    </row>
    <row r="117">
      <c r="A117" s="37" t="s">
        <v>193</v>
      </c>
      <c r="B117" s="37">
        <v>27</v>
      </c>
      <c r="C117" s="38" t="s">
        <v>2798</v>
      </c>
      <c r="D117" s="37" t="s">
        <v>232</v>
      </c>
      <c r="E117" s="39" t="s">
        <v>2799</v>
      </c>
      <c r="F117" s="40" t="s">
        <v>213</v>
      </c>
      <c r="G117" s="41">
        <v>893</v>
      </c>
      <c r="H117" s="42">
        <v>0</v>
      </c>
      <c r="I117" s="43">
        <f>ROUND(G117*H117,P4)</f>
        <v>0</v>
      </c>
      <c r="J117" s="37"/>
      <c r="O117" s="44">
        <f>I117*0.21</f>
        <v>0</v>
      </c>
      <c r="P117">
        <v>3</v>
      </c>
    </row>
    <row r="118">
      <c r="A118" s="37" t="s">
        <v>198</v>
      </c>
      <c r="B118" s="45"/>
      <c r="C118" s="46"/>
      <c r="D118" s="46"/>
      <c r="E118" s="39" t="s">
        <v>2799</v>
      </c>
      <c r="F118" s="46"/>
      <c r="G118" s="46"/>
      <c r="H118" s="46"/>
      <c r="I118" s="46"/>
      <c r="J118" s="47"/>
    </row>
    <row r="119" ht="60">
      <c r="A119" s="37" t="s">
        <v>202</v>
      </c>
      <c r="B119" s="45"/>
      <c r="C119" s="46"/>
      <c r="D119" s="46"/>
      <c r="E119" s="39" t="s">
        <v>2797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28</v>
      </c>
      <c r="C120" s="38" t="s">
        <v>2801</v>
      </c>
      <c r="D120" s="37" t="s">
        <v>232</v>
      </c>
      <c r="E120" s="39" t="s">
        <v>2802</v>
      </c>
      <c r="F120" s="40" t="s">
        <v>213</v>
      </c>
      <c r="G120" s="41">
        <v>0.5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2802</v>
      </c>
      <c r="F121" s="46"/>
      <c r="G121" s="46"/>
      <c r="H121" s="46"/>
      <c r="I121" s="46"/>
      <c r="J121" s="47"/>
    </row>
    <row r="122">
      <c r="A122" s="37" t="s">
        <v>200</v>
      </c>
      <c r="B122" s="45"/>
      <c r="C122" s="46"/>
      <c r="D122" s="46"/>
      <c r="E122" s="48" t="s">
        <v>3650</v>
      </c>
      <c r="F122" s="46"/>
      <c r="G122" s="46"/>
      <c r="H122" s="46"/>
      <c r="I122" s="46"/>
      <c r="J122" s="47"/>
    </row>
    <row r="123" ht="45">
      <c r="A123" s="37" t="s">
        <v>202</v>
      </c>
      <c r="B123" s="45"/>
      <c r="C123" s="46"/>
      <c r="D123" s="46"/>
      <c r="E123" s="39" t="s">
        <v>2804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29</v>
      </c>
      <c r="C124" s="38" t="s">
        <v>1054</v>
      </c>
      <c r="D124" s="37" t="s">
        <v>232</v>
      </c>
      <c r="E124" s="39" t="s">
        <v>1055</v>
      </c>
      <c r="F124" s="40" t="s">
        <v>226</v>
      </c>
      <c r="G124" s="41">
        <v>2926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2805</v>
      </c>
      <c r="F125" s="46"/>
      <c r="G125" s="46"/>
      <c r="H125" s="46"/>
      <c r="I125" s="46"/>
      <c r="J125" s="47"/>
    </row>
    <row r="126" ht="30">
      <c r="A126" s="37" t="s">
        <v>200</v>
      </c>
      <c r="B126" s="45"/>
      <c r="C126" s="46"/>
      <c r="D126" s="46"/>
      <c r="E126" s="48" t="s">
        <v>3651</v>
      </c>
      <c r="F126" s="46"/>
      <c r="G126" s="46"/>
      <c r="H126" s="46"/>
      <c r="I126" s="46"/>
      <c r="J126" s="47"/>
    </row>
    <row r="127" ht="75">
      <c r="A127" s="37" t="s">
        <v>202</v>
      </c>
      <c r="B127" s="45"/>
      <c r="C127" s="46"/>
      <c r="D127" s="46"/>
      <c r="E127" s="39" t="s">
        <v>2807</v>
      </c>
      <c r="F127" s="46"/>
      <c r="G127" s="46"/>
      <c r="H127" s="46"/>
      <c r="I127" s="46"/>
      <c r="J127" s="47"/>
    </row>
    <row r="128">
      <c r="A128" s="37" t="s">
        <v>193</v>
      </c>
      <c r="B128" s="37">
        <v>30</v>
      </c>
      <c r="C128" s="38" t="s">
        <v>2808</v>
      </c>
      <c r="D128" s="37" t="s">
        <v>232</v>
      </c>
      <c r="E128" s="39" t="s">
        <v>2809</v>
      </c>
      <c r="F128" s="40" t="s">
        <v>226</v>
      </c>
      <c r="G128" s="41">
        <v>2926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2810</v>
      </c>
      <c r="F129" s="46"/>
      <c r="G129" s="46"/>
      <c r="H129" s="46"/>
      <c r="I129" s="46"/>
      <c r="J129" s="47"/>
    </row>
    <row r="130">
      <c r="A130" s="37" t="s">
        <v>200</v>
      </c>
      <c r="B130" s="45"/>
      <c r="C130" s="46"/>
      <c r="D130" s="46"/>
      <c r="E130" s="48" t="s">
        <v>3645</v>
      </c>
      <c r="F130" s="46"/>
      <c r="G130" s="46"/>
      <c r="H130" s="46"/>
      <c r="I130" s="46"/>
      <c r="J130" s="47"/>
    </row>
    <row r="131" ht="75">
      <c r="A131" s="37" t="s">
        <v>202</v>
      </c>
      <c r="B131" s="45"/>
      <c r="C131" s="46"/>
      <c r="D131" s="46"/>
      <c r="E131" s="39" t="s">
        <v>2807</v>
      </c>
      <c r="F131" s="46"/>
      <c r="G131" s="46"/>
      <c r="H131" s="46"/>
      <c r="I131" s="46"/>
      <c r="J131" s="47"/>
    </row>
    <row r="132">
      <c r="A132" s="37" t="s">
        <v>193</v>
      </c>
      <c r="B132" s="37">
        <v>31</v>
      </c>
      <c r="C132" s="38" t="s">
        <v>444</v>
      </c>
      <c r="D132" s="37" t="s">
        <v>232</v>
      </c>
      <c r="E132" s="39" t="s">
        <v>445</v>
      </c>
      <c r="F132" s="40" t="s">
        <v>226</v>
      </c>
      <c r="G132" s="41">
        <v>2926</v>
      </c>
      <c r="H132" s="42">
        <v>0</v>
      </c>
      <c r="I132" s="43">
        <f>ROUND(G132*H132,P4)</f>
        <v>0</v>
      </c>
      <c r="J132" s="37"/>
      <c r="O132" s="44">
        <f>I132*0.21</f>
        <v>0</v>
      </c>
      <c r="P132">
        <v>3</v>
      </c>
    </row>
    <row r="133">
      <c r="A133" s="37" t="s">
        <v>198</v>
      </c>
      <c r="B133" s="45"/>
      <c r="C133" s="46"/>
      <c r="D133" s="46"/>
      <c r="E133" s="39" t="s">
        <v>445</v>
      </c>
      <c r="F133" s="46"/>
      <c r="G133" s="46"/>
      <c r="H133" s="46"/>
      <c r="I133" s="46"/>
      <c r="J133" s="47"/>
    </row>
    <row r="134">
      <c r="A134" s="37" t="s">
        <v>200</v>
      </c>
      <c r="B134" s="45"/>
      <c r="C134" s="46"/>
      <c r="D134" s="46"/>
      <c r="E134" s="48" t="s">
        <v>3645</v>
      </c>
      <c r="F134" s="46"/>
      <c r="G134" s="46"/>
      <c r="H134" s="46"/>
      <c r="I134" s="46"/>
      <c r="J134" s="47"/>
    </row>
    <row r="135" ht="165">
      <c r="A135" s="37" t="s">
        <v>202</v>
      </c>
      <c r="B135" s="45"/>
      <c r="C135" s="46"/>
      <c r="D135" s="46"/>
      <c r="E135" s="39" t="s">
        <v>2812</v>
      </c>
      <c r="F135" s="46"/>
      <c r="G135" s="46"/>
      <c r="H135" s="46"/>
      <c r="I135" s="46"/>
      <c r="J135" s="47"/>
    </row>
    <row r="136">
      <c r="A136" s="37" t="s">
        <v>193</v>
      </c>
      <c r="B136" s="37">
        <v>32</v>
      </c>
      <c r="C136" s="38" t="s">
        <v>1058</v>
      </c>
      <c r="D136" s="37" t="s">
        <v>232</v>
      </c>
      <c r="E136" s="39" t="s">
        <v>1059</v>
      </c>
      <c r="F136" s="40" t="s">
        <v>226</v>
      </c>
      <c r="G136" s="41">
        <v>2926</v>
      </c>
      <c r="H136" s="42">
        <v>0</v>
      </c>
      <c r="I136" s="43">
        <f>ROUND(G136*H136,P4)</f>
        <v>0</v>
      </c>
      <c r="J136" s="37"/>
      <c r="O136" s="44">
        <f>I136*0.21</f>
        <v>0</v>
      </c>
      <c r="P136">
        <v>3</v>
      </c>
    </row>
    <row r="137">
      <c r="A137" s="37" t="s">
        <v>198</v>
      </c>
      <c r="B137" s="45"/>
      <c r="C137" s="46"/>
      <c r="D137" s="46"/>
      <c r="E137" s="39" t="s">
        <v>2813</v>
      </c>
      <c r="F137" s="46"/>
      <c r="G137" s="46"/>
      <c r="H137" s="46"/>
      <c r="I137" s="46"/>
      <c r="J137" s="47"/>
    </row>
    <row r="138">
      <c r="A138" s="37" t="s">
        <v>200</v>
      </c>
      <c r="B138" s="45"/>
      <c r="C138" s="46"/>
      <c r="D138" s="46"/>
      <c r="E138" s="48" t="s">
        <v>3645</v>
      </c>
      <c r="F138" s="46"/>
      <c r="G138" s="46"/>
      <c r="H138" s="46"/>
      <c r="I138" s="46"/>
      <c r="J138" s="47"/>
    </row>
    <row r="139" ht="165">
      <c r="A139" s="37" t="s">
        <v>202</v>
      </c>
      <c r="B139" s="45"/>
      <c r="C139" s="46"/>
      <c r="D139" s="46"/>
      <c r="E139" s="39" t="s">
        <v>2812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33</v>
      </c>
      <c r="C140" s="38" t="s">
        <v>1060</v>
      </c>
      <c r="D140" s="37" t="s">
        <v>232</v>
      </c>
      <c r="E140" s="39" t="s">
        <v>1061</v>
      </c>
      <c r="F140" s="40" t="s">
        <v>226</v>
      </c>
      <c r="G140" s="41">
        <v>2926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2815</v>
      </c>
      <c r="F141" s="46"/>
      <c r="G141" s="46"/>
      <c r="H141" s="46"/>
      <c r="I141" s="46"/>
      <c r="J141" s="47"/>
    </row>
    <row r="142" ht="30">
      <c r="A142" s="37" t="s">
        <v>200</v>
      </c>
      <c r="B142" s="45"/>
      <c r="C142" s="46"/>
      <c r="D142" s="46"/>
      <c r="E142" s="48" t="s">
        <v>3652</v>
      </c>
      <c r="F142" s="46"/>
      <c r="G142" s="46"/>
      <c r="H142" s="46"/>
      <c r="I142" s="46"/>
      <c r="J142" s="47"/>
    </row>
    <row r="143" ht="30">
      <c r="A143" s="37" t="s">
        <v>202</v>
      </c>
      <c r="B143" s="45"/>
      <c r="C143" s="46"/>
      <c r="D143" s="46"/>
      <c r="E143" s="39" t="s">
        <v>2817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34</v>
      </c>
      <c r="C144" s="38" t="s">
        <v>3653</v>
      </c>
      <c r="D144" s="37" t="s">
        <v>232</v>
      </c>
      <c r="E144" s="39" t="s">
        <v>3654</v>
      </c>
      <c r="F144" s="40" t="s">
        <v>226</v>
      </c>
      <c r="G144" s="41">
        <v>640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3654</v>
      </c>
      <c r="F145" s="46"/>
      <c r="G145" s="46"/>
      <c r="H145" s="46"/>
      <c r="I145" s="46"/>
      <c r="J145" s="47"/>
    </row>
    <row r="146" ht="30">
      <c r="A146" s="37" t="s">
        <v>200</v>
      </c>
      <c r="B146" s="45"/>
      <c r="C146" s="46"/>
      <c r="D146" s="46"/>
      <c r="E146" s="48" t="s">
        <v>3655</v>
      </c>
      <c r="F146" s="46"/>
      <c r="G146" s="46"/>
      <c r="H146" s="46"/>
      <c r="I146" s="46"/>
      <c r="J146" s="47"/>
    </row>
    <row r="147" ht="195">
      <c r="A147" s="37" t="s">
        <v>202</v>
      </c>
      <c r="B147" s="45"/>
      <c r="C147" s="46"/>
      <c r="D147" s="46"/>
      <c r="E147" s="39" t="s">
        <v>2821</v>
      </c>
      <c r="F147" s="46"/>
      <c r="G147" s="46"/>
      <c r="H147" s="46"/>
      <c r="I147" s="46"/>
      <c r="J147" s="47"/>
    </row>
    <row r="148">
      <c r="A148" s="37" t="s">
        <v>193</v>
      </c>
      <c r="B148" s="37">
        <v>35</v>
      </c>
      <c r="C148" s="38" t="s">
        <v>2818</v>
      </c>
      <c r="D148" s="37" t="s">
        <v>232</v>
      </c>
      <c r="E148" s="39" t="s">
        <v>2819</v>
      </c>
      <c r="F148" s="40" t="s">
        <v>226</v>
      </c>
      <c r="G148" s="41">
        <v>6.5</v>
      </c>
      <c r="H148" s="42">
        <v>0</v>
      </c>
      <c r="I148" s="43">
        <f>ROUND(G148*H148,P4)</f>
        <v>0</v>
      </c>
      <c r="J148" s="37"/>
      <c r="O148" s="44">
        <f>I148*0.21</f>
        <v>0</v>
      </c>
      <c r="P148">
        <v>3</v>
      </c>
    </row>
    <row r="149">
      <c r="A149" s="37" t="s">
        <v>198</v>
      </c>
      <c r="B149" s="45"/>
      <c r="C149" s="46"/>
      <c r="D149" s="46"/>
      <c r="E149" s="39" t="s">
        <v>2819</v>
      </c>
      <c r="F149" s="46"/>
      <c r="G149" s="46"/>
      <c r="H149" s="46"/>
      <c r="I149" s="46"/>
      <c r="J149" s="47"/>
    </row>
    <row r="150">
      <c r="A150" s="37" t="s">
        <v>200</v>
      </c>
      <c r="B150" s="45"/>
      <c r="C150" s="46"/>
      <c r="D150" s="46"/>
      <c r="E150" s="48" t="s">
        <v>3656</v>
      </c>
      <c r="F150" s="46"/>
      <c r="G150" s="46"/>
      <c r="H150" s="46"/>
      <c r="I150" s="46"/>
      <c r="J150" s="47"/>
    </row>
    <row r="151" ht="195">
      <c r="A151" s="37" t="s">
        <v>202</v>
      </c>
      <c r="B151" s="45"/>
      <c r="C151" s="46"/>
      <c r="D151" s="46"/>
      <c r="E151" s="39" t="s">
        <v>2821</v>
      </c>
      <c r="F151" s="46"/>
      <c r="G151" s="46"/>
      <c r="H151" s="46"/>
      <c r="I151" s="46"/>
      <c r="J151" s="47"/>
    </row>
    <row r="152">
      <c r="A152" s="31" t="s">
        <v>190</v>
      </c>
      <c r="B152" s="32"/>
      <c r="C152" s="33" t="s">
        <v>1167</v>
      </c>
      <c r="D152" s="34"/>
      <c r="E152" s="31" t="s">
        <v>1168</v>
      </c>
      <c r="F152" s="34"/>
      <c r="G152" s="34"/>
      <c r="H152" s="34"/>
      <c r="I152" s="35">
        <f>SUMIFS(I153:I164,A153:A164,"P")</f>
        <v>0</v>
      </c>
      <c r="J152" s="36"/>
    </row>
    <row r="153">
      <c r="A153" s="37" t="s">
        <v>193</v>
      </c>
      <c r="B153" s="37">
        <v>36</v>
      </c>
      <c r="C153" s="38" t="s">
        <v>3534</v>
      </c>
      <c r="D153" s="37" t="s">
        <v>232</v>
      </c>
      <c r="E153" s="39" t="s">
        <v>3535</v>
      </c>
      <c r="F153" s="40" t="s">
        <v>197</v>
      </c>
      <c r="G153" s="41">
        <v>144</v>
      </c>
      <c r="H153" s="42">
        <v>0</v>
      </c>
      <c r="I153" s="43">
        <f>ROUND(G153*H153,P4)</f>
        <v>0</v>
      </c>
      <c r="J153" s="37"/>
      <c r="O153" s="44">
        <f>I153*0.21</f>
        <v>0</v>
      </c>
      <c r="P153">
        <v>3</v>
      </c>
    </row>
    <row r="154">
      <c r="A154" s="37" t="s">
        <v>198</v>
      </c>
      <c r="B154" s="45"/>
      <c r="C154" s="46"/>
      <c r="D154" s="46"/>
      <c r="E154" s="39" t="s">
        <v>3536</v>
      </c>
      <c r="F154" s="46"/>
      <c r="G154" s="46"/>
      <c r="H154" s="46"/>
      <c r="I154" s="46"/>
      <c r="J154" s="47"/>
    </row>
    <row r="155">
      <c r="A155" s="37" t="s">
        <v>200</v>
      </c>
      <c r="B155" s="45"/>
      <c r="C155" s="46"/>
      <c r="D155" s="46"/>
      <c r="E155" s="48" t="s">
        <v>3657</v>
      </c>
      <c r="F155" s="46"/>
      <c r="G155" s="46"/>
      <c r="H155" s="46"/>
      <c r="I155" s="46"/>
      <c r="J155" s="47"/>
    </row>
    <row r="156" ht="105">
      <c r="A156" s="37" t="s">
        <v>202</v>
      </c>
      <c r="B156" s="45"/>
      <c r="C156" s="46"/>
      <c r="D156" s="46"/>
      <c r="E156" s="39" t="s">
        <v>3538</v>
      </c>
      <c r="F156" s="46"/>
      <c r="G156" s="46"/>
      <c r="H156" s="46"/>
      <c r="I156" s="46"/>
      <c r="J156" s="47"/>
    </row>
    <row r="157" ht="30">
      <c r="A157" s="37" t="s">
        <v>193</v>
      </c>
      <c r="B157" s="37">
        <v>37</v>
      </c>
      <c r="C157" s="38" t="s">
        <v>833</v>
      </c>
      <c r="D157" s="37" t="s">
        <v>232</v>
      </c>
      <c r="E157" s="39" t="s">
        <v>834</v>
      </c>
      <c r="F157" s="40" t="s">
        <v>197</v>
      </c>
      <c r="G157" s="41">
        <v>122</v>
      </c>
      <c r="H157" s="42">
        <v>0</v>
      </c>
      <c r="I157" s="43">
        <f>ROUND(G157*H157,P4)</f>
        <v>0</v>
      </c>
      <c r="J157" s="37"/>
      <c r="O157" s="44">
        <f>I157*0.21</f>
        <v>0</v>
      </c>
      <c r="P157">
        <v>3</v>
      </c>
    </row>
    <row r="158" ht="30">
      <c r="A158" s="37" t="s">
        <v>198</v>
      </c>
      <c r="B158" s="45"/>
      <c r="C158" s="46"/>
      <c r="D158" s="46"/>
      <c r="E158" s="39" t="s">
        <v>834</v>
      </c>
      <c r="F158" s="46"/>
      <c r="G158" s="46"/>
      <c r="H158" s="46"/>
      <c r="I158" s="46"/>
      <c r="J158" s="47"/>
    </row>
    <row r="159">
      <c r="A159" s="37" t="s">
        <v>200</v>
      </c>
      <c r="B159" s="45"/>
      <c r="C159" s="46"/>
      <c r="D159" s="46"/>
      <c r="E159" s="48" t="s">
        <v>3658</v>
      </c>
      <c r="F159" s="46"/>
      <c r="G159" s="46"/>
      <c r="H159" s="46"/>
      <c r="I159" s="46"/>
      <c r="J159" s="47"/>
    </row>
    <row r="160" ht="60">
      <c r="A160" s="37" t="s">
        <v>202</v>
      </c>
      <c r="B160" s="45"/>
      <c r="C160" s="46"/>
      <c r="D160" s="46"/>
      <c r="E160" s="39" t="s">
        <v>2828</v>
      </c>
      <c r="F160" s="46"/>
      <c r="G160" s="46"/>
      <c r="H160" s="46"/>
      <c r="I160" s="46"/>
      <c r="J160" s="47"/>
    </row>
    <row r="161" ht="30">
      <c r="A161" s="37" t="s">
        <v>193</v>
      </c>
      <c r="B161" s="37">
        <v>38</v>
      </c>
      <c r="C161" s="38" t="s">
        <v>1062</v>
      </c>
      <c r="D161" s="37" t="s">
        <v>232</v>
      </c>
      <c r="E161" s="39" t="s">
        <v>1063</v>
      </c>
      <c r="F161" s="40" t="s">
        <v>197</v>
      </c>
      <c r="G161" s="41">
        <v>415</v>
      </c>
      <c r="H161" s="42">
        <v>0</v>
      </c>
      <c r="I161" s="43">
        <f>ROUND(G161*H161,P4)</f>
        <v>0</v>
      </c>
      <c r="J161" s="37"/>
      <c r="O161" s="44">
        <f>I161*0.21</f>
        <v>0</v>
      </c>
      <c r="P161">
        <v>3</v>
      </c>
    </row>
    <row r="162" ht="30">
      <c r="A162" s="37" t="s">
        <v>198</v>
      </c>
      <c r="B162" s="45"/>
      <c r="C162" s="46"/>
      <c r="D162" s="46"/>
      <c r="E162" s="39" t="s">
        <v>1063</v>
      </c>
      <c r="F162" s="46"/>
      <c r="G162" s="46"/>
      <c r="H162" s="46"/>
      <c r="I162" s="46"/>
      <c r="J162" s="47"/>
    </row>
    <row r="163">
      <c r="A163" s="37" t="s">
        <v>200</v>
      </c>
      <c r="B163" s="45"/>
      <c r="C163" s="46"/>
      <c r="D163" s="46"/>
      <c r="E163" s="48" t="s">
        <v>3659</v>
      </c>
      <c r="F163" s="46"/>
      <c r="G163" s="46"/>
      <c r="H163" s="46"/>
      <c r="I163" s="46"/>
      <c r="J163" s="47"/>
    </row>
    <row r="164" ht="60">
      <c r="A164" s="37" t="s">
        <v>202</v>
      </c>
      <c r="B164" s="49"/>
      <c r="C164" s="50"/>
      <c r="D164" s="50"/>
      <c r="E164" s="39" t="s">
        <v>2828</v>
      </c>
      <c r="F164" s="50"/>
      <c r="G164" s="50"/>
      <c r="H164" s="50"/>
      <c r="I164" s="50"/>
      <c r="J164" s="51"/>
    </row>
  </sheetData>
  <sheetProtection sheet="1" objects="1" scenarios="1" spinCount="100000" saltValue="fVs2z5Ieg0/Oc8bisWGAhZ05eho9P8dWonmbbb/7M4iwMGoxyHK1kQ7Uxwb3MjH4QMomKPVCTElda5I+UhFQ8w==" hashValue="N44lf9CHj8BWnuX7PM1m2LYkm79D+2/PUa6Dp4Lr8JP/73Q3tr3DUIXNrDmX2JDQaVG9tFKIl7vaF6O04rzCY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3660</v>
      </c>
      <c r="I3" s="25">
        <f>SUMIFS(I9:I89,A9:A89,"SD")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97</v>
      </c>
      <c r="D4" s="22"/>
      <c r="E4" s="23" t="s">
        <v>98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3660</v>
      </c>
      <c r="D5" s="22"/>
      <c r="E5" s="23" t="s">
        <v>132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2843</v>
      </c>
      <c r="F9" s="34"/>
      <c r="G9" s="34"/>
      <c r="H9" s="34"/>
      <c r="I9" s="35">
        <f>SUMIFS(I10:I15,A10:A15,"P")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824.36400000000003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579</v>
      </c>
      <c r="F12" s="46"/>
      <c r="G12" s="46"/>
      <c r="H12" s="46"/>
      <c r="I12" s="46"/>
      <c r="J12" s="47"/>
    </row>
    <row r="13" ht="45">
      <c r="A13" s="37" t="s">
        <v>193</v>
      </c>
      <c r="B13" s="37">
        <v>2</v>
      </c>
      <c r="C13" s="38" t="s">
        <v>1738</v>
      </c>
      <c r="D13" s="37" t="s">
        <v>1739</v>
      </c>
      <c r="E13" s="39" t="s">
        <v>1740</v>
      </c>
      <c r="F13" s="40" t="s">
        <v>286</v>
      </c>
      <c r="G13" s="41">
        <v>224.82400000000001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578</v>
      </c>
      <c r="F14" s="46"/>
      <c r="G14" s="46"/>
      <c r="H14" s="46"/>
      <c r="I14" s="46"/>
      <c r="J14" s="47"/>
    </row>
    <row r="15" ht="210">
      <c r="A15" s="37" t="s">
        <v>202</v>
      </c>
      <c r="B15" s="45"/>
      <c r="C15" s="46"/>
      <c r="D15" s="46"/>
      <c r="E15" s="39" t="s">
        <v>579</v>
      </c>
      <c r="F15" s="46"/>
      <c r="G15" s="46"/>
      <c r="H15" s="46"/>
      <c r="I15" s="46"/>
      <c r="J15" s="47"/>
    </row>
    <row r="16">
      <c r="A16" s="31" t="s">
        <v>190</v>
      </c>
      <c r="B16" s="32"/>
      <c r="C16" s="33" t="s">
        <v>672</v>
      </c>
      <c r="D16" s="34"/>
      <c r="E16" s="31" t="s">
        <v>673</v>
      </c>
      <c r="F16" s="34"/>
      <c r="G16" s="34"/>
      <c r="H16" s="34"/>
      <c r="I16" s="35">
        <f>SUMIFS(I17:I31,A17:A31,"P")</f>
        <v>0</v>
      </c>
      <c r="J16" s="36"/>
    </row>
    <row r="17">
      <c r="A17" s="37" t="s">
        <v>193</v>
      </c>
      <c r="B17" s="37">
        <v>3</v>
      </c>
      <c r="C17" s="38" t="s">
        <v>1032</v>
      </c>
      <c r="D17" s="37" t="s">
        <v>232</v>
      </c>
      <c r="E17" s="39" t="s">
        <v>1033</v>
      </c>
      <c r="F17" s="40" t="s">
        <v>213</v>
      </c>
      <c r="G17" s="41">
        <v>680.69600000000003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>
      <c r="A18" s="37" t="s">
        <v>198</v>
      </c>
      <c r="B18" s="45"/>
      <c r="C18" s="46"/>
      <c r="D18" s="46"/>
      <c r="E18" s="39" t="s">
        <v>1033</v>
      </c>
      <c r="F18" s="46"/>
      <c r="G18" s="46"/>
      <c r="H18" s="46"/>
      <c r="I18" s="46"/>
      <c r="J18" s="47"/>
    </row>
    <row r="19">
      <c r="A19" s="37" t="s">
        <v>202</v>
      </c>
      <c r="B19" s="45"/>
      <c r="C19" s="46"/>
      <c r="D19" s="46"/>
      <c r="E19" s="39" t="s">
        <v>1027</v>
      </c>
      <c r="F19" s="46"/>
      <c r="G19" s="46"/>
      <c r="H19" s="46"/>
      <c r="I19" s="46"/>
      <c r="J19" s="47"/>
    </row>
    <row r="20">
      <c r="A20" s="37" t="s">
        <v>193</v>
      </c>
      <c r="B20" s="37">
        <v>4</v>
      </c>
      <c r="C20" s="38" t="s">
        <v>3661</v>
      </c>
      <c r="D20" s="37" t="s">
        <v>232</v>
      </c>
      <c r="E20" s="39" t="s">
        <v>3662</v>
      </c>
      <c r="F20" s="40" t="s">
        <v>213</v>
      </c>
      <c r="G20" s="41">
        <v>337.23700000000002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>
      <c r="A21" s="37" t="s">
        <v>198</v>
      </c>
      <c r="B21" s="45"/>
      <c r="C21" s="46"/>
      <c r="D21" s="46"/>
      <c r="E21" s="39" t="s">
        <v>3662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1027</v>
      </c>
      <c r="F22" s="46"/>
      <c r="G22" s="46"/>
      <c r="H22" s="46"/>
      <c r="I22" s="46"/>
      <c r="J22" s="47"/>
    </row>
    <row r="23">
      <c r="A23" s="37" t="s">
        <v>193</v>
      </c>
      <c r="B23" s="37">
        <v>5</v>
      </c>
      <c r="C23" s="38" t="s">
        <v>3663</v>
      </c>
      <c r="D23" s="37" t="s">
        <v>232</v>
      </c>
      <c r="E23" s="39" t="s">
        <v>3664</v>
      </c>
      <c r="F23" s="40" t="s">
        <v>213</v>
      </c>
      <c r="G23" s="41">
        <v>112.41200000000001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3664</v>
      </c>
      <c r="F24" s="46"/>
      <c r="G24" s="46"/>
      <c r="H24" s="46"/>
      <c r="I24" s="46"/>
      <c r="J24" s="47"/>
    </row>
    <row r="25">
      <c r="A25" s="37" t="s">
        <v>202</v>
      </c>
      <c r="B25" s="45"/>
      <c r="C25" s="46"/>
      <c r="D25" s="46"/>
      <c r="E25" s="39" t="s">
        <v>1027</v>
      </c>
      <c r="F25" s="46"/>
      <c r="G25" s="46"/>
      <c r="H25" s="46"/>
      <c r="I25" s="46"/>
      <c r="J25" s="47"/>
    </row>
    <row r="26">
      <c r="A26" s="37" t="s">
        <v>193</v>
      </c>
      <c r="B26" s="37">
        <v>6</v>
      </c>
      <c r="C26" s="38" t="s">
        <v>674</v>
      </c>
      <c r="D26" s="37" t="s">
        <v>232</v>
      </c>
      <c r="E26" s="39" t="s">
        <v>675</v>
      </c>
      <c r="F26" s="40" t="s">
        <v>213</v>
      </c>
      <c r="G26" s="41">
        <v>230.464</v>
      </c>
      <c r="H26" s="42">
        <v>0</v>
      </c>
      <c r="I26" s="43">
        <f>ROUND(G26*H26,P4)</f>
        <v>0</v>
      </c>
      <c r="J26" s="37"/>
      <c r="O26" s="44">
        <f>I26*0.21</f>
        <v>0</v>
      </c>
      <c r="P26">
        <v>3</v>
      </c>
    </row>
    <row r="27">
      <c r="A27" s="37" t="s">
        <v>198</v>
      </c>
      <c r="B27" s="45"/>
      <c r="C27" s="46"/>
      <c r="D27" s="46"/>
      <c r="E27" s="39" t="s">
        <v>675</v>
      </c>
      <c r="F27" s="46"/>
      <c r="G27" s="46"/>
      <c r="H27" s="46"/>
      <c r="I27" s="46"/>
      <c r="J27" s="47"/>
    </row>
    <row r="28">
      <c r="A28" s="37" t="s">
        <v>202</v>
      </c>
      <c r="B28" s="45"/>
      <c r="C28" s="46"/>
      <c r="D28" s="46"/>
      <c r="E28" s="39" t="s">
        <v>1027</v>
      </c>
      <c r="F28" s="46"/>
      <c r="G28" s="46"/>
      <c r="H28" s="46"/>
      <c r="I28" s="46"/>
      <c r="J28" s="47"/>
    </row>
    <row r="29">
      <c r="A29" s="37" t="s">
        <v>193</v>
      </c>
      <c r="B29" s="37">
        <v>7</v>
      </c>
      <c r="C29" s="38" t="s">
        <v>2844</v>
      </c>
      <c r="D29" s="37" t="s">
        <v>232</v>
      </c>
      <c r="E29" s="39" t="s">
        <v>2845</v>
      </c>
      <c r="F29" s="40" t="s">
        <v>213</v>
      </c>
      <c r="G29" s="41">
        <v>74.935000000000002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2845</v>
      </c>
      <c r="F30" s="46"/>
      <c r="G30" s="46"/>
      <c r="H30" s="46"/>
      <c r="I30" s="46"/>
      <c r="J30" s="47"/>
    </row>
    <row r="31">
      <c r="A31" s="37" t="s">
        <v>202</v>
      </c>
      <c r="B31" s="45"/>
      <c r="C31" s="46"/>
      <c r="D31" s="46"/>
      <c r="E31" s="39" t="s">
        <v>1027</v>
      </c>
      <c r="F31" s="46"/>
      <c r="G31" s="46"/>
      <c r="H31" s="46"/>
      <c r="I31" s="46"/>
      <c r="J31" s="47"/>
    </row>
    <row r="32">
      <c r="A32" s="31" t="s">
        <v>190</v>
      </c>
      <c r="B32" s="32"/>
      <c r="C32" s="33" t="s">
        <v>680</v>
      </c>
      <c r="D32" s="34"/>
      <c r="E32" s="31" t="s">
        <v>681</v>
      </c>
      <c r="F32" s="34"/>
      <c r="G32" s="34"/>
      <c r="H32" s="34"/>
      <c r="I32" s="35">
        <f>SUMIFS(I33:I41,A33:A41,"P")</f>
        <v>0</v>
      </c>
      <c r="J32" s="36"/>
    </row>
    <row r="33">
      <c r="A33" s="37" t="s">
        <v>193</v>
      </c>
      <c r="B33" s="37">
        <v>8</v>
      </c>
      <c r="C33" s="38" t="s">
        <v>685</v>
      </c>
      <c r="D33" s="37" t="s">
        <v>232</v>
      </c>
      <c r="E33" s="39" t="s">
        <v>686</v>
      </c>
      <c r="F33" s="40" t="s">
        <v>213</v>
      </c>
      <c r="G33" s="41">
        <v>795.928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686</v>
      </c>
      <c r="F34" s="46"/>
      <c r="G34" s="46"/>
      <c r="H34" s="46"/>
      <c r="I34" s="46"/>
      <c r="J34" s="47"/>
    </row>
    <row r="35">
      <c r="A35" s="37" t="s">
        <v>202</v>
      </c>
      <c r="B35" s="45"/>
      <c r="C35" s="46"/>
      <c r="D35" s="46"/>
      <c r="E35" s="39" t="s">
        <v>1027</v>
      </c>
      <c r="F35" s="46"/>
      <c r="G35" s="46"/>
      <c r="H35" s="46"/>
      <c r="I35" s="46"/>
      <c r="J35" s="47"/>
    </row>
    <row r="36">
      <c r="A36" s="37" t="s">
        <v>193</v>
      </c>
      <c r="B36" s="37">
        <v>9</v>
      </c>
      <c r="C36" s="38" t="s">
        <v>898</v>
      </c>
      <c r="D36" s="37" t="s">
        <v>232</v>
      </c>
      <c r="E36" s="39" t="s">
        <v>899</v>
      </c>
      <c r="F36" s="40" t="s">
        <v>213</v>
      </c>
      <c r="G36" s="41">
        <v>375.72800000000001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>
      <c r="A37" s="37" t="s">
        <v>198</v>
      </c>
      <c r="B37" s="45"/>
      <c r="C37" s="46"/>
      <c r="D37" s="46"/>
      <c r="E37" s="39" t="s">
        <v>899</v>
      </c>
      <c r="F37" s="46"/>
      <c r="G37" s="46"/>
      <c r="H37" s="46"/>
      <c r="I37" s="46"/>
      <c r="J37" s="47"/>
    </row>
    <row r="38">
      <c r="A38" s="37" t="s">
        <v>202</v>
      </c>
      <c r="B38" s="45"/>
      <c r="C38" s="46"/>
      <c r="D38" s="46"/>
      <c r="E38" s="39" t="s">
        <v>1027</v>
      </c>
      <c r="F38" s="46"/>
      <c r="G38" s="46"/>
      <c r="H38" s="46"/>
      <c r="I38" s="46"/>
      <c r="J38" s="47"/>
    </row>
    <row r="39">
      <c r="A39" s="37" t="s">
        <v>193</v>
      </c>
      <c r="B39" s="37">
        <v>10</v>
      </c>
      <c r="C39" s="38" t="s">
        <v>2561</v>
      </c>
      <c r="D39" s="37" t="s">
        <v>232</v>
      </c>
      <c r="E39" s="39" t="s">
        <v>2562</v>
      </c>
      <c r="F39" s="40" t="s">
        <v>213</v>
      </c>
      <c r="G39" s="41">
        <v>50.576000000000001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2562</v>
      </c>
      <c r="F40" s="46"/>
      <c r="G40" s="46"/>
      <c r="H40" s="46"/>
      <c r="I40" s="46"/>
      <c r="J40" s="47"/>
    </row>
    <row r="41">
      <c r="A41" s="37" t="s">
        <v>202</v>
      </c>
      <c r="B41" s="45"/>
      <c r="C41" s="46"/>
      <c r="D41" s="46"/>
      <c r="E41" s="39" t="s">
        <v>1027</v>
      </c>
      <c r="F41" s="46"/>
      <c r="G41" s="46"/>
      <c r="H41" s="46"/>
      <c r="I41" s="46"/>
      <c r="J41" s="47"/>
    </row>
    <row r="42">
      <c r="A42" s="31" t="s">
        <v>190</v>
      </c>
      <c r="B42" s="32"/>
      <c r="C42" s="33" t="s">
        <v>698</v>
      </c>
      <c r="D42" s="34"/>
      <c r="E42" s="31" t="s">
        <v>699</v>
      </c>
      <c r="F42" s="34"/>
      <c r="G42" s="34"/>
      <c r="H42" s="34"/>
      <c r="I42" s="35">
        <f>SUMIFS(I43:I45,A43:A45,"P")</f>
        <v>0</v>
      </c>
      <c r="J42" s="36"/>
    </row>
    <row r="43">
      <c r="A43" s="37" t="s">
        <v>193</v>
      </c>
      <c r="B43" s="37">
        <v>11</v>
      </c>
      <c r="C43" s="38" t="s">
        <v>1472</v>
      </c>
      <c r="D43" s="37" t="s">
        <v>232</v>
      </c>
      <c r="E43" s="39" t="s">
        <v>1473</v>
      </c>
      <c r="F43" s="40" t="s">
        <v>226</v>
      </c>
      <c r="G43" s="41">
        <v>796.67399999999998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1473</v>
      </c>
      <c r="F44" s="46"/>
      <c r="G44" s="46"/>
      <c r="H44" s="46"/>
      <c r="I44" s="46"/>
      <c r="J44" s="47"/>
    </row>
    <row r="45">
      <c r="A45" s="37" t="s">
        <v>202</v>
      </c>
      <c r="B45" s="45"/>
      <c r="C45" s="46"/>
      <c r="D45" s="46"/>
      <c r="E45" s="39" t="s">
        <v>1027</v>
      </c>
      <c r="F45" s="46"/>
      <c r="G45" s="46"/>
      <c r="H45" s="46"/>
      <c r="I45" s="46"/>
      <c r="J45" s="47"/>
    </row>
    <row r="46">
      <c r="A46" s="31" t="s">
        <v>190</v>
      </c>
      <c r="B46" s="32"/>
      <c r="C46" s="33" t="s">
        <v>324</v>
      </c>
      <c r="D46" s="34"/>
      <c r="E46" s="31" t="s">
        <v>3548</v>
      </c>
      <c r="F46" s="34"/>
      <c r="G46" s="34"/>
      <c r="H46" s="34"/>
      <c r="I46" s="35">
        <f>SUMIFS(I47:I49,A47:A49,"P")</f>
        <v>0</v>
      </c>
      <c r="J46" s="36"/>
    </row>
    <row r="47">
      <c r="A47" s="37" t="s">
        <v>193</v>
      </c>
      <c r="B47" s="37">
        <v>12</v>
      </c>
      <c r="C47" s="38" t="s">
        <v>3549</v>
      </c>
      <c r="D47" s="37" t="s">
        <v>232</v>
      </c>
      <c r="E47" s="39" t="s">
        <v>3550</v>
      </c>
      <c r="F47" s="40" t="s">
        <v>213</v>
      </c>
      <c r="G47" s="41">
        <v>182.34700000000001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3550</v>
      </c>
      <c r="F48" s="46"/>
      <c r="G48" s="46"/>
      <c r="H48" s="46"/>
      <c r="I48" s="46"/>
      <c r="J48" s="47"/>
    </row>
    <row r="49">
      <c r="A49" s="37" t="s">
        <v>202</v>
      </c>
      <c r="B49" s="45"/>
      <c r="C49" s="46"/>
      <c r="D49" s="46"/>
      <c r="E49" s="39" t="s">
        <v>3551</v>
      </c>
      <c r="F49" s="46"/>
      <c r="G49" s="46"/>
      <c r="H49" s="46"/>
      <c r="I49" s="46"/>
      <c r="J49" s="47"/>
    </row>
    <row r="50">
      <c r="A50" s="31" t="s">
        <v>190</v>
      </c>
      <c r="B50" s="32"/>
      <c r="C50" s="33" t="s">
        <v>345</v>
      </c>
      <c r="D50" s="34"/>
      <c r="E50" s="31" t="s">
        <v>722</v>
      </c>
      <c r="F50" s="34"/>
      <c r="G50" s="34"/>
      <c r="H50" s="34"/>
      <c r="I50" s="35">
        <f>SUMIFS(I51:I53,A51:A53,"P")</f>
        <v>0</v>
      </c>
      <c r="J50" s="36"/>
    </row>
    <row r="51">
      <c r="A51" s="37" t="s">
        <v>193</v>
      </c>
      <c r="B51" s="37">
        <v>13</v>
      </c>
      <c r="C51" s="38" t="s">
        <v>731</v>
      </c>
      <c r="D51" s="37" t="s">
        <v>232</v>
      </c>
      <c r="E51" s="39" t="s">
        <v>732</v>
      </c>
      <c r="F51" s="40" t="s">
        <v>213</v>
      </c>
      <c r="G51" s="41">
        <v>28.943999999999999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732</v>
      </c>
      <c r="F52" s="46"/>
      <c r="G52" s="46"/>
      <c r="H52" s="46"/>
      <c r="I52" s="46"/>
      <c r="J52" s="47"/>
    </row>
    <row r="53">
      <c r="A53" s="37" t="s">
        <v>202</v>
      </c>
      <c r="B53" s="45"/>
      <c r="C53" s="46"/>
      <c r="D53" s="46"/>
      <c r="E53" s="39" t="s">
        <v>1027</v>
      </c>
      <c r="F53" s="46"/>
      <c r="G53" s="46"/>
      <c r="H53" s="46"/>
      <c r="I53" s="46"/>
      <c r="J53" s="47"/>
    </row>
    <row r="54">
      <c r="A54" s="31" t="s">
        <v>190</v>
      </c>
      <c r="B54" s="32"/>
      <c r="C54" s="33" t="s">
        <v>3665</v>
      </c>
      <c r="D54" s="34"/>
      <c r="E54" s="31" t="s">
        <v>3666</v>
      </c>
      <c r="F54" s="34"/>
      <c r="G54" s="34"/>
      <c r="H54" s="34"/>
      <c r="I54" s="35">
        <f>SUMIFS(I55:I60,A55:A60,"P")</f>
        <v>0</v>
      </c>
      <c r="J54" s="36"/>
    </row>
    <row r="55">
      <c r="A55" s="37" t="s">
        <v>193</v>
      </c>
      <c r="B55" s="37">
        <v>14</v>
      </c>
      <c r="C55" s="38" t="s">
        <v>3667</v>
      </c>
      <c r="D55" s="37" t="s">
        <v>232</v>
      </c>
      <c r="E55" s="39" t="s">
        <v>3668</v>
      </c>
      <c r="F55" s="40" t="s">
        <v>197</v>
      </c>
      <c r="G55" s="41">
        <v>7.2000000000000002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3668</v>
      </c>
      <c r="F56" s="46"/>
      <c r="G56" s="46"/>
      <c r="H56" s="46"/>
      <c r="I56" s="46"/>
      <c r="J56" s="47"/>
    </row>
    <row r="57">
      <c r="A57" s="37" t="s">
        <v>202</v>
      </c>
      <c r="B57" s="45"/>
      <c r="C57" s="46"/>
      <c r="D57" s="46"/>
      <c r="E57" s="39" t="s">
        <v>1027</v>
      </c>
      <c r="F57" s="46"/>
      <c r="G57" s="46"/>
      <c r="H57" s="46"/>
      <c r="I57" s="46"/>
      <c r="J57" s="47"/>
    </row>
    <row r="58">
      <c r="A58" s="37" t="s">
        <v>193</v>
      </c>
      <c r="B58" s="37">
        <v>15</v>
      </c>
      <c r="C58" s="38" t="s">
        <v>3669</v>
      </c>
      <c r="D58" s="37" t="s">
        <v>232</v>
      </c>
      <c r="E58" s="39" t="s">
        <v>3670</v>
      </c>
      <c r="F58" s="40" t="s">
        <v>197</v>
      </c>
      <c r="G58" s="41">
        <v>176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>
      <c r="A59" s="37" t="s">
        <v>198</v>
      </c>
      <c r="B59" s="45"/>
      <c r="C59" s="46"/>
      <c r="D59" s="46"/>
      <c r="E59" s="39" t="s">
        <v>3670</v>
      </c>
      <c r="F59" s="46"/>
      <c r="G59" s="46"/>
      <c r="H59" s="46"/>
      <c r="I59" s="46"/>
      <c r="J59" s="47"/>
    </row>
    <row r="60">
      <c r="A60" s="37" t="s">
        <v>202</v>
      </c>
      <c r="B60" s="45"/>
      <c r="C60" s="46"/>
      <c r="D60" s="46"/>
      <c r="E60" s="39" t="s">
        <v>1027</v>
      </c>
      <c r="F60" s="46"/>
      <c r="G60" s="46"/>
      <c r="H60" s="46"/>
      <c r="I60" s="46"/>
      <c r="J60" s="47"/>
    </row>
    <row r="61">
      <c r="A61" s="31" t="s">
        <v>190</v>
      </c>
      <c r="B61" s="32"/>
      <c r="C61" s="33" t="s">
        <v>816</v>
      </c>
      <c r="D61" s="34"/>
      <c r="E61" s="31" t="s">
        <v>817</v>
      </c>
      <c r="F61" s="34"/>
      <c r="G61" s="34"/>
      <c r="H61" s="34"/>
      <c r="I61" s="35">
        <f>SUMIFS(I62:I85,A62:A85,"P")</f>
        <v>0</v>
      </c>
      <c r="J61" s="36"/>
    </row>
    <row r="62">
      <c r="A62" s="37" t="s">
        <v>193</v>
      </c>
      <c r="B62" s="37">
        <v>16</v>
      </c>
      <c r="C62" s="38" t="s">
        <v>3671</v>
      </c>
      <c r="D62" s="37" t="s">
        <v>232</v>
      </c>
      <c r="E62" s="39" t="s">
        <v>3672</v>
      </c>
      <c r="F62" s="40" t="s">
        <v>292</v>
      </c>
      <c r="G62" s="41">
        <v>9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>
      <c r="A63" s="37" t="s">
        <v>198</v>
      </c>
      <c r="B63" s="45"/>
      <c r="C63" s="46"/>
      <c r="D63" s="46"/>
      <c r="E63" s="39" t="s">
        <v>3672</v>
      </c>
      <c r="F63" s="46"/>
      <c r="G63" s="46"/>
      <c r="H63" s="46"/>
      <c r="I63" s="46"/>
      <c r="J63" s="47"/>
    </row>
    <row r="64">
      <c r="A64" s="37" t="s">
        <v>202</v>
      </c>
      <c r="B64" s="45"/>
      <c r="C64" s="46"/>
      <c r="D64" s="46"/>
      <c r="E64" s="39" t="s">
        <v>1027</v>
      </c>
      <c r="F64" s="46"/>
      <c r="G64" s="46"/>
      <c r="H64" s="46"/>
      <c r="I64" s="46"/>
      <c r="J64" s="47"/>
    </row>
    <row r="65">
      <c r="A65" s="37" t="s">
        <v>193</v>
      </c>
      <c r="B65" s="37">
        <v>17</v>
      </c>
      <c r="C65" s="38" t="s">
        <v>3554</v>
      </c>
      <c r="D65" s="37" t="s">
        <v>232</v>
      </c>
      <c r="E65" s="39" t="s">
        <v>3555</v>
      </c>
      <c r="F65" s="40" t="s">
        <v>292</v>
      </c>
      <c r="G65" s="41">
        <v>2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3555</v>
      </c>
      <c r="F66" s="46"/>
      <c r="G66" s="46"/>
      <c r="H66" s="46"/>
      <c r="I66" s="46"/>
      <c r="J66" s="47"/>
    </row>
    <row r="67">
      <c r="A67" s="37" t="s">
        <v>202</v>
      </c>
      <c r="B67" s="45"/>
      <c r="C67" s="46"/>
      <c r="D67" s="46"/>
      <c r="E67" s="39" t="s">
        <v>1027</v>
      </c>
      <c r="F67" s="46"/>
      <c r="G67" s="46"/>
      <c r="H67" s="46"/>
      <c r="I67" s="46"/>
      <c r="J67" s="47"/>
    </row>
    <row r="68">
      <c r="A68" s="37" t="s">
        <v>193</v>
      </c>
      <c r="B68" s="37">
        <v>18</v>
      </c>
      <c r="C68" s="38" t="s">
        <v>3673</v>
      </c>
      <c r="D68" s="37" t="s">
        <v>232</v>
      </c>
      <c r="E68" s="39" t="s">
        <v>3674</v>
      </c>
      <c r="F68" s="40" t="s">
        <v>292</v>
      </c>
      <c r="G68" s="41">
        <v>6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3674</v>
      </c>
      <c r="F69" s="46"/>
      <c r="G69" s="46"/>
      <c r="H69" s="46"/>
      <c r="I69" s="46"/>
      <c r="J69" s="47"/>
    </row>
    <row r="70">
      <c r="A70" s="37" t="s">
        <v>202</v>
      </c>
      <c r="B70" s="45"/>
      <c r="C70" s="46"/>
      <c r="D70" s="46"/>
      <c r="E70" s="39" t="s">
        <v>1027</v>
      </c>
      <c r="F70" s="46"/>
      <c r="G70" s="46"/>
      <c r="H70" s="46"/>
      <c r="I70" s="46"/>
      <c r="J70" s="47"/>
    </row>
    <row r="71">
      <c r="A71" s="37" t="s">
        <v>193</v>
      </c>
      <c r="B71" s="37">
        <v>19</v>
      </c>
      <c r="C71" s="38" t="s">
        <v>3675</v>
      </c>
      <c r="D71" s="37" t="s">
        <v>232</v>
      </c>
      <c r="E71" s="39" t="s">
        <v>3676</v>
      </c>
      <c r="F71" s="40" t="s">
        <v>292</v>
      </c>
      <c r="G71" s="41">
        <v>8</v>
      </c>
      <c r="H71" s="42">
        <v>0</v>
      </c>
      <c r="I71" s="43">
        <f>ROUND(G71*H71,P4)</f>
        <v>0</v>
      </c>
      <c r="J71" s="37"/>
      <c r="O71" s="44">
        <f>I71*0.21</f>
        <v>0</v>
      </c>
      <c r="P71">
        <v>3</v>
      </c>
    </row>
    <row r="72">
      <c r="A72" s="37" t="s">
        <v>198</v>
      </c>
      <c r="B72" s="45"/>
      <c r="C72" s="46"/>
      <c r="D72" s="46"/>
      <c r="E72" s="39" t="s">
        <v>3676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1027</v>
      </c>
      <c r="F73" s="46"/>
      <c r="G73" s="46"/>
      <c r="H73" s="46"/>
      <c r="I73" s="46"/>
      <c r="J73" s="47"/>
    </row>
    <row r="74">
      <c r="A74" s="37" t="s">
        <v>193</v>
      </c>
      <c r="B74" s="37">
        <v>20</v>
      </c>
      <c r="C74" s="38" t="s">
        <v>3677</v>
      </c>
      <c r="D74" s="37" t="s">
        <v>232</v>
      </c>
      <c r="E74" s="39" t="s">
        <v>3678</v>
      </c>
      <c r="F74" s="40" t="s">
        <v>213</v>
      </c>
      <c r="G74" s="41">
        <v>23.163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>
      <c r="A75" s="37" t="s">
        <v>198</v>
      </c>
      <c r="B75" s="45"/>
      <c r="C75" s="46"/>
      <c r="D75" s="46"/>
      <c r="E75" s="39" t="s">
        <v>3678</v>
      </c>
      <c r="F75" s="46"/>
      <c r="G75" s="46"/>
      <c r="H75" s="46"/>
      <c r="I75" s="46"/>
      <c r="J75" s="47"/>
    </row>
    <row r="76">
      <c r="A76" s="37" t="s">
        <v>202</v>
      </c>
      <c r="B76" s="45"/>
      <c r="C76" s="46"/>
      <c r="D76" s="46"/>
      <c r="E76" s="39" t="s">
        <v>1027</v>
      </c>
      <c r="F76" s="46"/>
      <c r="G76" s="46"/>
      <c r="H76" s="46"/>
      <c r="I76" s="46"/>
      <c r="J76" s="47"/>
    </row>
    <row r="77">
      <c r="A77" s="37" t="s">
        <v>193</v>
      </c>
      <c r="B77" s="37">
        <v>21</v>
      </c>
      <c r="C77" s="38" t="s">
        <v>3558</v>
      </c>
      <c r="D77" s="37" t="s">
        <v>232</v>
      </c>
      <c r="E77" s="39" t="s">
        <v>3559</v>
      </c>
      <c r="F77" s="40" t="s">
        <v>197</v>
      </c>
      <c r="G77" s="41">
        <v>7.2000000000000002</v>
      </c>
      <c r="H77" s="42">
        <v>0</v>
      </c>
      <c r="I77" s="43">
        <f>ROUND(G77*H77,P4)</f>
        <v>0</v>
      </c>
      <c r="J77" s="37"/>
      <c r="O77" s="44">
        <f>I77*0.21</f>
        <v>0</v>
      </c>
      <c r="P77">
        <v>3</v>
      </c>
    </row>
    <row r="78">
      <c r="A78" s="37" t="s">
        <v>198</v>
      </c>
      <c r="B78" s="45"/>
      <c r="C78" s="46"/>
      <c r="D78" s="46"/>
      <c r="E78" s="39" t="s">
        <v>3559</v>
      </c>
      <c r="F78" s="46"/>
      <c r="G78" s="46"/>
      <c r="H78" s="46"/>
      <c r="I78" s="46"/>
      <c r="J78" s="47"/>
    </row>
    <row r="79">
      <c r="A79" s="37" t="s">
        <v>202</v>
      </c>
      <c r="B79" s="45"/>
      <c r="C79" s="46"/>
      <c r="D79" s="46"/>
      <c r="E79" s="39" t="s">
        <v>1027</v>
      </c>
      <c r="F79" s="46"/>
      <c r="G79" s="46"/>
      <c r="H79" s="46"/>
      <c r="I79" s="46"/>
      <c r="J79" s="47"/>
    </row>
    <row r="80">
      <c r="A80" s="37" t="s">
        <v>193</v>
      </c>
      <c r="B80" s="37">
        <v>22</v>
      </c>
      <c r="C80" s="38" t="s">
        <v>3560</v>
      </c>
      <c r="D80" s="37" t="s">
        <v>232</v>
      </c>
      <c r="E80" s="39" t="s">
        <v>3561</v>
      </c>
      <c r="F80" s="40" t="s">
        <v>197</v>
      </c>
      <c r="G80" s="41">
        <v>176</v>
      </c>
      <c r="H80" s="42">
        <v>0</v>
      </c>
      <c r="I80" s="43">
        <f>ROUND(G80*H80,P4)</f>
        <v>0</v>
      </c>
      <c r="J80" s="37"/>
      <c r="O80" s="44">
        <f>I80*0.21</f>
        <v>0</v>
      </c>
      <c r="P80">
        <v>3</v>
      </c>
    </row>
    <row r="81">
      <c r="A81" s="37" t="s">
        <v>198</v>
      </c>
      <c r="B81" s="45"/>
      <c r="C81" s="46"/>
      <c r="D81" s="46"/>
      <c r="E81" s="39" t="s">
        <v>3561</v>
      </c>
      <c r="F81" s="46"/>
      <c r="G81" s="46"/>
      <c r="H81" s="46"/>
      <c r="I81" s="46"/>
      <c r="J81" s="47"/>
    </row>
    <row r="82">
      <c r="A82" s="37" t="s">
        <v>202</v>
      </c>
      <c r="B82" s="45"/>
      <c r="C82" s="46"/>
      <c r="D82" s="46"/>
      <c r="E82" s="39" t="s">
        <v>1027</v>
      </c>
      <c r="F82" s="46"/>
      <c r="G82" s="46"/>
      <c r="H82" s="46"/>
      <c r="I82" s="46"/>
      <c r="J82" s="47"/>
    </row>
    <row r="83">
      <c r="A83" s="37" t="s">
        <v>193</v>
      </c>
      <c r="B83" s="37">
        <v>23</v>
      </c>
      <c r="C83" s="38" t="s">
        <v>3562</v>
      </c>
      <c r="D83" s="37" t="s">
        <v>232</v>
      </c>
      <c r="E83" s="39" t="s">
        <v>3563</v>
      </c>
      <c r="F83" s="40" t="s">
        <v>197</v>
      </c>
      <c r="G83" s="41">
        <v>176</v>
      </c>
      <c r="H83" s="42">
        <v>0</v>
      </c>
      <c r="I83" s="43">
        <f>ROUND(G83*H83,P4)</f>
        <v>0</v>
      </c>
      <c r="J83" s="37"/>
      <c r="O83" s="44">
        <f>I83*0.21</f>
        <v>0</v>
      </c>
      <c r="P83">
        <v>3</v>
      </c>
    </row>
    <row r="84">
      <c r="A84" s="37" t="s">
        <v>198</v>
      </c>
      <c r="B84" s="45"/>
      <c r="C84" s="46"/>
      <c r="D84" s="46"/>
      <c r="E84" s="39" t="s">
        <v>3563</v>
      </c>
      <c r="F84" s="46"/>
      <c r="G84" s="46"/>
      <c r="H84" s="46"/>
      <c r="I84" s="46"/>
      <c r="J84" s="47"/>
    </row>
    <row r="85">
      <c r="A85" s="37" t="s">
        <v>202</v>
      </c>
      <c r="B85" s="45"/>
      <c r="C85" s="46"/>
      <c r="D85" s="46"/>
      <c r="E85" s="39" t="s">
        <v>1027</v>
      </c>
      <c r="F85" s="46"/>
      <c r="G85" s="46"/>
      <c r="H85" s="46"/>
      <c r="I85" s="46"/>
      <c r="J85" s="47"/>
    </row>
    <row r="86">
      <c r="A86" s="31" t="s">
        <v>190</v>
      </c>
      <c r="B86" s="32"/>
      <c r="C86" s="33" t="s">
        <v>510</v>
      </c>
      <c r="D86" s="34"/>
      <c r="E86" s="31" t="s">
        <v>841</v>
      </c>
      <c r="F86" s="34"/>
      <c r="G86" s="34"/>
      <c r="H86" s="34"/>
      <c r="I86" s="35">
        <f>SUMIFS(I87:I89,A87:A89,"P")</f>
        <v>0</v>
      </c>
      <c r="J86" s="36"/>
    </row>
    <row r="87" ht="30">
      <c r="A87" s="37" t="s">
        <v>193</v>
      </c>
      <c r="B87" s="37">
        <v>24</v>
      </c>
      <c r="C87" s="38" t="s">
        <v>3679</v>
      </c>
      <c r="D87" s="37" t="s">
        <v>232</v>
      </c>
      <c r="E87" s="39" t="s">
        <v>3680</v>
      </c>
      <c r="F87" s="40" t="s">
        <v>197</v>
      </c>
      <c r="G87" s="41">
        <v>240</v>
      </c>
      <c r="H87" s="42">
        <v>0</v>
      </c>
      <c r="I87" s="43">
        <f>ROUND(G87*H87,P4)</f>
        <v>0</v>
      </c>
      <c r="J87" s="37"/>
      <c r="O87" s="44">
        <f>I87*0.21</f>
        <v>0</v>
      </c>
      <c r="P87">
        <v>3</v>
      </c>
    </row>
    <row r="88" ht="30">
      <c r="A88" s="37" t="s">
        <v>198</v>
      </c>
      <c r="B88" s="45"/>
      <c r="C88" s="46"/>
      <c r="D88" s="46"/>
      <c r="E88" s="39" t="s">
        <v>3680</v>
      </c>
      <c r="F88" s="46"/>
      <c r="G88" s="46"/>
      <c r="H88" s="46"/>
      <c r="I88" s="46"/>
      <c r="J88" s="47"/>
    </row>
    <row r="89">
      <c r="A89" s="37" t="s">
        <v>202</v>
      </c>
      <c r="B89" s="49"/>
      <c r="C89" s="50"/>
      <c r="D89" s="50"/>
      <c r="E89" s="39" t="s">
        <v>1027</v>
      </c>
      <c r="F89" s="50"/>
      <c r="G89" s="50"/>
      <c r="H89" s="50"/>
      <c r="I89" s="50"/>
      <c r="J89" s="51"/>
    </row>
  </sheetData>
  <sheetProtection sheet="1" objects="1" scenarios="1" spinCount="100000" saltValue="tc3GWf8Berq56GIcVaijlRMFD+YFOu3YnCgzvUJe8v+ty5Uc3N5KnQvIFV5DsfHm9HEEVp8LkQPn6xtgat158w==" hashValue="lKXMdTiSesAiHs9m4c/1AQ9CMD0nwtJm9HDa7j0oMAQyCrXykQt5ZQPf7dzJi3xixVOowH+tMF+LJX6YJxXj+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3681</v>
      </c>
      <c r="I3" s="25">
        <f>SUMIFS(I9:I69,A9:A69,"SD")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133</v>
      </c>
      <c r="D4" s="22"/>
      <c r="E4" s="23" t="s">
        <v>134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3681</v>
      </c>
      <c r="D5" s="22"/>
      <c r="E5" s="23" t="s">
        <v>136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3682</v>
      </c>
      <c r="D9" s="34"/>
      <c r="E9" s="31" t="s">
        <v>3683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1</v>
      </c>
      <c r="C10" s="38" t="s">
        <v>3684</v>
      </c>
      <c r="D10" s="37" t="s">
        <v>232</v>
      </c>
      <c r="E10" s="39" t="s">
        <v>3685</v>
      </c>
      <c r="F10" s="40" t="s">
        <v>197</v>
      </c>
      <c r="G10" s="41">
        <v>64.799999999999997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75">
      <c r="A11" s="37" t="s">
        <v>198</v>
      </c>
      <c r="B11" s="45"/>
      <c r="C11" s="46"/>
      <c r="D11" s="46"/>
      <c r="E11" s="39" t="s">
        <v>1129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3686</v>
      </c>
      <c r="F12" s="46"/>
      <c r="G12" s="46"/>
      <c r="H12" s="46"/>
      <c r="I12" s="46"/>
      <c r="J12" s="47"/>
    </row>
    <row r="13" ht="30">
      <c r="A13" s="37" t="s">
        <v>202</v>
      </c>
      <c r="B13" s="45"/>
      <c r="C13" s="46"/>
      <c r="D13" s="46"/>
      <c r="E13" s="39" t="s">
        <v>3687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3408</v>
      </c>
      <c r="D14" s="34"/>
      <c r="E14" s="31" t="s">
        <v>3409</v>
      </c>
      <c r="F14" s="34"/>
      <c r="G14" s="34"/>
      <c r="H14" s="34"/>
      <c r="I14" s="35">
        <f>SUMIFS(I15:I18,A15:A18,"P")</f>
        <v>0</v>
      </c>
      <c r="J14" s="36"/>
    </row>
    <row r="15" ht="30">
      <c r="A15" s="37" t="s">
        <v>193</v>
      </c>
      <c r="B15" s="37">
        <v>2</v>
      </c>
      <c r="C15" s="38" t="s">
        <v>3688</v>
      </c>
      <c r="D15" s="37" t="s">
        <v>232</v>
      </c>
      <c r="E15" s="39" t="s">
        <v>3689</v>
      </c>
      <c r="F15" s="40" t="s">
        <v>292</v>
      </c>
      <c r="G15" s="41">
        <v>280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 ht="90">
      <c r="A16" s="37" t="s">
        <v>198</v>
      </c>
      <c r="B16" s="45"/>
      <c r="C16" s="46"/>
      <c r="D16" s="46"/>
      <c r="E16" s="39" t="s">
        <v>3690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48" t="s">
        <v>3691</v>
      </c>
      <c r="F17" s="46"/>
      <c r="G17" s="46"/>
      <c r="H17" s="46"/>
      <c r="I17" s="46"/>
      <c r="J17" s="47"/>
    </row>
    <row r="18" ht="30">
      <c r="A18" s="37" t="s">
        <v>202</v>
      </c>
      <c r="B18" s="45"/>
      <c r="C18" s="46"/>
      <c r="D18" s="46"/>
      <c r="E18" s="39" t="s">
        <v>3687</v>
      </c>
      <c r="F18" s="46"/>
      <c r="G18" s="46"/>
      <c r="H18" s="46"/>
      <c r="I18" s="46"/>
      <c r="J18" s="47"/>
    </row>
    <row r="19">
      <c r="A19" s="31" t="s">
        <v>190</v>
      </c>
      <c r="B19" s="32"/>
      <c r="C19" s="33" t="s">
        <v>3692</v>
      </c>
      <c r="D19" s="34"/>
      <c r="E19" s="31" t="s">
        <v>3693</v>
      </c>
      <c r="F19" s="34"/>
      <c r="G19" s="34"/>
      <c r="H19" s="34"/>
      <c r="I19" s="35">
        <f>SUMIFS(I20:I23,A20:A23,"P")</f>
        <v>0</v>
      </c>
      <c r="J19" s="36"/>
    </row>
    <row r="20">
      <c r="A20" s="37" t="s">
        <v>193</v>
      </c>
      <c r="B20" s="37">
        <v>3</v>
      </c>
      <c r="C20" s="38" t="s">
        <v>3694</v>
      </c>
      <c r="D20" s="37" t="s">
        <v>232</v>
      </c>
      <c r="E20" s="39" t="s">
        <v>3695</v>
      </c>
      <c r="F20" s="40" t="s">
        <v>226</v>
      </c>
      <c r="G20" s="41">
        <v>278.12400000000002</v>
      </c>
      <c r="H20" s="42">
        <v>0</v>
      </c>
      <c r="I20" s="43">
        <f>ROUND(G20*H20,P4)</f>
        <v>0</v>
      </c>
      <c r="J20" s="37"/>
      <c r="O20" s="44">
        <f>I20*0.21</f>
        <v>0</v>
      </c>
      <c r="P20">
        <v>3</v>
      </c>
    </row>
    <row r="21" ht="60">
      <c r="A21" s="37" t="s">
        <v>198</v>
      </c>
      <c r="B21" s="45"/>
      <c r="C21" s="46"/>
      <c r="D21" s="46"/>
      <c r="E21" s="39" t="s">
        <v>3696</v>
      </c>
      <c r="F21" s="46"/>
      <c r="G21" s="46"/>
      <c r="H21" s="46"/>
      <c r="I21" s="46"/>
      <c r="J21" s="47"/>
    </row>
    <row r="22">
      <c r="A22" s="37" t="s">
        <v>200</v>
      </c>
      <c r="B22" s="45"/>
      <c r="C22" s="46"/>
      <c r="D22" s="46"/>
      <c r="E22" s="48" t="s">
        <v>3697</v>
      </c>
      <c r="F22" s="46"/>
      <c r="G22" s="46"/>
      <c r="H22" s="46"/>
      <c r="I22" s="46"/>
      <c r="J22" s="47"/>
    </row>
    <row r="23" ht="30">
      <c r="A23" s="37" t="s">
        <v>202</v>
      </c>
      <c r="B23" s="45"/>
      <c r="C23" s="46"/>
      <c r="D23" s="46"/>
      <c r="E23" s="39" t="s">
        <v>3698</v>
      </c>
      <c r="F23" s="46"/>
      <c r="G23" s="46"/>
      <c r="H23" s="46"/>
      <c r="I23" s="46"/>
      <c r="J23" s="47"/>
    </row>
    <row r="24">
      <c r="A24" s="31" t="s">
        <v>190</v>
      </c>
      <c r="B24" s="32"/>
      <c r="C24" s="33" t="s">
        <v>3699</v>
      </c>
      <c r="D24" s="34"/>
      <c r="E24" s="31" t="s">
        <v>3700</v>
      </c>
      <c r="F24" s="34"/>
      <c r="G24" s="34"/>
      <c r="H24" s="34"/>
      <c r="I24" s="35">
        <f>SUMIFS(I25:I28,A25:A28,"P")</f>
        <v>0</v>
      </c>
      <c r="J24" s="36"/>
    </row>
    <row r="25">
      <c r="A25" s="37" t="s">
        <v>193</v>
      </c>
      <c r="B25" s="37">
        <v>4</v>
      </c>
      <c r="C25" s="38" t="s">
        <v>3701</v>
      </c>
      <c r="D25" s="37" t="s">
        <v>232</v>
      </c>
      <c r="E25" s="39" t="s">
        <v>3702</v>
      </c>
      <c r="F25" s="40" t="s">
        <v>226</v>
      </c>
      <c r="G25" s="41">
        <v>425.64800000000002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270">
      <c r="A26" s="37" t="s">
        <v>198</v>
      </c>
      <c r="B26" s="45"/>
      <c r="C26" s="46"/>
      <c r="D26" s="46"/>
      <c r="E26" s="39" t="s">
        <v>3703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48" t="s">
        <v>3704</v>
      </c>
      <c r="F27" s="46"/>
      <c r="G27" s="46"/>
      <c r="H27" s="46"/>
      <c r="I27" s="46"/>
      <c r="J27" s="47"/>
    </row>
    <row r="28">
      <c r="A28" s="37" t="s">
        <v>202</v>
      </c>
      <c r="B28" s="45"/>
      <c r="C28" s="46"/>
      <c r="D28" s="46"/>
      <c r="E28" s="39" t="s">
        <v>3705</v>
      </c>
      <c r="F28" s="46"/>
      <c r="G28" s="46"/>
      <c r="H28" s="46"/>
      <c r="I28" s="46"/>
      <c r="J28" s="47"/>
    </row>
    <row r="29">
      <c r="A29" s="31" t="s">
        <v>190</v>
      </c>
      <c r="B29" s="32"/>
      <c r="C29" s="33" t="s">
        <v>345</v>
      </c>
      <c r="D29" s="34"/>
      <c r="E29" s="31" t="s">
        <v>722</v>
      </c>
      <c r="F29" s="34"/>
      <c r="G29" s="34"/>
      <c r="H29" s="34"/>
      <c r="I29" s="35">
        <f>SUMIFS(I30:I33,A30:A33,"P")</f>
        <v>0</v>
      </c>
      <c r="J29" s="36"/>
    </row>
    <row r="30">
      <c r="A30" s="37" t="s">
        <v>193</v>
      </c>
      <c r="B30" s="37">
        <v>5</v>
      </c>
      <c r="C30" s="38" t="s">
        <v>3706</v>
      </c>
      <c r="D30" s="37" t="s">
        <v>232</v>
      </c>
      <c r="E30" s="39" t="s">
        <v>3707</v>
      </c>
      <c r="F30" s="40" t="s">
        <v>213</v>
      </c>
      <c r="G30" s="41">
        <v>0.121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 ht="45">
      <c r="A31" s="37" t="s">
        <v>198</v>
      </c>
      <c r="B31" s="45"/>
      <c r="C31" s="46"/>
      <c r="D31" s="46"/>
      <c r="E31" s="39" t="s">
        <v>3708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3709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3710</v>
      </c>
      <c r="F33" s="46"/>
      <c r="G33" s="46"/>
      <c r="H33" s="46"/>
      <c r="I33" s="46"/>
      <c r="J33" s="47"/>
    </row>
    <row r="34">
      <c r="A34" s="31" t="s">
        <v>190</v>
      </c>
      <c r="B34" s="32"/>
      <c r="C34" s="33" t="s">
        <v>3448</v>
      </c>
      <c r="D34" s="34"/>
      <c r="E34" s="31" t="s">
        <v>3449</v>
      </c>
      <c r="F34" s="34"/>
      <c r="G34" s="34"/>
      <c r="H34" s="34"/>
      <c r="I34" s="35">
        <f>SUMIFS(I35:I42,A35:A42,"P")</f>
        <v>0</v>
      </c>
      <c r="J34" s="36"/>
    </row>
    <row r="35">
      <c r="A35" s="37" t="s">
        <v>193</v>
      </c>
      <c r="B35" s="37">
        <v>6</v>
      </c>
      <c r="C35" s="38" t="s">
        <v>3711</v>
      </c>
      <c r="D35" s="37" t="s">
        <v>232</v>
      </c>
      <c r="E35" s="39" t="s">
        <v>3712</v>
      </c>
      <c r="F35" s="40" t="s">
        <v>197</v>
      </c>
      <c r="G35" s="41">
        <v>42.994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270">
      <c r="A36" s="37" t="s">
        <v>198</v>
      </c>
      <c r="B36" s="45"/>
      <c r="C36" s="46"/>
      <c r="D36" s="46"/>
      <c r="E36" s="39" t="s">
        <v>3713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3714</v>
      </c>
      <c r="F37" s="46"/>
      <c r="G37" s="46"/>
      <c r="H37" s="46"/>
      <c r="I37" s="46"/>
      <c r="J37" s="47"/>
    </row>
    <row r="38">
      <c r="A38" s="37" t="s">
        <v>202</v>
      </c>
      <c r="B38" s="45"/>
      <c r="C38" s="46"/>
      <c r="D38" s="46"/>
      <c r="E38" s="39" t="s">
        <v>3715</v>
      </c>
      <c r="F38" s="46"/>
      <c r="G38" s="46"/>
      <c r="H38" s="46"/>
      <c r="I38" s="46"/>
      <c r="J38" s="47"/>
    </row>
    <row r="39">
      <c r="A39" s="37" t="s">
        <v>193</v>
      </c>
      <c r="B39" s="37">
        <v>7</v>
      </c>
      <c r="C39" s="38" t="s">
        <v>3716</v>
      </c>
      <c r="D39" s="37" t="s">
        <v>232</v>
      </c>
      <c r="E39" s="39" t="s">
        <v>3717</v>
      </c>
      <c r="F39" s="40" t="s">
        <v>292</v>
      </c>
      <c r="G39" s="41">
        <v>14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 ht="225">
      <c r="A40" s="37" t="s">
        <v>198</v>
      </c>
      <c r="B40" s="45"/>
      <c r="C40" s="46"/>
      <c r="D40" s="46"/>
      <c r="E40" s="39" t="s">
        <v>3718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3719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3715</v>
      </c>
      <c r="F42" s="46"/>
      <c r="G42" s="46"/>
      <c r="H42" s="46"/>
      <c r="I42" s="46"/>
      <c r="J42" s="47"/>
    </row>
    <row r="43">
      <c r="A43" s="31" t="s">
        <v>190</v>
      </c>
      <c r="B43" s="32"/>
      <c r="C43" s="33" t="s">
        <v>3720</v>
      </c>
      <c r="D43" s="34"/>
      <c r="E43" s="31" t="s">
        <v>3721</v>
      </c>
      <c r="F43" s="34"/>
      <c r="G43" s="34"/>
      <c r="H43" s="34"/>
      <c r="I43" s="35">
        <f>SUMIFS(I44:I47,A44:A47,"P")</f>
        <v>0</v>
      </c>
      <c r="J43" s="36"/>
    </row>
    <row r="44" ht="30">
      <c r="A44" s="37" t="s">
        <v>193</v>
      </c>
      <c r="B44" s="37">
        <v>8</v>
      </c>
      <c r="C44" s="38" t="s">
        <v>3722</v>
      </c>
      <c r="D44" s="37" t="s">
        <v>232</v>
      </c>
      <c r="E44" s="39" t="s">
        <v>3723</v>
      </c>
      <c r="F44" s="40" t="s">
        <v>226</v>
      </c>
      <c r="G44" s="41">
        <v>919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60">
      <c r="A45" s="37" t="s">
        <v>198</v>
      </c>
      <c r="B45" s="45"/>
      <c r="C45" s="46"/>
      <c r="D45" s="46"/>
      <c r="E45" s="39" t="s">
        <v>3724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3725</v>
      </c>
      <c r="F46" s="46"/>
      <c r="G46" s="46"/>
      <c r="H46" s="46"/>
      <c r="I46" s="46"/>
      <c r="J46" s="47"/>
    </row>
    <row r="47">
      <c r="A47" s="37" t="s">
        <v>202</v>
      </c>
      <c r="B47" s="45"/>
      <c r="C47" s="46"/>
      <c r="D47" s="46"/>
      <c r="E47" s="39" t="s">
        <v>3726</v>
      </c>
      <c r="F47" s="46"/>
      <c r="G47" s="46"/>
      <c r="H47" s="46"/>
      <c r="I47" s="46"/>
      <c r="J47" s="47"/>
    </row>
    <row r="48">
      <c r="A48" s="31" t="s">
        <v>190</v>
      </c>
      <c r="B48" s="32"/>
      <c r="C48" s="33" t="s">
        <v>510</v>
      </c>
      <c r="D48" s="34"/>
      <c r="E48" s="31" t="s">
        <v>841</v>
      </c>
      <c r="F48" s="34"/>
      <c r="G48" s="34"/>
      <c r="H48" s="34"/>
      <c r="I48" s="35">
        <f>SUMIFS(I49:I56,A49:A56,"P")</f>
        <v>0</v>
      </c>
      <c r="J48" s="36"/>
    </row>
    <row r="49">
      <c r="A49" s="37" t="s">
        <v>193</v>
      </c>
      <c r="B49" s="37">
        <v>9</v>
      </c>
      <c r="C49" s="38" t="s">
        <v>3727</v>
      </c>
      <c r="D49" s="37" t="s">
        <v>232</v>
      </c>
      <c r="E49" s="39" t="s">
        <v>3728</v>
      </c>
      <c r="F49" s="40" t="s">
        <v>720</v>
      </c>
      <c r="G49" s="41">
        <v>63.530999999999999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409.5">
      <c r="A50" s="37" t="s">
        <v>198</v>
      </c>
      <c r="B50" s="45"/>
      <c r="C50" s="46"/>
      <c r="D50" s="46"/>
      <c r="E50" s="39" t="s">
        <v>3729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3730</v>
      </c>
      <c r="F51" s="46"/>
      <c r="G51" s="46"/>
      <c r="H51" s="46"/>
      <c r="I51" s="46"/>
      <c r="J51" s="47"/>
    </row>
    <row r="52">
      <c r="A52" s="37" t="s">
        <v>202</v>
      </c>
      <c r="B52" s="45"/>
      <c r="C52" s="46"/>
      <c r="D52" s="46"/>
      <c r="E52" s="39" t="s">
        <v>3731</v>
      </c>
      <c r="F52" s="46"/>
      <c r="G52" s="46"/>
      <c r="H52" s="46"/>
      <c r="I52" s="46"/>
      <c r="J52" s="47"/>
    </row>
    <row r="53">
      <c r="A53" s="37" t="s">
        <v>193</v>
      </c>
      <c r="B53" s="37">
        <v>10</v>
      </c>
      <c r="C53" s="38" t="s">
        <v>2071</v>
      </c>
      <c r="D53" s="37" t="s">
        <v>232</v>
      </c>
      <c r="E53" s="39" t="s">
        <v>2072</v>
      </c>
      <c r="F53" s="40" t="s">
        <v>720</v>
      </c>
      <c r="G53" s="41">
        <v>3321.924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409.5">
      <c r="A54" s="37" t="s">
        <v>198</v>
      </c>
      <c r="B54" s="45"/>
      <c r="C54" s="46"/>
      <c r="D54" s="46"/>
      <c r="E54" s="39" t="s">
        <v>3729</v>
      </c>
      <c r="F54" s="46"/>
      <c r="G54" s="46"/>
      <c r="H54" s="46"/>
      <c r="I54" s="46"/>
      <c r="J54" s="47"/>
    </row>
    <row r="55" ht="30">
      <c r="A55" s="37" t="s">
        <v>200</v>
      </c>
      <c r="B55" s="45"/>
      <c r="C55" s="46"/>
      <c r="D55" s="46"/>
      <c r="E55" s="48" t="s">
        <v>3732</v>
      </c>
      <c r="F55" s="46"/>
      <c r="G55" s="46"/>
      <c r="H55" s="46"/>
      <c r="I55" s="46"/>
      <c r="J55" s="47"/>
    </row>
    <row r="56">
      <c r="A56" s="37" t="s">
        <v>202</v>
      </c>
      <c r="B56" s="45"/>
      <c r="C56" s="46"/>
      <c r="D56" s="46"/>
      <c r="E56" s="39" t="s">
        <v>3733</v>
      </c>
      <c r="F56" s="46"/>
      <c r="G56" s="46"/>
      <c r="H56" s="46"/>
      <c r="I56" s="46"/>
      <c r="J56" s="47"/>
    </row>
    <row r="57">
      <c r="A57" s="31" t="s">
        <v>190</v>
      </c>
      <c r="B57" s="32"/>
      <c r="C57" s="33" t="s">
        <v>562</v>
      </c>
      <c r="D57" s="34"/>
      <c r="E57" s="31" t="s">
        <v>563</v>
      </c>
      <c r="F57" s="34"/>
      <c r="G57" s="34"/>
      <c r="H57" s="34"/>
      <c r="I57" s="35">
        <f>SUMIFS(I58:I69,A58:A69,"P")</f>
        <v>0</v>
      </c>
      <c r="J57" s="36"/>
    </row>
    <row r="58" ht="30">
      <c r="A58" s="37" t="s">
        <v>193</v>
      </c>
      <c r="B58" s="37">
        <v>11</v>
      </c>
      <c r="C58" s="38" t="s">
        <v>3734</v>
      </c>
      <c r="D58" s="37" t="s">
        <v>232</v>
      </c>
      <c r="E58" s="39" t="s">
        <v>3735</v>
      </c>
      <c r="F58" s="40" t="s">
        <v>286</v>
      </c>
      <c r="G58" s="41">
        <v>34.225000000000001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60">
      <c r="A59" s="37" t="s">
        <v>198</v>
      </c>
      <c r="B59" s="45"/>
      <c r="C59" s="46"/>
      <c r="D59" s="46"/>
      <c r="E59" s="39" t="s">
        <v>3736</v>
      </c>
      <c r="F59" s="46"/>
      <c r="G59" s="46"/>
      <c r="H59" s="46"/>
      <c r="I59" s="46"/>
      <c r="J59" s="47"/>
    </row>
    <row r="60">
      <c r="A60" s="37" t="s">
        <v>200</v>
      </c>
      <c r="B60" s="45"/>
      <c r="C60" s="46"/>
      <c r="D60" s="46"/>
      <c r="E60" s="48" t="s">
        <v>3737</v>
      </c>
      <c r="F60" s="46"/>
      <c r="G60" s="46"/>
      <c r="H60" s="46"/>
      <c r="I60" s="46"/>
      <c r="J60" s="47"/>
    </row>
    <row r="61">
      <c r="A61" s="37" t="s">
        <v>202</v>
      </c>
      <c r="B61" s="45"/>
      <c r="C61" s="46"/>
      <c r="D61" s="46"/>
      <c r="E61" s="39" t="s">
        <v>3726</v>
      </c>
      <c r="F61" s="46"/>
      <c r="G61" s="46"/>
      <c r="H61" s="46"/>
      <c r="I61" s="46"/>
      <c r="J61" s="47"/>
    </row>
    <row r="62">
      <c r="A62" s="37" t="s">
        <v>193</v>
      </c>
      <c r="B62" s="37">
        <v>12</v>
      </c>
      <c r="C62" s="38" t="s">
        <v>3738</v>
      </c>
      <c r="D62" s="37" t="s">
        <v>232</v>
      </c>
      <c r="E62" s="39" t="s">
        <v>3739</v>
      </c>
      <c r="F62" s="40" t="s">
        <v>3740</v>
      </c>
      <c r="G62" s="41">
        <v>6</v>
      </c>
      <c r="H62" s="42">
        <v>0</v>
      </c>
      <c r="I62" s="43">
        <f>ROUND(G62*H62,P4)</f>
        <v>0</v>
      </c>
      <c r="J62" s="37"/>
      <c r="O62" s="44">
        <f>I62*0.21</f>
        <v>0</v>
      </c>
      <c r="P62">
        <v>3</v>
      </c>
    </row>
    <row r="63" ht="409.5">
      <c r="A63" s="37" t="s">
        <v>198</v>
      </c>
      <c r="B63" s="45"/>
      <c r="C63" s="46"/>
      <c r="D63" s="46"/>
      <c r="E63" s="39" t="s">
        <v>3729</v>
      </c>
      <c r="F63" s="46"/>
      <c r="G63" s="46"/>
      <c r="H63" s="46"/>
      <c r="I63" s="46"/>
      <c r="J63" s="47"/>
    </row>
    <row r="64">
      <c r="A64" s="37" t="s">
        <v>200</v>
      </c>
      <c r="B64" s="45"/>
      <c r="C64" s="46"/>
      <c r="D64" s="46"/>
      <c r="E64" s="48" t="s">
        <v>3741</v>
      </c>
      <c r="F64" s="46"/>
      <c r="G64" s="46"/>
      <c r="H64" s="46"/>
      <c r="I64" s="46"/>
      <c r="J64" s="47"/>
    </row>
    <row r="65">
      <c r="A65" s="37" t="s">
        <v>202</v>
      </c>
      <c r="B65" s="45"/>
      <c r="C65" s="46"/>
      <c r="D65" s="46"/>
      <c r="E65" s="39" t="s">
        <v>3742</v>
      </c>
      <c r="F65" s="46"/>
      <c r="G65" s="46"/>
      <c r="H65" s="46"/>
      <c r="I65" s="46"/>
      <c r="J65" s="47"/>
    </row>
    <row r="66">
      <c r="A66" s="37" t="s">
        <v>193</v>
      </c>
      <c r="B66" s="37">
        <v>13</v>
      </c>
      <c r="C66" s="38" t="s">
        <v>3743</v>
      </c>
      <c r="D66" s="37" t="s">
        <v>232</v>
      </c>
      <c r="E66" s="39" t="s">
        <v>3744</v>
      </c>
      <c r="F66" s="40" t="s">
        <v>226</v>
      </c>
      <c r="G66" s="41">
        <v>56.472000000000001</v>
      </c>
      <c r="H66" s="42">
        <v>0</v>
      </c>
      <c r="I66" s="43">
        <f>ROUND(G66*H66,P4)</f>
        <v>0</v>
      </c>
      <c r="J66" s="37"/>
      <c r="O66" s="44">
        <f>I66*0.21</f>
        <v>0</v>
      </c>
      <c r="P66">
        <v>3</v>
      </c>
    </row>
    <row r="67">
      <c r="A67" s="37" t="s">
        <v>198</v>
      </c>
      <c r="B67" s="45"/>
      <c r="C67" s="46"/>
      <c r="D67" s="46"/>
      <c r="E67" s="39" t="s">
        <v>3744</v>
      </c>
      <c r="F67" s="46"/>
      <c r="G67" s="46"/>
      <c r="H67" s="46"/>
      <c r="I67" s="46"/>
      <c r="J67" s="47"/>
    </row>
    <row r="68">
      <c r="A68" s="37" t="s">
        <v>200</v>
      </c>
      <c r="B68" s="45"/>
      <c r="C68" s="46"/>
      <c r="D68" s="46"/>
      <c r="E68" s="48" t="s">
        <v>3745</v>
      </c>
      <c r="F68" s="46"/>
      <c r="G68" s="46"/>
      <c r="H68" s="46"/>
      <c r="I68" s="46"/>
      <c r="J68" s="47"/>
    </row>
    <row r="69">
      <c r="A69" s="37" t="s">
        <v>202</v>
      </c>
      <c r="B69" s="49"/>
      <c r="C69" s="50"/>
      <c r="D69" s="50"/>
      <c r="E69" s="39" t="s">
        <v>3746</v>
      </c>
      <c r="F69" s="50"/>
      <c r="G69" s="50"/>
      <c r="H69" s="50"/>
      <c r="I69" s="50"/>
      <c r="J69" s="51"/>
    </row>
  </sheetData>
  <sheetProtection sheet="1" objects="1" scenarios="1" spinCount="100000" saltValue="h2SSbl17fynf1bJcYygKEblg0YcLZ2Ijs8AtpMGlfR2b3RYMhJWpGJPwmQcOI/7eDdRUp9mDcYrgwktSdvjqgA==" hashValue="V1gynH4VP7BqtVWAWX8vO/ZL2+8Op8GLJA1xC43sy82rIVpUs72U1LiHbGNUoiuXEIwQx3cF8waR5xfgykNv4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3747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3747</v>
      </c>
      <c r="D5" s="22"/>
      <c r="E5" s="23" t="s">
        <v>140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SUMIFS(I10:I68,A10:A68,"P")</f>
        <v>0</v>
      </c>
      <c r="J9" s="36"/>
    </row>
    <row r="10" ht="30">
      <c r="A10" s="37" t="s">
        <v>193</v>
      </c>
      <c r="B10" s="37">
        <v>3</v>
      </c>
      <c r="C10" s="38" t="s">
        <v>3748</v>
      </c>
      <c r="D10" s="37" t="s">
        <v>232</v>
      </c>
      <c r="E10" s="39" t="s">
        <v>3749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3749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3750</v>
      </c>
      <c r="F12" s="46"/>
      <c r="G12" s="46"/>
      <c r="H12" s="46"/>
      <c r="I12" s="46"/>
      <c r="J12" s="47"/>
    </row>
    <row r="13" ht="45">
      <c r="A13" s="37" t="s">
        <v>202</v>
      </c>
      <c r="B13" s="45"/>
      <c r="C13" s="46"/>
      <c r="D13" s="46"/>
      <c r="E13" s="39" t="s">
        <v>3751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3752</v>
      </c>
      <c r="D14" s="37" t="s">
        <v>232</v>
      </c>
      <c r="E14" s="39" t="s">
        <v>3753</v>
      </c>
      <c r="F14" s="40" t="s">
        <v>1381</v>
      </c>
      <c r="G14" s="41">
        <v>16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3753</v>
      </c>
      <c r="F15" s="46"/>
      <c r="G15" s="46"/>
      <c r="H15" s="46"/>
      <c r="I15" s="46"/>
      <c r="J15" s="47"/>
    </row>
    <row r="16" ht="45">
      <c r="A16" s="37" t="s">
        <v>202</v>
      </c>
      <c r="B16" s="45"/>
      <c r="C16" s="46"/>
      <c r="D16" s="46"/>
      <c r="E16" s="39" t="s">
        <v>3751</v>
      </c>
      <c r="F16" s="46"/>
      <c r="G16" s="46"/>
      <c r="H16" s="46"/>
      <c r="I16" s="46"/>
      <c r="J16" s="47"/>
    </row>
    <row r="17" ht="30">
      <c r="A17" s="37" t="s">
        <v>193</v>
      </c>
      <c r="B17" s="37">
        <v>15</v>
      </c>
      <c r="C17" s="38" t="s">
        <v>3754</v>
      </c>
      <c r="D17" s="37" t="s">
        <v>3755</v>
      </c>
      <c r="E17" s="39" t="s">
        <v>3756</v>
      </c>
      <c r="F17" s="40" t="s">
        <v>286</v>
      </c>
      <c r="G17" s="41">
        <v>0.61799999999999999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578</v>
      </c>
      <c r="F18" s="46"/>
      <c r="G18" s="46"/>
      <c r="H18" s="46"/>
      <c r="I18" s="46"/>
      <c r="J18" s="47"/>
    </row>
    <row r="19">
      <c r="A19" s="37" t="s">
        <v>200</v>
      </c>
      <c r="B19" s="45"/>
      <c r="C19" s="46"/>
      <c r="D19" s="46"/>
      <c r="E19" s="48" t="s">
        <v>3757</v>
      </c>
      <c r="F19" s="46"/>
      <c r="G19" s="46"/>
      <c r="H19" s="46"/>
      <c r="I19" s="46"/>
      <c r="J19" s="47"/>
    </row>
    <row r="20" ht="210">
      <c r="A20" s="37" t="s">
        <v>202</v>
      </c>
      <c r="B20" s="45"/>
      <c r="C20" s="46"/>
      <c r="D20" s="46"/>
      <c r="E20" s="39" t="s">
        <v>579</v>
      </c>
      <c r="F20" s="46"/>
      <c r="G20" s="46"/>
      <c r="H20" s="46"/>
      <c r="I20" s="46"/>
      <c r="J20" s="47"/>
    </row>
    <row r="21" ht="45">
      <c r="A21" s="37" t="s">
        <v>193</v>
      </c>
      <c r="B21" s="37">
        <v>5</v>
      </c>
      <c r="C21" s="38" t="s">
        <v>580</v>
      </c>
      <c r="D21" s="37" t="s">
        <v>581</v>
      </c>
      <c r="E21" s="39" t="s">
        <v>582</v>
      </c>
      <c r="F21" s="40" t="s">
        <v>286</v>
      </c>
      <c r="G21" s="41">
        <v>4.6319999999999997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578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48" t="s">
        <v>3758</v>
      </c>
      <c r="F23" s="46"/>
      <c r="G23" s="46"/>
      <c r="H23" s="46"/>
      <c r="I23" s="46"/>
      <c r="J23" s="47"/>
    </row>
    <row r="24" ht="210">
      <c r="A24" s="37" t="s">
        <v>202</v>
      </c>
      <c r="B24" s="45"/>
      <c r="C24" s="46"/>
      <c r="D24" s="46"/>
      <c r="E24" s="39" t="s">
        <v>579</v>
      </c>
      <c r="F24" s="46"/>
      <c r="G24" s="46"/>
      <c r="H24" s="46"/>
      <c r="I24" s="46"/>
      <c r="J24" s="47"/>
    </row>
    <row r="25" ht="45">
      <c r="A25" s="37" t="s">
        <v>193</v>
      </c>
      <c r="B25" s="37">
        <v>6</v>
      </c>
      <c r="C25" s="38" t="s">
        <v>1373</v>
      </c>
      <c r="D25" s="37" t="s">
        <v>1374</v>
      </c>
      <c r="E25" s="39" t="s">
        <v>2745</v>
      </c>
      <c r="F25" s="40" t="s">
        <v>286</v>
      </c>
      <c r="G25" s="41">
        <v>100.36499999999999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578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48" t="s">
        <v>3759</v>
      </c>
      <c r="F27" s="46"/>
      <c r="G27" s="46"/>
      <c r="H27" s="46"/>
      <c r="I27" s="46"/>
      <c r="J27" s="47"/>
    </row>
    <row r="28" ht="210">
      <c r="A28" s="37" t="s">
        <v>202</v>
      </c>
      <c r="B28" s="45"/>
      <c r="C28" s="46"/>
      <c r="D28" s="46"/>
      <c r="E28" s="39" t="s">
        <v>579</v>
      </c>
      <c r="F28" s="46"/>
      <c r="G28" s="46"/>
      <c r="H28" s="46"/>
      <c r="I28" s="46"/>
      <c r="J28" s="47"/>
    </row>
    <row r="29" ht="45">
      <c r="A29" s="37" t="s">
        <v>193</v>
      </c>
      <c r="B29" s="37">
        <v>7</v>
      </c>
      <c r="C29" s="38" t="s">
        <v>586</v>
      </c>
      <c r="D29" s="37" t="s">
        <v>587</v>
      </c>
      <c r="E29" s="39" t="s">
        <v>588</v>
      </c>
      <c r="F29" s="40" t="s">
        <v>286</v>
      </c>
      <c r="G29" s="41">
        <v>1.544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578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48" t="s">
        <v>3760</v>
      </c>
      <c r="F31" s="46"/>
      <c r="G31" s="46"/>
      <c r="H31" s="46"/>
      <c r="I31" s="46"/>
      <c r="J31" s="47"/>
    </row>
    <row r="32" ht="210">
      <c r="A32" s="37" t="s">
        <v>202</v>
      </c>
      <c r="B32" s="45"/>
      <c r="C32" s="46"/>
      <c r="D32" s="46"/>
      <c r="E32" s="39" t="s">
        <v>579</v>
      </c>
      <c r="F32" s="46"/>
      <c r="G32" s="46"/>
      <c r="H32" s="46"/>
      <c r="I32" s="46"/>
      <c r="J32" s="47"/>
    </row>
    <row r="33" ht="45">
      <c r="A33" s="37" t="s">
        <v>193</v>
      </c>
      <c r="B33" s="37">
        <v>8</v>
      </c>
      <c r="C33" s="38" t="s">
        <v>874</v>
      </c>
      <c r="D33" s="37" t="s">
        <v>875</v>
      </c>
      <c r="E33" s="39" t="s">
        <v>876</v>
      </c>
      <c r="F33" s="40" t="s">
        <v>286</v>
      </c>
      <c r="G33" s="41">
        <v>30.882000000000001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578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48" t="s">
        <v>3761</v>
      </c>
      <c r="F35" s="46"/>
      <c r="G35" s="46"/>
      <c r="H35" s="46"/>
      <c r="I35" s="46"/>
      <c r="J35" s="47"/>
    </row>
    <row r="36" ht="210">
      <c r="A36" s="37" t="s">
        <v>202</v>
      </c>
      <c r="B36" s="45"/>
      <c r="C36" s="46"/>
      <c r="D36" s="46"/>
      <c r="E36" s="39" t="s">
        <v>579</v>
      </c>
      <c r="F36" s="46"/>
      <c r="G36" s="46"/>
      <c r="H36" s="46"/>
      <c r="I36" s="46"/>
      <c r="J36" s="47"/>
    </row>
    <row r="37" ht="45">
      <c r="A37" s="37" t="s">
        <v>193</v>
      </c>
      <c r="B37" s="37">
        <v>9</v>
      </c>
      <c r="C37" s="38" t="s">
        <v>3762</v>
      </c>
      <c r="D37" s="37" t="s">
        <v>3763</v>
      </c>
      <c r="E37" s="39" t="s">
        <v>3764</v>
      </c>
      <c r="F37" s="40" t="s">
        <v>286</v>
      </c>
      <c r="G37" s="41">
        <v>2.625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578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48" t="s">
        <v>3765</v>
      </c>
      <c r="F39" s="46"/>
      <c r="G39" s="46"/>
      <c r="H39" s="46"/>
      <c r="I39" s="46"/>
      <c r="J39" s="47"/>
    </row>
    <row r="40" ht="210">
      <c r="A40" s="37" t="s">
        <v>202</v>
      </c>
      <c r="B40" s="45"/>
      <c r="C40" s="46"/>
      <c r="D40" s="46"/>
      <c r="E40" s="39" t="s">
        <v>579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10</v>
      </c>
      <c r="C41" s="38" t="s">
        <v>3766</v>
      </c>
      <c r="D41" s="37" t="s">
        <v>3767</v>
      </c>
      <c r="E41" s="39" t="s">
        <v>3768</v>
      </c>
      <c r="F41" s="40" t="s">
        <v>286</v>
      </c>
      <c r="G41" s="41">
        <v>0.46300000000000002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578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3769</v>
      </c>
      <c r="F43" s="46"/>
      <c r="G43" s="46"/>
      <c r="H43" s="46"/>
      <c r="I43" s="46"/>
      <c r="J43" s="47"/>
    </row>
    <row r="44" ht="210">
      <c r="A44" s="37" t="s">
        <v>202</v>
      </c>
      <c r="B44" s="45"/>
      <c r="C44" s="46"/>
      <c r="D44" s="46"/>
      <c r="E44" s="39" t="s">
        <v>579</v>
      </c>
      <c r="F44" s="46"/>
      <c r="G44" s="46"/>
      <c r="H44" s="46"/>
      <c r="I44" s="46"/>
      <c r="J44" s="47"/>
    </row>
    <row r="45" ht="45">
      <c r="A45" s="37" t="s">
        <v>193</v>
      </c>
      <c r="B45" s="37">
        <v>11</v>
      </c>
      <c r="C45" s="38" t="s">
        <v>3770</v>
      </c>
      <c r="D45" s="37" t="s">
        <v>3771</v>
      </c>
      <c r="E45" s="39" t="s">
        <v>3772</v>
      </c>
      <c r="F45" s="40" t="s">
        <v>286</v>
      </c>
      <c r="G45" s="41">
        <v>2.3159999999999998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578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3773</v>
      </c>
      <c r="F47" s="46"/>
      <c r="G47" s="46"/>
      <c r="H47" s="46"/>
      <c r="I47" s="46"/>
      <c r="J47" s="47"/>
    </row>
    <row r="48" ht="210">
      <c r="A48" s="37" t="s">
        <v>202</v>
      </c>
      <c r="B48" s="45"/>
      <c r="C48" s="46"/>
      <c r="D48" s="46"/>
      <c r="E48" s="39" t="s">
        <v>579</v>
      </c>
      <c r="F48" s="46"/>
      <c r="G48" s="46"/>
      <c r="H48" s="46"/>
      <c r="I48" s="46"/>
      <c r="J48" s="47"/>
    </row>
    <row r="49" ht="45">
      <c r="A49" s="37" t="s">
        <v>193</v>
      </c>
      <c r="B49" s="37">
        <v>12</v>
      </c>
      <c r="C49" s="38" t="s">
        <v>2184</v>
      </c>
      <c r="D49" s="37" t="s">
        <v>2185</v>
      </c>
      <c r="E49" s="39" t="s">
        <v>2186</v>
      </c>
      <c r="F49" s="40" t="s">
        <v>286</v>
      </c>
      <c r="G49" s="41">
        <v>3.0880000000000001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578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3774</v>
      </c>
      <c r="F51" s="46"/>
      <c r="G51" s="46"/>
      <c r="H51" s="46"/>
      <c r="I51" s="46"/>
      <c r="J51" s="47"/>
    </row>
    <row r="52" ht="210">
      <c r="A52" s="37" t="s">
        <v>202</v>
      </c>
      <c r="B52" s="45"/>
      <c r="C52" s="46"/>
      <c r="D52" s="46"/>
      <c r="E52" s="39" t="s">
        <v>579</v>
      </c>
      <c r="F52" s="46"/>
      <c r="G52" s="46"/>
      <c r="H52" s="46"/>
      <c r="I52" s="46"/>
      <c r="J52" s="47"/>
    </row>
    <row r="53" ht="45">
      <c r="A53" s="37" t="s">
        <v>193</v>
      </c>
      <c r="B53" s="37">
        <v>16</v>
      </c>
      <c r="C53" s="38" t="s">
        <v>3775</v>
      </c>
      <c r="D53" s="37" t="s">
        <v>3776</v>
      </c>
      <c r="E53" s="39" t="s">
        <v>3777</v>
      </c>
      <c r="F53" s="40" t="s">
        <v>286</v>
      </c>
      <c r="G53" s="41">
        <v>0.154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578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3778</v>
      </c>
      <c r="F55" s="46"/>
      <c r="G55" s="46"/>
      <c r="H55" s="46"/>
      <c r="I55" s="46"/>
      <c r="J55" s="47"/>
    </row>
    <row r="56" ht="210">
      <c r="A56" s="37" t="s">
        <v>202</v>
      </c>
      <c r="B56" s="45"/>
      <c r="C56" s="46"/>
      <c r="D56" s="46"/>
      <c r="E56" s="39" t="s">
        <v>579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13</v>
      </c>
      <c r="C57" s="38" t="s">
        <v>1081</v>
      </c>
      <c r="D57" s="37" t="s">
        <v>1082</v>
      </c>
      <c r="E57" s="39" t="s">
        <v>1083</v>
      </c>
      <c r="F57" s="40" t="s">
        <v>286</v>
      </c>
      <c r="G57" s="41">
        <v>7.7199999999999998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578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3779</v>
      </c>
      <c r="F59" s="46"/>
      <c r="G59" s="46"/>
      <c r="H59" s="46"/>
      <c r="I59" s="46"/>
      <c r="J59" s="47"/>
    </row>
    <row r="60" ht="210">
      <c r="A60" s="37" t="s">
        <v>202</v>
      </c>
      <c r="B60" s="45"/>
      <c r="C60" s="46"/>
      <c r="D60" s="46"/>
      <c r="E60" s="39" t="s">
        <v>579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14</v>
      </c>
      <c r="C61" s="38" t="s">
        <v>3780</v>
      </c>
      <c r="D61" s="37" t="s">
        <v>3781</v>
      </c>
      <c r="E61" s="39" t="s">
        <v>3782</v>
      </c>
      <c r="F61" s="40" t="s">
        <v>286</v>
      </c>
      <c r="G61" s="41">
        <v>1.544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578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3760</v>
      </c>
      <c r="F63" s="46"/>
      <c r="G63" s="46"/>
      <c r="H63" s="46"/>
      <c r="I63" s="46"/>
      <c r="J63" s="47"/>
    </row>
    <row r="64" ht="210">
      <c r="A64" s="37" t="s">
        <v>202</v>
      </c>
      <c r="B64" s="45"/>
      <c r="C64" s="46"/>
      <c r="D64" s="46"/>
      <c r="E64" s="39" t="s">
        <v>579</v>
      </c>
      <c r="F64" s="46"/>
      <c r="G64" s="46"/>
      <c r="H64" s="46"/>
      <c r="I64" s="46"/>
      <c r="J64" s="47"/>
    </row>
    <row r="65" ht="45">
      <c r="A65" s="37" t="s">
        <v>193</v>
      </c>
      <c r="B65" s="37">
        <v>17</v>
      </c>
      <c r="C65" s="38" t="s">
        <v>3783</v>
      </c>
      <c r="D65" s="37" t="s">
        <v>3784</v>
      </c>
      <c r="E65" s="39" t="s">
        <v>3785</v>
      </c>
      <c r="F65" s="40" t="s">
        <v>286</v>
      </c>
      <c r="G65" s="41">
        <v>1.2350000000000001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578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48" t="s">
        <v>3786</v>
      </c>
      <c r="F67" s="46"/>
      <c r="G67" s="46"/>
      <c r="H67" s="46"/>
      <c r="I67" s="46"/>
      <c r="J67" s="47"/>
    </row>
    <row r="68" ht="210">
      <c r="A68" s="37" t="s">
        <v>202</v>
      </c>
      <c r="B68" s="45"/>
      <c r="C68" s="46"/>
      <c r="D68" s="46"/>
      <c r="E68" s="39" t="s">
        <v>579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3787</v>
      </c>
      <c r="D69" s="34"/>
      <c r="E69" s="31" t="s">
        <v>3788</v>
      </c>
      <c r="F69" s="34"/>
      <c r="G69" s="34"/>
      <c r="H69" s="34"/>
      <c r="I69" s="35">
        <f>SUMIFS(I70:I76,A70:A76,"P")</f>
        <v>0</v>
      </c>
      <c r="J69" s="36"/>
    </row>
    <row r="70" ht="30">
      <c r="A70" s="37" t="s">
        <v>193</v>
      </c>
      <c r="B70" s="37">
        <v>1</v>
      </c>
      <c r="C70" s="38" t="s">
        <v>3789</v>
      </c>
      <c r="D70" s="37" t="s">
        <v>232</v>
      </c>
      <c r="E70" s="39" t="s">
        <v>3790</v>
      </c>
      <c r="F70" s="40" t="s">
        <v>1972</v>
      </c>
      <c r="G70" s="41">
        <v>417.31999999999999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3791</v>
      </c>
      <c r="F71" s="46"/>
      <c r="G71" s="46"/>
      <c r="H71" s="46"/>
      <c r="I71" s="46"/>
      <c r="J71" s="47"/>
    </row>
    <row r="72" ht="30">
      <c r="A72" s="37" t="s">
        <v>200</v>
      </c>
      <c r="B72" s="45"/>
      <c r="C72" s="46"/>
      <c r="D72" s="46"/>
      <c r="E72" s="48" t="s">
        <v>3792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1027</v>
      </c>
      <c r="F73" s="46"/>
      <c r="G73" s="46"/>
      <c r="H73" s="46"/>
      <c r="I73" s="46"/>
      <c r="J73" s="47"/>
    </row>
    <row r="74" ht="30">
      <c r="A74" s="37" t="s">
        <v>193</v>
      </c>
      <c r="B74" s="37">
        <v>2</v>
      </c>
      <c r="C74" s="38" t="s">
        <v>3793</v>
      </c>
      <c r="D74" s="37" t="s">
        <v>232</v>
      </c>
      <c r="E74" s="39" t="s">
        <v>3794</v>
      </c>
      <c r="F74" s="40" t="s">
        <v>630</v>
      </c>
      <c r="G74" s="41">
        <v>2978.817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3794</v>
      </c>
      <c r="F75" s="46"/>
      <c r="G75" s="46"/>
      <c r="H75" s="46"/>
      <c r="I75" s="46"/>
      <c r="J75" s="47"/>
    </row>
    <row r="76">
      <c r="A76" s="37" t="s">
        <v>202</v>
      </c>
      <c r="B76" s="49"/>
      <c r="C76" s="50"/>
      <c r="D76" s="50"/>
      <c r="E76" s="39" t="s">
        <v>1027</v>
      </c>
      <c r="F76" s="50"/>
      <c r="G76" s="50"/>
      <c r="H76" s="50"/>
      <c r="I76" s="50"/>
      <c r="J76" s="51"/>
    </row>
  </sheetData>
  <sheetProtection sheet="1" objects="1" scenarios="1" spinCount="100000" saltValue="cB3DwCx3ykGLCNVZLgr20jJGhileb+D/ZsaXqIqA1f6jVnSVttho5RQkE5kQSD2bdqugTwHED9xin7YKSiGjUA==" hashValue="A955fPdQigKzwwTCXcgss7ZT4kxwTp38VXcNsnIJ2JyeyqqridyXTgzbaXDWVm4R5yajfe0hGzb8gjQjwpTbc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3795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3795</v>
      </c>
      <c r="D5" s="22"/>
      <c r="E5" s="23" t="s">
        <v>142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SUMIFS(I10:I68,A10:A68,"P")</f>
        <v>0</v>
      </c>
      <c r="J9" s="36"/>
    </row>
    <row r="10" ht="30">
      <c r="A10" s="37" t="s">
        <v>193</v>
      </c>
      <c r="B10" s="37">
        <v>3</v>
      </c>
      <c r="C10" s="38" t="s">
        <v>3748</v>
      </c>
      <c r="D10" s="37" t="s">
        <v>232</v>
      </c>
      <c r="E10" s="39" t="s">
        <v>3749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3749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3750</v>
      </c>
      <c r="F12" s="46"/>
      <c r="G12" s="46"/>
      <c r="H12" s="46"/>
      <c r="I12" s="46"/>
      <c r="J12" s="47"/>
    </row>
    <row r="13" ht="45">
      <c r="A13" s="37" t="s">
        <v>202</v>
      </c>
      <c r="B13" s="45"/>
      <c r="C13" s="46"/>
      <c r="D13" s="46"/>
      <c r="E13" s="39" t="s">
        <v>3751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3752</v>
      </c>
      <c r="D14" s="37" t="s">
        <v>232</v>
      </c>
      <c r="E14" s="39" t="s">
        <v>3753</v>
      </c>
      <c r="F14" s="40" t="s">
        <v>1381</v>
      </c>
      <c r="G14" s="41">
        <v>16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3753</v>
      </c>
      <c r="F15" s="46"/>
      <c r="G15" s="46"/>
      <c r="H15" s="46"/>
      <c r="I15" s="46"/>
      <c r="J15" s="47"/>
    </row>
    <row r="16" ht="45">
      <c r="A16" s="37" t="s">
        <v>202</v>
      </c>
      <c r="B16" s="45"/>
      <c r="C16" s="46"/>
      <c r="D16" s="46"/>
      <c r="E16" s="39" t="s">
        <v>3751</v>
      </c>
      <c r="F16" s="46"/>
      <c r="G16" s="46"/>
      <c r="H16" s="46"/>
      <c r="I16" s="46"/>
      <c r="J16" s="47"/>
    </row>
    <row r="17" ht="30">
      <c r="A17" s="37" t="s">
        <v>193</v>
      </c>
      <c r="B17" s="37">
        <v>15</v>
      </c>
      <c r="C17" s="38" t="s">
        <v>3754</v>
      </c>
      <c r="D17" s="37" t="s">
        <v>3755</v>
      </c>
      <c r="E17" s="39" t="s">
        <v>3756</v>
      </c>
      <c r="F17" s="40" t="s">
        <v>286</v>
      </c>
      <c r="G17" s="41">
        <v>0.54700000000000004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578</v>
      </c>
      <c r="F18" s="46"/>
      <c r="G18" s="46"/>
      <c r="H18" s="46"/>
      <c r="I18" s="46"/>
      <c r="J18" s="47"/>
    </row>
    <row r="19">
      <c r="A19" s="37" t="s">
        <v>200</v>
      </c>
      <c r="B19" s="45"/>
      <c r="C19" s="46"/>
      <c r="D19" s="46"/>
      <c r="E19" s="48" t="s">
        <v>3796</v>
      </c>
      <c r="F19" s="46"/>
      <c r="G19" s="46"/>
      <c r="H19" s="46"/>
      <c r="I19" s="46"/>
      <c r="J19" s="47"/>
    </row>
    <row r="20" ht="210">
      <c r="A20" s="37" t="s">
        <v>202</v>
      </c>
      <c r="B20" s="45"/>
      <c r="C20" s="46"/>
      <c r="D20" s="46"/>
      <c r="E20" s="39" t="s">
        <v>579</v>
      </c>
      <c r="F20" s="46"/>
      <c r="G20" s="46"/>
      <c r="H20" s="46"/>
      <c r="I20" s="46"/>
      <c r="J20" s="47"/>
    </row>
    <row r="21" ht="45">
      <c r="A21" s="37" t="s">
        <v>193</v>
      </c>
      <c r="B21" s="37">
        <v>5</v>
      </c>
      <c r="C21" s="38" t="s">
        <v>580</v>
      </c>
      <c r="D21" s="37" t="s">
        <v>581</v>
      </c>
      <c r="E21" s="39" t="s">
        <v>582</v>
      </c>
      <c r="F21" s="40" t="s">
        <v>286</v>
      </c>
      <c r="G21" s="41">
        <v>4.1029999999999998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578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48" t="s">
        <v>3797</v>
      </c>
      <c r="F23" s="46"/>
      <c r="G23" s="46"/>
      <c r="H23" s="46"/>
      <c r="I23" s="46"/>
      <c r="J23" s="47"/>
    </row>
    <row r="24" ht="210">
      <c r="A24" s="37" t="s">
        <v>202</v>
      </c>
      <c r="B24" s="45"/>
      <c r="C24" s="46"/>
      <c r="D24" s="46"/>
      <c r="E24" s="39" t="s">
        <v>579</v>
      </c>
      <c r="F24" s="46"/>
      <c r="G24" s="46"/>
      <c r="H24" s="46"/>
      <c r="I24" s="46"/>
      <c r="J24" s="47"/>
    </row>
    <row r="25" ht="45">
      <c r="A25" s="37" t="s">
        <v>193</v>
      </c>
      <c r="B25" s="37">
        <v>6</v>
      </c>
      <c r="C25" s="38" t="s">
        <v>1373</v>
      </c>
      <c r="D25" s="37" t="s">
        <v>1374</v>
      </c>
      <c r="E25" s="39" t="s">
        <v>2745</v>
      </c>
      <c r="F25" s="40" t="s">
        <v>286</v>
      </c>
      <c r="G25" s="41">
        <v>82.066999999999993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578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48" t="s">
        <v>3798</v>
      </c>
      <c r="F27" s="46"/>
      <c r="G27" s="46"/>
      <c r="H27" s="46"/>
      <c r="I27" s="46"/>
      <c r="J27" s="47"/>
    </row>
    <row r="28" ht="210">
      <c r="A28" s="37" t="s">
        <v>202</v>
      </c>
      <c r="B28" s="45"/>
      <c r="C28" s="46"/>
      <c r="D28" s="46"/>
      <c r="E28" s="39" t="s">
        <v>579</v>
      </c>
      <c r="F28" s="46"/>
      <c r="G28" s="46"/>
      <c r="H28" s="46"/>
      <c r="I28" s="46"/>
      <c r="J28" s="47"/>
    </row>
    <row r="29" ht="45">
      <c r="A29" s="37" t="s">
        <v>193</v>
      </c>
      <c r="B29" s="37">
        <v>7</v>
      </c>
      <c r="C29" s="38" t="s">
        <v>586</v>
      </c>
      <c r="D29" s="37" t="s">
        <v>587</v>
      </c>
      <c r="E29" s="39" t="s">
        <v>588</v>
      </c>
      <c r="F29" s="40" t="s">
        <v>286</v>
      </c>
      <c r="G29" s="41">
        <v>1.3680000000000001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578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48" t="s">
        <v>3799</v>
      </c>
      <c r="F31" s="46"/>
      <c r="G31" s="46"/>
      <c r="H31" s="46"/>
      <c r="I31" s="46"/>
      <c r="J31" s="47"/>
    </row>
    <row r="32" ht="210">
      <c r="A32" s="37" t="s">
        <v>202</v>
      </c>
      <c r="B32" s="45"/>
      <c r="C32" s="46"/>
      <c r="D32" s="46"/>
      <c r="E32" s="39" t="s">
        <v>579</v>
      </c>
      <c r="F32" s="46"/>
      <c r="G32" s="46"/>
      <c r="H32" s="46"/>
      <c r="I32" s="46"/>
      <c r="J32" s="47"/>
    </row>
    <row r="33" ht="45">
      <c r="A33" s="37" t="s">
        <v>193</v>
      </c>
      <c r="B33" s="37">
        <v>8</v>
      </c>
      <c r="C33" s="38" t="s">
        <v>874</v>
      </c>
      <c r="D33" s="37" t="s">
        <v>875</v>
      </c>
      <c r="E33" s="39" t="s">
        <v>876</v>
      </c>
      <c r="F33" s="40" t="s">
        <v>286</v>
      </c>
      <c r="G33" s="41">
        <v>27.356000000000002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578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48" t="s">
        <v>3800</v>
      </c>
      <c r="F35" s="46"/>
      <c r="G35" s="46"/>
      <c r="H35" s="46"/>
      <c r="I35" s="46"/>
      <c r="J35" s="47"/>
    </row>
    <row r="36" ht="210">
      <c r="A36" s="37" t="s">
        <v>202</v>
      </c>
      <c r="B36" s="45"/>
      <c r="C36" s="46"/>
      <c r="D36" s="46"/>
      <c r="E36" s="39" t="s">
        <v>579</v>
      </c>
      <c r="F36" s="46"/>
      <c r="G36" s="46"/>
      <c r="H36" s="46"/>
      <c r="I36" s="46"/>
      <c r="J36" s="47"/>
    </row>
    <row r="37" ht="45">
      <c r="A37" s="37" t="s">
        <v>193</v>
      </c>
      <c r="B37" s="37">
        <v>9</v>
      </c>
      <c r="C37" s="38" t="s">
        <v>3762</v>
      </c>
      <c r="D37" s="37" t="s">
        <v>3763</v>
      </c>
      <c r="E37" s="39" t="s">
        <v>3764</v>
      </c>
      <c r="F37" s="40" t="s">
        <v>286</v>
      </c>
      <c r="G37" s="41">
        <v>2.3250000000000002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578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48" t="s">
        <v>3801</v>
      </c>
      <c r="F39" s="46"/>
      <c r="G39" s="46"/>
      <c r="H39" s="46"/>
      <c r="I39" s="46"/>
      <c r="J39" s="47"/>
    </row>
    <row r="40" ht="210">
      <c r="A40" s="37" t="s">
        <v>202</v>
      </c>
      <c r="B40" s="45"/>
      <c r="C40" s="46"/>
      <c r="D40" s="46"/>
      <c r="E40" s="39" t="s">
        <v>579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10</v>
      </c>
      <c r="C41" s="38" t="s">
        <v>3766</v>
      </c>
      <c r="D41" s="37" t="s">
        <v>3767</v>
      </c>
      <c r="E41" s="39" t="s">
        <v>3768</v>
      </c>
      <c r="F41" s="40" t="s">
        <v>286</v>
      </c>
      <c r="G41" s="41">
        <v>0.40999999999999998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578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3802</v>
      </c>
      <c r="F43" s="46"/>
      <c r="G43" s="46"/>
      <c r="H43" s="46"/>
      <c r="I43" s="46"/>
      <c r="J43" s="47"/>
    </row>
    <row r="44" ht="210">
      <c r="A44" s="37" t="s">
        <v>202</v>
      </c>
      <c r="B44" s="45"/>
      <c r="C44" s="46"/>
      <c r="D44" s="46"/>
      <c r="E44" s="39" t="s">
        <v>579</v>
      </c>
      <c r="F44" s="46"/>
      <c r="G44" s="46"/>
      <c r="H44" s="46"/>
      <c r="I44" s="46"/>
      <c r="J44" s="47"/>
    </row>
    <row r="45" ht="45">
      <c r="A45" s="37" t="s">
        <v>193</v>
      </c>
      <c r="B45" s="37">
        <v>11</v>
      </c>
      <c r="C45" s="38" t="s">
        <v>3770</v>
      </c>
      <c r="D45" s="37" t="s">
        <v>3771</v>
      </c>
      <c r="E45" s="39" t="s">
        <v>3772</v>
      </c>
      <c r="F45" s="40" t="s">
        <v>286</v>
      </c>
      <c r="G45" s="41">
        <v>2.052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578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3803</v>
      </c>
      <c r="F47" s="46"/>
      <c r="G47" s="46"/>
      <c r="H47" s="46"/>
      <c r="I47" s="46"/>
      <c r="J47" s="47"/>
    </row>
    <row r="48" ht="210">
      <c r="A48" s="37" t="s">
        <v>202</v>
      </c>
      <c r="B48" s="45"/>
      <c r="C48" s="46"/>
      <c r="D48" s="46"/>
      <c r="E48" s="39" t="s">
        <v>579</v>
      </c>
      <c r="F48" s="46"/>
      <c r="G48" s="46"/>
      <c r="H48" s="46"/>
      <c r="I48" s="46"/>
      <c r="J48" s="47"/>
    </row>
    <row r="49" ht="45">
      <c r="A49" s="37" t="s">
        <v>193</v>
      </c>
      <c r="B49" s="37">
        <v>12</v>
      </c>
      <c r="C49" s="38" t="s">
        <v>2184</v>
      </c>
      <c r="D49" s="37" t="s">
        <v>2185</v>
      </c>
      <c r="E49" s="39" t="s">
        <v>2186</v>
      </c>
      <c r="F49" s="40" t="s">
        <v>286</v>
      </c>
      <c r="G49" s="41">
        <v>2.7360000000000002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578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3804</v>
      </c>
      <c r="F51" s="46"/>
      <c r="G51" s="46"/>
      <c r="H51" s="46"/>
      <c r="I51" s="46"/>
      <c r="J51" s="47"/>
    </row>
    <row r="52" ht="210">
      <c r="A52" s="37" t="s">
        <v>202</v>
      </c>
      <c r="B52" s="45"/>
      <c r="C52" s="46"/>
      <c r="D52" s="46"/>
      <c r="E52" s="39" t="s">
        <v>579</v>
      </c>
      <c r="F52" s="46"/>
      <c r="G52" s="46"/>
      <c r="H52" s="46"/>
      <c r="I52" s="46"/>
      <c r="J52" s="47"/>
    </row>
    <row r="53" ht="45">
      <c r="A53" s="37" t="s">
        <v>193</v>
      </c>
      <c r="B53" s="37">
        <v>16</v>
      </c>
      <c r="C53" s="38" t="s">
        <v>3775</v>
      </c>
      <c r="D53" s="37" t="s">
        <v>3776</v>
      </c>
      <c r="E53" s="39" t="s">
        <v>3777</v>
      </c>
      <c r="F53" s="40" t="s">
        <v>286</v>
      </c>
      <c r="G53" s="41">
        <v>0.13700000000000001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578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3805</v>
      </c>
      <c r="F55" s="46"/>
      <c r="G55" s="46"/>
      <c r="H55" s="46"/>
      <c r="I55" s="46"/>
      <c r="J55" s="47"/>
    </row>
    <row r="56" ht="210">
      <c r="A56" s="37" t="s">
        <v>202</v>
      </c>
      <c r="B56" s="45"/>
      <c r="C56" s="46"/>
      <c r="D56" s="46"/>
      <c r="E56" s="39" t="s">
        <v>579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13</v>
      </c>
      <c r="C57" s="38" t="s">
        <v>1081</v>
      </c>
      <c r="D57" s="37" t="s">
        <v>1082</v>
      </c>
      <c r="E57" s="39" t="s">
        <v>1083</v>
      </c>
      <c r="F57" s="40" t="s">
        <v>286</v>
      </c>
      <c r="G57" s="41">
        <v>6.8390000000000004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578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3806</v>
      </c>
      <c r="F59" s="46"/>
      <c r="G59" s="46"/>
      <c r="H59" s="46"/>
      <c r="I59" s="46"/>
      <c r="J59" s="47"/>
    </row>
    <row r="60" ht="210">
      <c r="A60" s="37" t="s">
        <v>202</v>
      </c>
      <c r="B60" s="45"/>
      <c r="C60" s="46"/>
      <c r="D60" s="46"/>
      <c r="E60" s="39" t="s">
        <v>579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14</v>
      </c>
      <c r="C61" s="38" t="s">
        <v>3780</v>
      </c>
      <c r="D61" s="37" t="s">
        <v>3781</v>
      </c>
      <c r="E61" s="39" t="s">
        <v>3782</v>
      </c>
      <c r="F61" s="40" t="s">
        <v>286</v>
      </c>
      <c r="G61" s="41">
        <v>1.3680000000000001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578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3799</v>
      </c>
      <c r="F63" s="46"/>
      <c r="G63" s="46"/>
      <c r="H63" s="46"/>
      <c r="I63" s="46"/>
      <c r="J63" s="47"/>
    </row>
    <row r="64" ht="210">
      <c r="A64" s="37" t="s">
        <v>202</v>
      </c>
      <c r="B64" s="45"/>
      <c r="C64" s="46"/>
      <c r="D64" s="46"/>
      <c r="E64" s="39" t="s">
        <v>579</v>
      </c>
      <c r="F64" s="46"/>
      <c r="G64" s="46"/>
      <c r="H64" s="46"/>
      <c r="I64" s="46"/>
      <c r="J64" s="47"/>
    </row>
    <row r="65" ht="45">
      <c r="A65" s="37" t="s">
        <v>193</v>
      </c>
      <c r="B65" s="37">
        <v>17</v>
      </c>
      <c r="C65" s="38" t="s">
        <v>3783</v>
      </c>
      <c r="D65" s="37" t="s">
        <v>3784</v>
      </c>
      <c r="E65" s="39" t="s">
        <v>3785</v>
      </c>
      <c r="F65" s="40" t="s">
        <v>286</v>
      </c>
      <c r="G65" s="41">
        <v>1.0940000000000001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578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48" t="s">
        <v>3807</v>
      </c>
      <c r="F67" s="46"/>
      <c r="G67" s="46"/>
      <c r="H67" s="46"/>
      <c r="I67" s="46"/>
      <c r="J67" s="47"/>
    </row>
    <row r="68" ht="210">
      <c r="A68" s="37" t="s">
        <v>202</v>
      </c>
      <c r="B68" s="45"/>
      <c r="C68" s="46"/>
      <c r="D68" s="46"/>
      <c r="E68" s="39" t="s">
        <v>579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3787</v>
      </c>
      <c r="D69" s="34"/>
      <c r="E69" s="31" t="s">
        <v>3788</v>
      </c>
      <c r="F69" s="34"/>
      <c r="G69" s="34"/>
      <c r="H69" s="34"/>
      <c r="I69" s="35">
        <f>SUMIFS(I70:I76,A70:A76,"P")</f>
        <v>0</v>
      </c>
      <c r="J69" s="36"/>
    </row>
    <row r="70" ht="30">
      <c r="A70" s="37" t="s">
        <v>193</v>
      </c>
      <c r="B70" s="37">
        <v>1</v>
      </c>
      <c r="C70" s="38" t="s">
        <v>3789</v>
      </c>
      <c r="D70" s="37" t="s">
        <v>232</v>
      </c>
      <c r="E70" s="39" t="s">
        <v>3790</v>
      </c>
      <c r="F70" s="40" t="s">
        <v>1972</v>
      </c>
      <c r="G70" s="41">
        <v>369.67000000000002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3791</v>
      </c>
      <c r="F71" s="46"/>
      <c r="G71" s="46"/>
      <c r="H71" s="46"/>
      <c r="I71" s="46"/>
      <c r="J71" s="47"/>
    </row>
    <row r="72" ht="30">
      <c r="A72" s="37" t="s">
        <v>200</v>
      </c>
      <c r="B72" s="45"/>
      <c r="C72" s="46"/>
      <c r="D72" s="46"/>
      <c r="E72" s="48" t="s">
        <v>3808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1027</v>
      </c>
      <c r="F73" s="46"/>
      <c r="G73" s="46"/>
      <c r="H73" s="46"/>
      <c r="I73" s="46"/>
      <c r="J73" s="47"/>
    </row>
    <row r="74" ht="30">
      <c r="A74" s="37" t="s">
        <v>193</v>
      </c>
      <c r="B74" s="37">
        <v>2</v>
      </c>
      <c r="C74" s="38" t="s">
        <v>3793</v>
      </c>
      <c r="D74" s="37" t="s">
        <v>232</v>
      </c>
      <c r="E74" s="39" t="s">
        <v>3794</v>
      </c>
      <c r="F74" s="40" t="s">
        <v>630</v>
      </c>
      <c r="G74" s="41">
        <v>2638.7339999999999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3794</v>
      </c>
      <c r="F75" s="46"/>
      <c r="G75" s="46"/>
      <c r="H75" s="46"/>
      <c r="I75" s="46"/>
      <c r="J75" s="47"/>
    </row>
    <row r="76">
      <c r="A76" s="37" t="s">
        <v>202</v>
      </c>
      <c r="B76" s="49"/>
      <c r="C76" s="50"/>
      <c r="D76" s="50"/>
      <c r="E76" s="39" t="s">
        <v>1027</v>
      </c>
      <c r="F76" s="50"/>
      <c r="G76" s="50"/>
      <c r="H76" s="50"/>
      <c r="I76" s="50"/>
      <c r="J76" s="51"/>
    </row>
  </sheetData>
  <sheetProtection sheet="1" objects="1" scenarios="1" spinCount="100000" saltValue="KZBpDr9elez1ypZxydvhj5a51puxey4ELbDT0B98Fyd5/AsIiyAt32vsMdunkrCSk0uqXTWXZykcIvaJV34cbA==" hashValue="m2qaI4kp9pICrRy9E8qajL34Kcpi7QObvZ50Bu7WB6N54cdXJOQr1eCbBxhWVZDDsfnM662YZnJYK9LIgwZHE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3809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3809</v>
      </c>
      <c r="D5" s="22"/>
      <c r="E5" s="23" t="s">
        <v>144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SUMIFS(I10:I68,A10:A68,"P")</f>
        <v>0</v>
      </c>
      <c r="J9" s="36"/>
    </row>
    <row r="10" ht="30">
      <c r="A10" s="37" t="s">
        <v>193</v>
      </c>
      <c r="B10" s="37">
        <v>3</v>
      </c>
      <c r="C10" s="38" t="s">
        <v>3748</v>
      </c>
      <c r="D10" s="37" t="s">
        <v>232</v>
      </c>
      <c r="E10" s="39" t="s">
        <v>3749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3749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3750</v>
      </c>
      <c r="F12" s="46"/>
      <c r="G12" s="46"/>
      <c r="H12" s="46"/>
      <c r="I12" s="46"/>
      <c r="J12" s="47"/>
    </row>
    <row r="13" ht="45">
      <c r="A13" s="37" t="s">
        <v>202</v>
      </c>
      <c r="B13" s="45"/>
      <c r="C13" s="46"/>
      <c r="D13" s="46"/>
      <c r="E13" s="39" t="s">
        <v>3751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3752</v>
      </c>
      <c r="D14" s="37" t="s">
        <v>232</v>
      </c>
      <c r="E14" s="39" t="s">
        <v>3753</v>
      </c>
      <c r="F14" s="40" t="s">
        <v>1381</v>
      </c>
      <c r="G14" s="41">
        <v>32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3753</v>
      </c>
      <c r="F15" s="46"/>
      <c r="G15" s="46"/>
      <c r="H15" s="46"/>
      <c r="I15" s="46"/>
      <c r="J15" s="47"/>
    </row>
    <row r="16" ht="45">
      <c r="A16" s="37" t="s">
        <v>202</v>
      </c>
      <c r="B16" s="45"/>
      <c r="C16" s="46"/>
      <c r="D16" s="46"/>
      <c r="E16" s="39" t="s">
        <v>3751</v>
      </c>
      <c r="F16" s="46"/>
      <c r="G16" s="46"/>
      <c r="H16" s="46"/>
      <c r="I16" s="46"/>
      <c r="J16" s="47"/>
    </row>
    <row r="17" ht="30">
      <c r="A17" s="37" t="s">
        <v>193</v>
      </c>
      <c r="B17" s="37">
        <v>15</v>
      </c>
      <c r="C17" s="38" t="s">
        <v>3754</v>
      </c>
      <c r="D17" s="37" t="s">
        <v>3755</v>
      </c>
      <c r="E17" s="39" t="s">
        <v>3756</v>
      </c>
      <c r="F17" s="40" t="s">
        <v>286</v>
      </c>
      <c r="G17" s="41">
        <v>2.5409999999999999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578</v>
      </c>
      <c r="F18" s="46"/>
      <c r="G18" s="46"/>
      <c r="H18" s="46"/>
      <c r="I18" s="46"/>
      <c r="J18" s="47"/>
    </row>
    <row r="19">
      <c r="A19" s="37" t="s">
        <v>200</v>
      </c>
      <c r="B19" s="45"/>
      <c r="C19" s="46"/>
      <c r="D19" s="46"/>
      <c r="E19" s="48" t="s">
        <v>3810</v>
      </c>
      <c r="F19" s="46"/>
      <c r="G19" s="46"/>
      <c r="H19" s="46"/>
      <c r="I19" s="46"/>
      <c r="J19" s="47"/>
    </row>
    <row r="20" ht="210">
      <c r="A20" s="37" t="s">
        <v>202</v>
      </c>
      <c r="B20" s="45"/>
      <c r="C20" s="46"/>
      <c r="D20" s="46"/>
      <c r="E20" s="39" t="s">
        <v>579</v>
      </c>
      <c r="F20" s="46"/>
      <c r="G20" s="46"/>
      <c r="H20" s="46"/>
      <c r="I20" s="46"/>
      <c r="J20" s="47"/>
    </row>
    <row r="21" ht="45">
      <c r="A21" s="37" t="s">
        <v>193</v>
      </c>
      <c r="B21" s="37">
        <v>5</v>
      </c>
      <c r="C21" s="38" t="s">
        <v>580</v>
      </c>
      <c r="D21" s="37" t="s">
        <v>581</v>
      </c>
      <c r="E21" s="39" t="s">
        <v>582</v>
      </c>
      <c r="F21" s="40" t="s">
        <v>286</v>
      </c>
      <c r="G21" s="41">
        <v>19.059000000000001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578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48" t="s">
        <v>3811</v>
      </c>
      <c r="F23" s="46"/>
      <c r="G23" s="46"/>
      <c r="H23" s="46"/>
      <c r="I23" s="46"/>
      <c r="J23" s="47"/>
    </row>
    <row r="24" ht="210">
      <c r="A24" s="37" t="s">
        <v>202</v>
      </c>
      <c r="B24" s="45"/>
      <c r="C24" s="46"/>
      <c r="D24" s="46"/>
      <c r="E24" s="39" t="s">
        <v>579</v>
      </c>
      <c r="F24" s="46"/>
      <c r="G24" s="46"/>
      <c r="H24" s="46"/>
      <c r="I24" s="46"/>
      <c r="J24" s="47"/>
    </row>
    <row r="25" ht="45">
      <c r="A25" s="37" t="s">
        <v>193</v>
      </c>
      <c r="B25" s="37">
        <v>6</v>
      </c>
      <c r="C25" s="38" t="s">
        <v>1373</v>
      </c>
      <c r="D25" s="37" t="s">
        <v>1374</v>
      </c>
      <c r="E25" s="39" t="s">
        <v>2745</v>
      </c>
      <c r="F25" s="40" t="s">
        <v>286</v>
      </c>
      <c r="G25" s="41">
        <v>412.952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578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48" t="s">
        <v>3812</v>
      </c>
      <c r="F27" s="46"/>
      <c r="G27" s="46"/>
      <c r="H27" s="46"/>
      <c r="I27" s="46"/>
      <c r="J27" s="47"/>
    </row>
    <row r="28" ht="210">
      <c r="A28" s="37" t="s">
        <v>202</v>
      </c>
      <c r="B28" s="45"/>
      <c r="C28" s="46"/>
      <c r="D28" s="46"/>
      <c r="E28" s="39" t="s">
        <v>579</v>
      </c>
      <c r="F28" s="46"/>
      <c r="G28" s="46"/>
      <c r="H28" s="46"/>
      <c r="I28" s="46"/>
      <c r="J28" s="47"/>
    </row>
    <row r="29" ht="45">
      <c r="A29" s="37" t="s">
        <v>193</v>
      </c>
      <c r="B29" s="37">
        <v>7</v>
      </c>
      <c r="C29" s="38" t="s">
        <v>586</v>
      </c>
      <c r="D29" s="37" t="s">
        <v>587</v>
      </c>
      <c r="E29" s="39" t="s">
        <v>588</v>
      </c>
      <c r="F29" s="40" t="s">
        <v>286</v>
      </c>
      <c r="G29" s="41">
        <v>6.3529999999999998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578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48" t="s">
        <v>3813</v>
      </c>
      <c r="F31" s="46"/>
      <c r="G31" s="46"/>
      <c r="H31" s="46"/>
      <c r="I31" s="46"/>
      <c r="J31" s="47"/>
    </row>
    <row r="32" ht="210">
      <c r="A32" s="37" t="s">
        <v>202</v>
      </c>
      <c r="B32" s="45"/>
      <c r="C32" s="46"/>
      <c r="D32" s="46"/>
      <c r="E32" s="39" t="s">
        <v>579</v>
      </c>
      <c r="F32" s="46"/>
      <c r="G32" s="46"/>
      <c r="H32" s="46"/>
      <c r="I32" s="46"/>
      <c r="J32" s="47"/>
    </row>
    <row r="33" ht="45">
      <c r="A33" s="37" t="s">
        <v>193</v>
      </c>
      <c r="B33" s="37">
        <v>8</v>
      </c>
      <c r="C33" s="38" t="s">
        <v>874</v>
      </c>
      <c r="D33" s="37" t="s">
        <v>875</v>
      </c>
      <c r="E33" s="39" t="s">
        <v>876</v>
      </c>
      <c r="F33" s="40" t="s">
        <v>286</v>
      </c>
      <c r="G33" s="41">
        <v>127.062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578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48" t="s">
        <v>3814</v>
      </c>
      <c r="F35" s="46"/>
      <c r="G35" s="46"/>
      <c r="H35" s="46"/>
      <c r="I35" s="46"/>
      <c r="J35" s="47"/>
    </row>
    <row r="36" ht="210">
      <c r="A36" s="37" t="s">
        <v>202</v>
      </c>
      <c r="B36" s="45"/>
      <c r="C36" s="46"/>
      <c r="D36" s="46"/>
      <c r="E36" s="39" t="s">
        <v>579</v>
      </c>
      <c r="F36" s="46"/>
      <c r="G36" s="46"/>
      <c r="H36" s="46"/>
      <c r="I36" s="46"/>
      <c r="J36" s="47"/>
    </row>
    <row r="37" ht="45">
      <c r="A37" s="37" t="s">
        <v>193</v>
      </c>
      <c r="B37" s="37">
        <v>9</v>
      </c>
      <c r="C37" s="38" t="s">
        <v>3762</v>
      </c>
      <c r="D37" s="37" t="s">
        <v>3763</v>
      </c>
      <c r="E37" s="39" t="s">
        <v>3764</v>
      </c>
      <c r="F37" s="40" t="s">
        <v>286</v>
      </c>
      <c r="G37" s="41">
        <v>10.800000000000001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578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48" t="s">
        <v>3815</v>
      </c>
      <c r="F39" s="46"/>
      <c r="G39" s="46"/>
      <c r="H39" s="46"/>
      <c r="I39" s="46"/>
      <c r="J39" s="47"/>
    </row>
    <row r="40" ht="210">
      <c r="A40" s="37" t="s">
        <v>202</v>
      </c>
      <c r="B40" s="45"/>
      <c r="C40" s="46"/>
      <c r="D40" s="46"/>
      <c r="E40" s="39" t="s">
        <v>579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10</v>
      </c>
      <c r="C41" s="38" t="s">
        <v>3766</v>
      </c>
      <c r="D41" s="37" t="s">
        <v>3767</v>
      </c>
      <c r="E41" s="39" t="s">
        <v>3768</v>
      </c>
      <c r="F41" s="40" t="s">
        <v>286</v>
      </c>
      <c r="G41" s="41">
        <v>1.9059999999999999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578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3816</v>
      </c>
      <c r="F43" s="46"/>
      <c r="G43" s="46"/>
      <c r="H43" s="46"/>
      <c r="I43" s="46"/>
      <c r="J43" s="47"/>
    </row>
    <row r="44" ht="210">
      <c r="A44" s="37" t="s">
        <v>202</v>
      </c>
      <c r="B44" s="45"/>
      <c r="C44" s="46"/>
      <c r="D44" s="46"/>
      <c r="E44" s="39" t="s">
        <v>579</v>
      </c>
      <c r="F44" s="46"/>
      <c r="G44" s="46"/>
      <c r="H44" s="46"/>
      <c r="I44" s="46"/>
      <c r="J44" s="47"/>
    </row>
    <row r="45" ht="45">
      <c r="A45" s="37" t="s">
        <v>193</v>
      </c>
      <c r="B45" s="37">
        <v>11</v>
      </c>
      <c r="C45" s="38" t="s">
        <v>3770</v>
      </c>
      <c r="D45" s="37" t="s">
        <v>3771</v>
      </c>
      <c r="E45" s="39" t="s">
        <v>3772</v>
      </c>
      <c r="F45" s="40" t="s">
        <v>286</v>
      </c>
      <c r="G45" s="41">
        <v>9.5299999999999994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578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3817</v>
      </c>
      <c r="F47" s="46"/>
      <c r="G47" s="46"/>
      <c r="H47" s="46"/>
      <c r="I47" s="46"/>
      <c r="J47" s="47"/>
    </row>
    <row r="48" ht="210">
      <c r="A48" s="37" t="s">
        <v>202</v>
      </c>
      <c r="B48" s="45"/>
      <c r="C48" s="46"/>
      <c r="D48" s="46"/>
      <c r="E48" s="39" t="s">
        <v>579</v>
      </c>
      <c r="F48" s="46"/>
      <c r="G48" s="46"/>
      <c r="H48" s="46"/>
      <c r="I48" s="46"/>
      <c r="J48" s="47"/>
    </row>
    <row r="49" ht="45">
      <c r="A49" s="37" t="s">
        <v>193</v>
      </c>
      <c r="B49" s="37">
        <v>12</v>
      </c>
      <c r="C49" s="38" t="s">
        <v>2184</v>
      </c>
      <c r="D49" s="37" t="s">
        <v>2185</v>
      </c>
      <c r="E49" s="39" t="s">
        <v>2186</v>
      </c>
      <c r="F49" s="40" t="s">
        <v>286</v>
      </c>
      <c r="G49" s="41">
        <v>13.023999999999999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578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3818</v>
      </c>
      <c r="F51" s="46"/>
      <c r="G51" s="46"/>
      <c r="H51" s="46"/>
      <c r="I51" s="46"/>
      <c r="J51" s="47"/>
    </row>
    <row r="52" ht="210">
      <c r="A52" s="37" t="s">
        <v>202</v>
      </c>
      <c r="B52" s="45"/>
      <c r="C52" s="46"/>
      <c r="D52" s="46"/>
      <c r="E52" s="39" t="s">
        <v>579</v>
      </c>
      <c r="F52" s="46"/>
      <c r="G52" s="46"/>
      <c r="H52" s="46"/>
      <c r="I52" s="46"/>
      <c r="J52" s="47"/>
    </row>
    <row r="53" ht="45">
      <c r="A53" s="37" t="s">
        <v>193</v>
      </c>
      <c r="B53" s="37">
        <v>16</v>
      </c>
      <c r="C53" s="38" t="s">
        <v>3775</v>
      </c>
      <c r="D53" s="37" t="s">
        <v>3776</v>
      </c>
      <c r="E53" s="39" t="s">
        <v>3777</v>
      </c>
      <c r="F53" s="40" t="s">
        <v>286</v>
      </c>
      <c r="G53" s="41">
        <v>0.318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578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3819</v>
      </c>
      <c r="F55" s="46"/>
      <c r="G55" s="46"/>
      <c r="H55" s="46"/>
      <c r="I55" s="46"/>
      <c r="J55" s="47"/>
    </row>
    <row r="56" ht="210">
      <c r="A56" s="37" t="s">
        <v>202</v>
      </c>
      <c r="B56" s="45"/>
      <c r="C56" s="46"/>
      <c r="D56" s="46"/>
      <c r="E56" s="39" t="s">
        <v>579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13</v>
      </c>
      <c r="C57" s="38" t="s">
        <v>1081</v>
      </c>
      <c r="D57" s="37" t="s">
        <v>1082</v>
      </c>
      <c r="E57" s="39" t="s">
        <v>1083</v>
      </c>
      <c r="F57" s="40" t="s">
        <v>286</v>
      </c>
      <c r="G57" s="41">
        <v>31.765999999999998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578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3820</v>
      </c>
      <c r="F59" s="46"/>
      <c r="G59" s="46"/>
      <c r="H59" s="46"/>
      <c r="I59" s="46"/>
      <c r="J59" s="47"/>
    </row>
    <row r="60" ht="210">
      <c r="A60" s="37" t="s">
        <v>202</v>
      </c>
      <c r="B60" s="45"/>
      <c r="C60" s="46"/>
      <c r="D60" s="46"/>
      <c r="E60" s="39" t="s">
        <v>579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14</v>
      </c>
      <c r="C61" s="38" t="s">
        <v>3780</v>
      </c>
      <c r="D61" s="37" t="s">
        <v>3781</v>
      </c>
      <c r="E61" s="39" t="s">
        <v>3782</v>
      </c>
      <c r="F61" s="40" t="s">
        <v>286</v>
      </c>
      <c r="G61" s="41">
        <v>6.3529999999999998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578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3813</v>
      </c>
      <c r="F63" s="46"/>
      <c r="G63" s="46"/>
      <c r="H63" s="46"/>
      <c r="I63" s="46"/>
      <c r="J63" s="47"/>
    </row>
    <row r="64" ht="210">
      <c r="A64" s="37" t="s">
        <v>202</v>
      </c>
      <c r="B64" s="45"/>
      <c r="C64" s="46"/>
      <c r="D64" s="46"/>
      <c r="E64" s="39" t="s">
        <v>579</v>
      </c>
      <c r="F64" s="46"/>
      <c r="G64" s="46"/>
      <c r="H64" s="46"/>
      <c r="I64" s="46"/>
      <c r="J64" s="47"/>
    </row>
    <row r="65" ht="45">
      <c r="A65" s="37" t="s">
        <v>193</v>
      </c>
      <c r="B65" s="37">
        <v>17</v>
      </c>
      <c r="C65" s="38" t="s">
        <v>3783</v>
      </c>
      <c r="D65" s="37" t="s">
        <v>3784</v>
      </c>
      <c r="E65" s="39" t="s">
        <v>3785</v>
      </c>
      <c r="F65" s="40" t="s">
        <v>286</v>
      </c>
      <c r="G65" s="41">
        <v>5.0819999999999999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578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48" t="s">
        <v>3821</v>
      </c>
      <c r="F67" s="46"/>
      <c r="G67" s="46"/>
      <c r="H67" s="46"/>
      <c r="I67" s="46"/>
      <c r="J67" s="47"/>
    </row>
    <row r="68" ht="210">
      <c r="A68" s="37" t="s">
        <v>202</v>
      </c>
      <c r="B68" s="45"/>
      <c r="C68" s="46"/>
      <c r="D68" s="46"/>
      <c r="E68" s="39" t="s">
        <v>579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3787</v>
      </c>
      <c r="D69" s="34"/>
      <c r="E69" s="31" t="s">
        <v>3788</v>
      </c>
      <c r="F69" s="34"/>
      <c r="G69" s="34"/>
      <c r="H69" s="34"/>
      <c r="I69" s="35">
        <f>SUMIFS(I70:I76,A70:A76,"P")</f>
        <v>0</v>
      </c>
      <c r="J69" s="36"/>
    </row>
    <row r="70" ht="30">
      <c r="A70" s="37" t="s">
        <v>193</v>
      </c>
      <c r="B70" s="37">
        <v>1</v>
      </c>
      <c r="C70" s="38" t="s">
        <v>3822</v>
      </c>
      <c r="D70" s="37" t="s">
        <v>232</v>
      </c>
      <c r="E70" s="39" t="s">
        <v>3823</v>
      </c>
      <c r="F70" s="40" t="s">
        <v>1972</v>
      </c>
      <c r="G70" s="41">
        <v>1114.5799999999999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3824</v>
      </c>
      <c r="F71" s="46"/>
      <c r="G71" s="46"/>
      <c r="H71" s="46"/>
      <c r="I71" s="46"/>
      <c r="J71" s="47"/>
    </row>
    <row r="72" ht="30">
      <c r="A72" s="37" t="s">
        <v>200</v>
      </c>
      <c r="B72" s="45"/>
      <c r="C72" s="46"/>
      <c r="D72" s="46"/>
      <c r="E72" s="48" t="s">
        <v>3825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1027</v>
      </c>
      <c r="F73" s="46"/>
      <c r="G73" s="46"/>
      <c r="H73" s="46"/>
      <c r="I73" s="46"/>
      <c r="J73" s="47"/>
    </row>
    <row r="74" ht="30">
      <c r="A74" s="37" t="s">
        <v>193</v>
      </c>
      <c r="B74" s="37">
        <v>2</v>
      </c>
      <c r="C74" s="38" t="s">
        <v>3826</v>
      </c>
      <c r="D74" s="37" t="s">
        <v>232</v>
      </c>
      <c r="E74" s="39" t="s">
        <v>3827</v>
      </c>
      <c r="F74" s="40" t="s">
        <v>630</v>
      </c>
      <c r="G74" s="41">
        <v>12256.404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3827</v>
      </c>
      <c r="F75" s="46"/>
      <c r="G75" s="46"/>
      <c r="H75" s="46"/>
      <c r="I75" s="46"/>
      <c r="J75" s="47"/>
    </row>
    <row r="76">
      <c r="A76" s="37" t="s">
        <v>202</v>
      </c>
      <c r="B76" s="49"/>
      <c r="C76" s="50"/>
      <c r="D76" s="50"/>
      <c r="E76" s="39" t="s">
        <v>1027</v>
      </c>
      <c r="F76" s="50"/>
      <c r="G76" s="50"/>
      <c r="H76" s="50"/>
      <c r="I76" s="50"/>
      <c r="J76" s="51"/>
    </row>
  </sheetData>
  <sheetProtection sheet="1" objects="1" scenarios="1" spinCount="100000" saltValue="u7Wz1equJvSaIZu/Urbe4YqgjUF/K6Dw0dvoh5fVK6V/SQSCrWVh9z9bz1ljm96cik4f30VcaydZfinljjLzcg==" hashValue="lGDel8/mUZYLwF8vD78EBrVA6J8FDM9wLypvCp53dTj2ShU8zyptrucMQdgAn3eRXH40c55Kwdr3+lchtYxNW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5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3828</v>
      </c>
      <c r="I3" s="25">
        <f>SUMIFS(I9:I59,A9:A59,"SD")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3828</v>
      </c>
      <c r="D5" s="22"/>
      <c r="E5" s="23" t="s">
        <v>146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895</v>
      </c>
      <c r="F9" s="34"/>
      <c r="G9" s="34"/>
      <c r="H9" s="34"/>
      <c r="I9" s="35">
        <f>SUMIFS(I10:I13,A10:A13,"P")</f>
        <v>0</v>
      </c>
      <c r="J9" s="36"/>
    </row>
    <row r="10">
      <c r="A10" s="37" t="s">
        <v>193</v>
      </c>
      <c r="B10" s="37">
        <v>4</v>
      </c>
      <c r="C10" s="38" t="s">
        <v>898</v>
      </c>
      <c r="D10" s="37" t="s">
        <v>232</v>
      </c>
      <c r="E10" s="39" t="s">
        <v>899</v>
      </c>
      <c r="F10" s="40" t="s">
        <v>213</v>
      </c>
      <c r="G10" s="41">
        <v>18.765999999999998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3829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3830</v>
      </c>
      <c r="F12" s="46"/>
      <c r="G12" s="46"/>
      <c r="H12" s="46"/>
      <c r="I12" s="46"/>
      <c r="J12" s="47"/>
    </row>
    <row r="13">
      <c r="A13" s="37" t="s">
        <v>202</v>
      </c>
      <c r="B13" s="45"/>
      <c r="C13" s="46"/>
      <c r="D13" s="46"/>
      <c r="E13" s="39" t="s">
        <v>1027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517</v>
      </c>
      <c r="D14" s="34"/>
      <c r="E14" s="31" t="s">
        <v>3788</v>
      </c>
      <c r="F14" s="34"/>
      <c r="G14" s="34"/>
      <c r="H14" s="34"/>
      <c r="I14" s="35">
        <f>SUMIFS(I15:I26,A15:A26,"P")</f>
        <v>0</v>
      </c>
      <c r="J14" s="36"/>
    </row>
    <row r="15">
      <c r="A15" s="37" t="s">
        <v>193</v>
      </c>
      <c r="B15" s="37">
        <v>1</v>
      </c>
      <c r="C15" s="38" t="s">
        <v>3831</v>
      </c>
      <c r="D15" s="37" t="s">
        <v>232</v>
      </c>
      <c r="E15" s="39" t="s">
        <v>3832</v>
      </c>
      <c r="F15" s="40" t="s">
        <v>1972</v>
      </c>
      <c r="G15" s="41">
        <v>929.5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3833</v>
      </c>
      <c r="F16" s="46"/>
      <c r="G16" s="46"/>
      <c r="H16" s="46"/>
      <c r="I16" s="46"/>
      <c r="J16" s="47"/>
    </row>
    <row r="17">
      <c r="A17" s="37" t="s">
        <v>200</v>
      </c>
      <c r="B17" s="45"/>
      <c r="C17" s="46"/>
      <c r="D17" s="46"/>
      <c r="E17" s="48" t="s">
        <v>3834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1027</v>
      </c>
      <c r="F18" s="46"/>
      <c r="G18" s="46"/>
      <c r="H18" s="46"/>
      <c r="I18" s="46"/>
      <c r="J18" s="47"/>
    </row>
    <row r="19">
      <c r="A19" s="37" t="s">
        <v>193</v>
      </c>
      <c r="B19" s="37">
        <v>2</v>
      </c>
      <c r="C19" s="38" t="s">
        <v>3835</v>
      </c>
      <c r="D19" s="37" t="s">
        <v>232</v>
      </c>
      <c r="E19" s="39" t="s">
        <v>3836</v>
      </c>
      <c r="F19" s="40" t="s">
        <v>3740</v>
      </c>
      <c r="G19" s="41">
        <v>5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3837</v>
      </c>
      <c r="F20" s="46"/>
      <c r="G20" s="46"/>
      <c r="H20" s="46"/>
      <c r="I20" s="46"/>
      <c r="J20" s="47"/>
    </row>
    <row r="21">
      <c r="A21" s="37" t="s">
        <v>200</v>
      </c>
      <c r="B21" s="45"/>
      <c r="C21" s="46"/>
      <c r="D21" s="46"/>
      <c r="E21" s="48" t="s">
        <v>3838</v>
      </c>
      <c r="F21" s="46"/>
      <c r="G21" s="46"/>
      <c r="H21" s="46"/>
      <c r="I21" s="46"/>
      <c r="J21" s="47"/>
    </row>
    <row r="22" ht="30">
      <c r="A22" s="37" t="s">
        <v>202</v>
      </c>
      <c r="B22" s="45"/>
      <c r="C22" s="46"/>
      <c r="D22" s="46"/>
      <c r="E22" s="39" t="s">
        <v>3839</v>
      </c>
      <c r="F22" s="46"/>
      <c r="G22" s="46"/>
      <c r="H22" s="46"/>
      <c r="I22" s="46"/>
      <c r="J22" s="47"/>
    </row>
    <row r="23">
      <c r="A23" s="37" t="s">
        <v>193</v>
      </c>
      <c r="B23" s="37">
        <v>3</v>
      </c>
      <c r="C23" s="38" t="s">
        <v>3840</v>
      </c>
      <c r="D23" s="37" t="s">
        <v>232</v>
      </c>
      <c r="E23" s="39" t="s">
        <v>3841</v>
      </c>
      <c r="F23" s="40" t="s">
        <v>286</v>
      </c>
      <c r="G23" s="41">
        <v>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3841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3842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3843</v>
      </c>
      <c r="F26" s="46"/>
      <c r="G26" s="46"/>
      <c r="H26" s="46"/>
      <c r="I26" s="46"/>
      <c r="J26" s="47"/>
    </row>
    <row r="27">
      <c r="A27" s="31" t="s">
        <v>190</v>
      </c>
      <c r="B27" s="32"/>
      <c r="C27" s="33" t="s">
        <v>3844</v>
      </c>
      <c r="D27" s="34"/>
      <c r="E27" s="31" t="s">
        <v>164</v>
      </c>
      <c r="F27" s="34"/>
      <c r="G27" s="34"/>
      <c r="H27" s="34"/>
      <c r="I27" s="35">
        <f>SUMIFS(I28:I59,A28:A59,"P")</f>
        <v>0</v>
      </c>
      <c r="J27" s="36"/>
    </row>
    <row r="28" ht="45">
      <c r="A28" s="37" t="s">
        <v>193</v>
      </c>
      <c r="B28" s="37">
        <v>7</v>
      </c>
      <c r="C28" s="38" t="s">
        <v>1373</v>
      </c>
      <c r="D28" s="37" t="s">
        <v>1374</v>
      </c>
      <c r="E28" s="39" t="s">
        <v>2745</v>
      </c>
      <c r="F28" s="40" t="s">
        <v>286</v>
      </c>
      <c r="G28" s="41">
        <v>359.25799999999998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30">
      <c r="A29" s="37" t="s">
        <v>198</v>
      </c>
      <c r="B29" s="45"/>
      <c r="C29" s="46"/>
      <c r="D29" s="46"/>
      <c r="E29" s="39" t="s">
        <v>578</v>
      </c>
      <c r="F29" s="46"/>
      <c r="G29" s="46"/>
      <c r="H29" s="46"/>
      <c r="I29" s="46"/>
      <c r="J29" s="47"/>
    </row>
    <row r="30">
      <c r="A30" s="37" t="s">
        <v>200</v>
      </c>
      <c r="B30" s="45"/>
      <c r="C30" s="46"/>
      <c r="D30" s="46"/>
      <c r="E30" s="48" t="s">
        <v>3845</v>
      </c>
      <c r="F30" s="46"/>
      <c r="G30" s="46"/>
      <c r="H30" s="46"/>
      <c r="I30" s="46"/>
      <c r="J30" s="47"/>
    </row>
    <row r="31" ht="210">
      <c r="A31" s="37" t="s">
        <v>202</v>
      </c>
      <c r="B31" s="45"/>
      <c r="C31" s="46"/>
      <c r="D31" s="46"/>
      <c r="E31" s="39" t="s">
        <v>579</v>
      </c>
      <c r="F31" s="46"/>
      <c r="G31" s="46"/>
      <c r="H31" s="46"/>
      <c r="I31" s="46"/>
      <c r="J31" s="47"/>
    </row>
    <row r="32" ht="45">
      <c r="A32" s="37" t="s">
        <v>193</v>
      </c>
      <c r="B32" s="37">
        <v>6</v>
      </c>
      <c r="C32" s="38" t="s">
        <v>874</v>
      </c>
      <c r="D32" s="37" t="s">
        <v>875</v>
      </c>
      <c r="E32" s="39" t="s">
        <v>876</v>
      </c>
      <c r="F32" s="40" t="s">
        <v>286</v>
      </c>
      <c r="G32" s="41">
        <v>51.353000000000002</v>
      </c>
      <c r="H32" s="42">
        <v>0</v>
      </c>
      <c r="I32" s="43">
        <f>ROUND(G32*H32,P4)</f>
        <v>0</v>
      </c>
      <c r="J32" s="37"/>
      <c r="O32" s="44">
        <f>I32*0.21</f>
        <v>0</v>
      </c>
      <c r="P32">
        <v>3</v>
      </c>
    </row>
    <row r="33" ht="30">
      <c r="A33" s="37" t="s">
        <v>198</v>
      </c>
      <c r="B33" s="45"/>
      <c r="C33" s="46"/>
      <c r="D33" s="46"/>
      <c r="E33" s="39" t="s">
        <v>578</v>
      </c>
      <c r="F33" s="46"/>
      <c r="G33" s="46"/>
      <c r="H33" s="46"/>
      <c r="I33" s="46"/>
      <c r="J33" s="47"/>
    </row>
    <row r="34">
      <c r="A34" s="37" t="s">
        <v>200</v>
      </c>
      <c r="B34" s="45"/>
      <c r="C34" s="46"/>
      <c r="D34" s="46"/>
      <c r="E34" s="48" t="s">
        <v>3846</v>
      </c>
      <c r="F34" s="46"/>
      <c r="G34" s="46"/>
      <c r="H34" s="46"/>
      <c r="I34" s="46"/>
      <c r="J34" s="47"/>
    </row>
    <row r="35" ht="210">
      <c r="A35" s="37" t="s">
        <v>202</v>
      </c>
      <c r="B35" s="45"/>
      <c r="C35" s="46"/>
      <c r="D35" s="46"/>
      <c r="E35" s="39" t="s">
        <v>579</v>
      </c>
      <c r="F35" s="46"/>
      <c r="G35" s="46"/>
      <c r="H35" s="46"/>
      <c r="I35" s="46"/>
      <c r="J35" s="47"/>
    </row>
    <row r="36" ht="45">
      <c r="A36" s="37" t="s">
        <v>193</v>
      </c>
      <c r="B36" s="37">
        <v>8</v>
      </c>
      <c r="C36" s="38" t="s">
        <v>3762</v>
      </c>
      <c r="D36" s="37" t="s">
        <v>3763</v>
      </c>
      <c r="E36" s="39" t="s">
        <v>3764</v>
      </c>
      <c r="F36" s="40" t="s">
        <v>286</v>
      </c>
      <c r="G36" s="41">
        <v>25.661000000000001</v>
      </c>
      <c r="H36" s="42">
        <v>0</v>
      </c>
      <c r="I36" s="43">
        <f>ROUND(G36*H36,P4)</f>
        <v>0</v>
      </c>
      <c r="J36" s="37"/>
      <c r="O36" s="44">
        <f>I36*0.21</f>
        <v>0</v>
      </c>
      <c r="P36">
        <v>3</v>
      </c>
    </row>
    <row r="37" ht="30">
      <c r="A37" s="37" t="s">
        <v>198</v>
      </c>
      <c r="B37" s="45"/>
      <c r="C37" s="46"/>
      <c r="D37" s="46"/>
      <c r="E37" s="39" t="s">
        <v>578</v>
      </c>
      <c r="F37" s="46"/>
      <c r="G37" s="46"/>
      <c r="H37" s="46"/>
      <c r="I37" s="46"/>
      <c r="J37" s="47"/>
    </row>
    <row r="38">
      <c r="A38" s="37" t="s">
        <v>200</v>
      </c>
      <c r="B38" s="45"/>
      <c r="C38" s="46"/>
      <c r="D38" s="46"/>
      <c r="E38" s="48" t="s">
        <v>3847</v>
      </c>
      <c r="F38" s="46"/>
      <c r="G38" s="46"/>
      <c r="H38" s="46"/>
      <c r="I38" s="46"/>
      <c r="J38" s="47"/>
    </row>
    <row r="39" ht="210">
      <c r="A39" s="37" t="s">
        <v>202</v>
      </c>
      <c r="B39" s="45"/>
      <c r="C39" s="46"/>
      <c r="D39" s="46"/>
      <c r="E39" s="39" t="s">
        <v>579</v>
      </c>
      <c r="F39" s="46"/>
      <c r="G39" s="46"/>
      <c r="H39" s="46"/>
      <c r="I39" s="46"/>
      <c r="J39" s="47"/>
    </row>
    <row r="40" ht="45">
      <c r="A40" s="37" t="s">
        <v>193</v>
      </c>
      <c r="B40" s="37">
        <v>9</v>
      </c>
      <c r="C40" s="38" t="s">
        <v>3766</v>
      </c>
      <c r="D40" s="37" t="s">
        <v>3767</v>
      </c>
      <c r="E40" s="39" t="s">
        <v>3768</v>
      </c>
      <c r="F40" s="40" t="s">
        <v>286</v>
      </c>
      <c r="G40" s="41">
        <v>1.026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578</v>
      </c>
      <c r="F41" s="46"/>
      <c r="G41" s="46"/>
      <c r="H41" s="46"/>
      <c r="I41" s="46"/>
      <c r="J41" s="47"/>
    </row>
    <row r="42">
      <c r="A42" s="37" t="s">
        <v>200</v>
      </c>
      <c r="B42" s="45"/>
      <c r="C42" s="46"/>
      <c r="D42" s="46"/>
      <c r="E42" s="48" t="s">
        <v>3848</v>
      </c>
      <c r="F42" s="46"/>
      <c r="G42" s="46"/>
      <c r="H42" s="46"/>
      <c r="I42" s="46"/>
      <c r="J42" s="47"/>
    </row>
    <row r="43" ht="210">
      <c r="A43" s="37" t="s">
        <v>202</v>
      </c>
      <c r="B43" s="45"/>
      <c r="C43" s="46"/>
      <c r="D43" s="46"/>
      <c r="E43" s="39" t="s">
        <v>579</v>
      </c>
      <c r="F43" s="46"/>
      <c r="G43" s="46"/>
      <c r="H43" s="46"/>
      <c r="I43" s="46"/>
      <c r="J43" s="47"/>
    </row>
    <row r="44" ht="45">
      <c r="A44" s="37" t="s">
        <v>193</v>
      </c>
      <c r="B44" s="37">
        <v>12</v>
      </c>
      <c r="C44" s="38" t="s">
        <v>3770</v>
      </c>
      <c r="D44" s="37" t="s">
        <v>3771</v>
      </c>
      <c r="E44" s="39" t="s">
        <v>3772</v>
      </c>
      <c r="F44" s="40" t="s">
        <v>286</v>
      </c>
      <c r="G44" s="41">
        <v>4.1059999999999999</v>
      </c>
      <c r="H44" s="42">
        <v>0</v>
      </c>
      <c r="I44" s="43">
        <f>ROUND(G44*H44,P4)</f>
        <v>0</v>
      </c>
      <c r="J44" s="37"/>
      <c r="O44" s="44">
        <f>I44*0.21</f>
        <v>0</v>
      </c>
      <c r="P44">
        <v>3</v>
      </c>
    </row>
    <row r="45" ht="30">
      <c r="A45" s="37" t="s">
        <v>198</v>
      </c>
      <c r="B45" s="45"/>
      <c r="C45" s="46"/>
      <c r="D45" s="46"/>
      <c r="E45" s="39" t="s">
        <v>578</v>
      </c>
      <c r="F45" s="46"/>
      <c r="G45" s="46"/>
      <c r="H45" s="46"/>
      <c r="I45" s="46"/>
      <c r="J45" s="47"/>
    </row>
    <row r="46">
      <c r="A46" s="37" t="s">
        <v>200</v>
      </c>
      <c r="B46" s="45"/>
      <c r="C46" s="46"/>
      <c r="D46" s="46"/>
      <c r="E46" s="48" t="s">
        <v>3849</v>
      </c>
      <c r="F46" s="46"/>
      <c r="G46" s="46"/>
      <c r="H46" s="46"/>
      <c r="I46" s="46"/>
      <c r="J46" s="47"/>
    </row>
    <row r="47" ht="210">
      <c r="A47" s="37" t="s">
        <v>202</v>
      </c>
      <c r="B47" s="45"/>
      <c r="C47" s="46"/>
      <c r="D47" s="46"/>
      <c r="E47" s="39" t="s">
        <v>579</v>
      </c>
      <c r="F47" s="46"/>
      <c r="G47" s="46"/>
      <c r="H47" s="46"/>
      <c r="I47" s="46"/>
      <c r="J47" s="47"/>
    </row>
    <row r="48" ht="45">
      <c r="A48" s="37" t="s">
        <v>193</v>
      </c>
      <c r="B48" s="37">
        <v>10</v>
      </c>
      <c r="C48" s="38" t="s">
        <v>2184</v>
      </c>
      <c r="D48" s="37" t="s">
        <v>2185</v>
      </c>
      <c r="E48" s="39" t="s">
        <v>2186</v>
      </c>
      <c r="F48" s="40" t="s">
        <v>286</v>
      </c>
      <c r="G48" s="41">
        <v>17.396999999999998</v>
      </c>
      <c r="H48" s="42">
        <v>0</v>
      </c>
      <c r="I48" s="43">
        <f>ROUND(G48*H48,P4)</f>
        <v>0</v>
      </c>
      <c r="J48" s="37"/>
      <c r="O48" s="44">
        <f>I48*0.21</f>
        <v>0</v>
      </c>
      <c r="P48">
        <v>3</v>
      </c>
    </row>
    <row r="49" ht="30">
      <c r="A49" s="37" t="s">
        <v>198</v>
      </c>
      <c r="B49" s="45"/>
      <c r="C49" s="46"/>
      <c r="D49" s="46"/>
      <c r="E49" s="39" t="s">
        <v>578</v>
      </c>
      <c r="F49" s="46"/>
      <c r="G49" s="46"/>
      <c r="H49" s="46"/>
      <c r="I49" s="46"/>
      <c r="J49" s="47"/>
    </row>
    <row r="50">
      <c r="A50" s="37" t="s">
        <v>200</v>
      </c>
      <c r="B50" s="45"/>
      <c r="C50" s="46"/>
      <c r="D50" s="46"/>
      <c r="E50" s="48" t="s">
        <v>3850</v>
      </c>
      <c r="F50" s="46"/>
      <c r="G50" s="46"/>
      <c r="H50" s="46"/>
      <c r="I50" s="46"/>
      <c r="J50" s="47"/>
    </row>
    <row r="51" ht="210">
      <c r="A51" s="37" t="s">
        <v>202</v>
      </c>
      <c r="B51" s="45"/>
      <c r="C51" s="46"/>
      <c r="D51" s="46"/>
      <c r="E51" s="39" t="s">
        <v>579</v>
      </c>
      <c r="F51" s="46"/>
      <c r="G51" s="46"/>
      <c r="H51" s="46"/>
      <c r="I51" s="46"/>
      <c r="J51" s="47"/>
    </row>
    <row r="52" ht="30">
      <c r="A52" s="37" t="s">
        <v>193</v>
      </c>
      <c r="B52" s="37">
        <v>5</v>
      </c>
      <c r="C52" s="38" t="s">
        <v>1081</v>
      </c>
      <c r="D52" s="37" t="s">
        <v>1082</v>
      </c>
      <c r="E52" s="39" t="s">
        <v>1083</v>
      </c>
      <c r="F52" s="40" t="s">
        <v>286</v>
      </c>
      <c r="G52" s="41">
        <v>51.323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578</v>
      </c>
      <c r="F53" s="46"/>
      <c r="G53" s="46"/>
      <c r="H53" s="46"/>
      <c r="I53" s="46"/>
      <c r="J53" s="47"/>
    </row>
    <row r="54" ht="30">
      <c r="A54" s="37" t="s">
        <v>200</v>
      </c>
      <c r="B54" s="45"/>
      <c r="C54" s="46"/>
      <c r="D54" s="46"/>
      <c r="E54" s="48" t="s">
        <v>3851</v>
      </c>
      <c r="F54" s="46"/>
      <c r="G54" s="46"/>
      <c r="H54" s="46"/>
      <c r="I54" s="46"/>
      <c r="J54" s="47"/>
    </row>
    <row r="55" ht="210">
      <c r="A55" s="37" t="s">
        <v>202</v>
      </c>
      <c r="B55" s="45"/>
      <c r="C55" s="46"/>
      <c r="D55" s="46"/>
      <c r="E55" s="39" t="s">
        <v>579</v>
      </c>
      <c r="F55" s="46"/>
      <c r="G55" s="46"/>
      <c r="H55" s="46"/>
      <c r="I55" s="46"/>
      <c r="J55" s="47"/>
    </row>
    <row r="56" ht="45">
      <c r="A56" s="37" t="s">
        <v>193</v>
      </c>
      <c r="B56" s="37">
        <v>11</v>
      </c>
      <c r="C56" s="38" t="s">
        <v>3780</v>
      </c>
      <c r="D56" s="37" t="s">
        <v>3781</v>
      </c>
      <c r="E56" s="39" t="s">
        <v>3782</v>
      </c>
      <c r="F56" s="40" t="s">
        <v>286</v>
      </c>
      <c r="G56" s="41">
        <v>5.1319999999999997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 ht="30">
      <c r="A57" s="37" t="s">
        <v>198</v>
      </c>
      <c r="B57" s="45"/>
      <c r="C57" s="46"/>
      <c r="D57" s="46"/>
      <c r="E57" s="39" t="s">
        <v>578</v>
      </c>
      <c r="F57" s="46"/>
      <c r="G57" s="46"/>
      <c r="H57" s="46"/>
      <c r="I57" s="46"/>
      <c r="J57" s="47"/>
    </row>
    <row r="58">
      <c r="A58" s="37" t="s">
        <v>200</v>
      </c>
      <c r="B58" s="45"/>
      <c r="C58" s="46"/>
      <c r="D58" s="46"/>
      <c r="E58" s="48" t="s">
        <v>3852</v>
      </c>
      <c r="F58" s="46"/>
      <c r="G58" s="46"/>
      <c r="H58" s="46"/>
      <c r="I58" s="46"/>
      <c r="J58" s="47"/>
    </row>
    <row r="59" ht="210">
      <c r="A59" s="37" t="s">
        <v>202</v>
      </c>
      <c r="B59" s="49"/>
      <c r="C59" s="50"/>
      <c r="D59" s="50"/>
      <c r="E59" s="39" t="s">
        <v>579</v>
      </c>
      <c r="F59" s="50"/>
      <c r="G59" s="50"/>
      <c r="H59" s="50"/>
      <c r="I59" s="50"/>
      <c r="J59" s="51"/>
    </row>
  </sheetData>
  <sheetProtection sheet="1" objects="1" scenarios="1" spinCount="100000" saltValue="0SH2t4ajKEkE3hosrbtJYUNw0efUXakaiQKIYLxg7yv+FxlzkFejkXgMxPqT9rD3PmJXjHTUYE3QN11f+BKrJQ==" hashValue="IF/3cyqYdMn0Lo/W+XJN60pq907y1bdBck+PDfoRj082pKgSl04XbGKQ0fu+R9A4jj0y3AyCHHPm8hjbDugz2A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3853</v>
      </c>
      <c r="I3" s="25">
        <f>SUMIFS(I9:I76,A9:A76,"SD")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3853</v>
      </c>
      <c r="D5" s="22"/>
      <c r="E5" s="23" t="s">
        <v>148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SUMIFS(I10:I68,A10:A68,"P")</f>
        <v>0</v>
      </c>
      <c r="J9" s="36"/>
    </row>
    <row r="10" ht="30">
      <c r="A10" s="37" t="s">
        <v>193</v>
      </c>
      <c r="B10" s="37">
        <v>3</v>
      </c>
      <c r="C10" s="38" t="s">
        <v>3748</v>
      </c>
      <c r="D10" s="37" t="s">
        <v>232</v>
      </c>
      <c r="E10" s="39" t="s">
        <v>3749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3749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3750</v>
      </c>
      <c r="F12" s="46"/>
      <c r="G12" s="46"/>
      <c r="H12" s="46"/>
      <c r="I12" s="46"/>
      <c r="J12" s="47"/>
    </row>
    <row r="13" ht="45">
      <c r="A13" s="37" t="s">
        <v>202</v>
      </c>
      <c r="B13" s="45"/>
      <c r="C13" s="46"/>
      <c r="D13" s="46"/>
      <c r="E13" s="39" t="s">
        <v>3751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3752</v>
      </c>
      <c r="D14" s="37" t="s">
        <v>232</v>
      </c>
      <c r="E14" s="39" t="s">
        <v>3753</v>
      </c>
      <c r="F14" s="40" t="s">
        <v>1381</v>
      </c>
      <c r="G14" s="41">
        <v>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3753</v>
      </c>
      <c r="F15" s="46"/>
      <c r="G15" s="46"/>
      <c r="H15" s="46"/>
      <c r="I15" s="46"/>
      <c r="J15" s="47"/>
    </row>
    <row r="16" ht="45">
      <c r="A16" s="37" t="s">
        <v>202</v>
      </c>
      <c r="B16" s="45"/>
      <c r="C16" s="46"/>
      <c r="D16" s="46"/>
      <c r="E16" s="39" t="s">
        <v>3751</v>
      </c>
      <c r="F16" s="46"/>
      <c r="G16" s="46"/>
      <c r="H16" s="46"/>
      <c r="I16" s="46"/>
      <c r="J16" s="47"/>
    </row>
    <row r="17" ht="30">
      <c r="A17" s="37" t="s">
        <v>193</v>
      </c>
      <c r="B17" s="37">
        <v>15</v>
      </c>
      <c r="C17" s="38" t="s">
        <v>3754</v>
      </c>
      <c r="D17" s="37" t="s">
        <v>3755</v>
      </c>
      <c r="E17" s="39" t="s">
        <v>3756</v>
      </c>
      <c r="F17" s="40" t="s">
        <v>286</v>
      </c>
      <c r="G17" s="41">
        <v>0.033000000000000002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578</v>
      </c>
      <c r="F18" s="46"/>
      <c r="G18" s="46"/>
      <c r="H18" s="46"/>
      <c r="I18" s="46"/>
      <c r="J18" s="47"/>
    </row>
    <row r="19">
      <c r="A19" s="37" t="s">
        <v>200</v>
      </c>
      <c r="B19" s="45"/>
      <c r="C19" s="46"/>
      <c r="D19" s="46"/>
      <c r="E19" s="48" t="s">
        <v>3854</v>
      </c>
      <c r="F19" s="46"/>
      <c r="G19" s="46"/>
      <c r="H19" s="46"/>
      <c r="I19" s="46"/>
      <c r="J19" s="47"/>
    </row>
    <row r="20" ht="210">
      <c r="A20" s="37" t="s">
        <v>202</v>
      </c>
      <c r="B20" s="45"/>
      <c r="C20" s="46"/>
      <c r="D20" s="46"/>
      <c r="E20" s="39" t="s">
        <v>579</v>
      </c>
      <c r="F20" s="46"/>
      <c r="G20" s="46"/>
      <c r="H20" s="46"/>
      <c r="I20" s="46"/>
      <c r="J20" s="47"/>
    </row>
    <row r="21" ht="45">
      <c r="A21" s="37" t="s">
        <v>193</v>
      </c>
      <c r="B21" s="37">
        <v>5</v>
      </c>
      <c r="C21" s="38" t="s">
        <v>580</v>
      </c>
      <c r="D21" s="37" t="s">
        <v>581</v>
      </c>
      <c r="E21" s="39" t="s">
        <v>582</v>
      </c>
      <c r="F21" s="40" t="s">
        <v>286</v>
      </c>
      <c r="G21" s="41">
        <v>0.248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578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48" t="s">
        <v>3855</v>
      </c>
      <c r="F23" s="46"/>
      <c r="G23" s="46"/>
      <c r="H23" s="46"/>
      <c r="I23" s="46"/>
      <c r="J23" s="47"/>
    </row>
    <row r="24" ht="210">
      <c r="A24" s="37" t="s">
        <v>202</v>
      </c>
      <c r="B24" s="45"/>
      <c r="C24" s="46"/>
      <c r="D24" s="46"/>
      <c r="E24" s="39" t="s">
        <v>579</v>
      </c>
      <c r="F24" s="46"/>
      <c r="G24" s="46"/>
      <c r="H24" s="46"/>
      <c r="I24" s="46"/>
      <c r="J24" s="47"/>
    </row>
    <row r="25" ht="45">
      <c r="A25" s="37" t="s">
        <v>193</v>
      </c>
      <c r="B25" s="37">
        <v>6</v>
      </c>
      <c r="C25" s="38" t="s">
        <v>1373</v>
      </c>
      <c r="D25" s="37" t="s">
        <v>1374</v>
      </c>
      <c r="E25" s="39" t="s">
        <v>2745</v>
      </c>
      <c r="F25" s="40" t="s">
        <v>286</v>
      </c>
      <c r="G25" s="41">
        <v>3.7189999999999999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578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48" t="s">
        <v>3856</v>
      </c>
      <c r="F27" s="46"/>
      <c r="G27" s="46"/>
      <c r="H27" s="46"/>
      <c r="I27" s="46"/>
      <c r="J27" s="47"/>
    </row>
    <row r="28" ht="210">
      <c r="A28" s="37" t="s">
        <v>202</v>
      </c>
      <c r="B28" s="45"/>
      <c r="C28" s="46"/>
      <c r="D28" s="46"/>
      <c r="E28" s="39" t="s">
        <v>579</v>
      </c>
      <c r="F28" s="46"/>
      <c r="G28" s="46"/>
      <c r="H28" s="46"/>
      <c r="I28" s="46"/>
      <c r="J28" s="47"/>
    </row>
    <row r="29" ht="45">
      <c r="A29" s="37" t="s">
        <v>193</v>
      </c>
      <c r="B29" s="37">
        <v>7</v>
      </c>
      <c r="C29" s="38" t="s">
        <v>586</v>
      </c>
      <c r="D29" s="37" t="s">
        <v>587</v>
      </c>
      <c r="E29" s="39" t="s">
        <v>588</v>
      </c>
      <c r="F29" s="40" t="s">
        <v>286</v>
      </c>
      <c r="G29" s="41">
        <v>0.083000000000000004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578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48" t="s">
        <v>3857</v>
      </c>
      <c r="F31" s="46"/>
      <c r="G31" s="46"/>
      <c r="H31" s="46"/>
      <c r="I31" s="46"/>
      <c r="J31" s="47"/>
    </row>
    <row r="32" ht="210">
      <c r="A32" s="37" t="s">
        <v>202</v>
      </c>
      <c r="B32" s="45"/>
      <c r="C32" s="46"/>
      <c r="D32" s="46"/>
      <c r="E32" s="39" t="s">
        <v>579</v>
      </c>
      <c r="F32" s="46"/>
      <c r="G32" s="46"/>
      <c r="H32" s="46"/>
      <c r="I32" s="46"/>
      <c r="J32" s="47"/>
    </row>
    <row r="33" ht="45">
      <c r="A33" s="37" t="s">
        <v>193</v>
      </c>
      <c r="B33" s="37">
        <v>8</v>
      </c>
      <c r="C33" s="38" t="s">
        <v>874</v>
      </c>
      <c r="D33" s="37" t="s">
        <v>875</v>
      </c>
      <c r="E33" s="39" t="s">
        <v>876</v>
      </c>
      <c r="F33" s="40" t="s">
        <v>286</v>
      </c>
      <c r="G33" s="41">
        <v>0.41299999999999998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578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48" t="s">
        <v>3858</v>
      </c>
      <c r="F35" s="46"/>
      <c r="G35" s="46"/>
      <c r="H35" s="46"/>
      <c r="I35" s="46"/>
      <c r="J35" s="47"/>
    </row>
    <row r="36" ht="210">
      <c r="A36" s="37" t="s">
        <v>202</v>
      </c>
      <c r="B36" s="45"/>
      <c r="C36" s="46"/>
      <c r="D36" s="46"/>
      <c r="E36" s="39" t="s">
        <v>579</v>
      </c>
      <c r="F36" s="46"/>
      <c r="G36" s="46"/>
      <c r="H36" s="46"/>
      <c r="I36" s="46"/>
      <c r="J36" s="47"/>
    </row>
    <row r="37" ht="45">
      <c r="A37" s="37" t="s">
        <v>193</v>
      </c>
      <c r="B37" s="37">
        <v>9</v>
      </c>
      <c r="C37" s="38" t="s">
        <v>3762</v>
      </c>
      <c r="D37" s="37" t="s">
        <v>3763</v>
      </c>
      <c r="E37" s="39" t="s">
        <v>3764</v>
      </c>
      <c r="F37" s="40" t="s">
        <v>286</v>
      </c>
      <c r="G37" s="41">
        <v>0.14099999999999999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578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48" t="s">
        <v>3859</v>
      </c>
      <c r="F39" s="46"/>
      <c r="G39" s="46"/>
      <c r="H39" s="46"/>
      <c r="I39" s="46"/>
      <c r="J39" s="47"/>
    </row>
    <row r="40" ht="210">
      <c r="A40" s="37" t="s">
        <v>202</v>
      </c>
      <c r="B40" s="45"/>
      <c r="C40" s="46"/>
      <c r="D40" s="46"/>
      <c r="E40" s="39" t="s">
        <v>579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10</v>
      </c>
      <c r="C41" s="38" t="s">
        <v>3766</v>
      </c>
      <c r="D41" s="37" t="s">
        <v>3767</v>
      </c>
      <c r="E41" s="39" t="s">
        <v>3768</v>
      </c>
      <c r="F41" s="40" t="s">
        <v>286</v>
      </c>
      <c r="G41" s="41">
        <v>0.025000000000000001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578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3860</v>
      </c>
      <c r="F43" s="46"/>
      <c r="G43" s="46"/>
      <c r="H43" s="46"/>
      <c r="I43" s="46"/>
      <c r="J43" s="47"/>
    </row>
    <row r="44" ht="210">
      <c r="A44" s="37" t="s">
        <v>202</v>
      </c>
      <c r="B44" s="45"/>
      <c r="C44" s="46"/>
      <c r="D44" s="46"/>
      <c r="E44" s="39" t="s">
        <v>579</v>
      </c>
      <c r="F44" s="46"/>
      <c r="G44" s="46"/>
      <c r="H44" s="46"/>
      <c r="I44" s="46"/>
      <c r="J44" s="47"/>
    </row>
    <row r="45" ht="45">
      <c r="A45" s="37" t="s">
        <v>193</v>
      </c>
      <c r="B45" s="37">
        <v>11</v>
      </c>
      <c r="C45" s="38" t="s">
        <v>3770</v>
      </c>
      <c r="D45" s="37" t="s">
        <v>3771</v>
      </c>
      <c r="E45" s="39" t="s">
        <v>3772</v>
      </c>
      <c r="F45" s="40" t="s">
        <v>286</v>
      </c>
      <c r="G45" s="41">
        <v>0.124</v>
      </c>
      <c r="H45" s="42">
        <v>0</v>
      </c>
      <c r="I45" s="43">
        <f>ROUND(G45*H45,P4)</f>
        <v>0</v>
      </c>
      <c r="J45" s="37"/>
      <c r="O45" s="44">
        <f>I45*0.21</f>
        <v>0</v>
      </c>
      <c r="P45">
        <v>3</v>
      </c>
    </row>
    <row r="46" ht="30">
      <c r="A46" s="37" t="s">
        <v>198</v>
      </c>
      <c r="B46" s="45"/>
      <c r="C46" s="46"/>
      <c r="D46" s="46"/>
      <c r="E46" s="39" t="s">
        <v>578</v>
      </c>
      <c r="F46" s="46"/>
      <c r="G46" s="46"/>
      <c r="H46" s="46"/>
      <c r="I46" s="46"/>
      <c r="J46" s="47"/>
    </row>
    <row r="47">
      <c r="A47" s="37" t="s">
        <v>200</v>
      </c>
      <c r="B47" s="45"/>
      <c r="C47" s="46"/>
      <c r="D47" s="46"/>
      <c r="E47" s="48" t="s">
        <v>3861</v>
      </c>
      <c r="F47" s="46"/>
      <c r="G47" s="46"/>
      <c r="H47" s="46"/>
      <c r="I47" s="46"/>
      <c r="J47" s="47"/>
    </row>
    <row r="48" ht="210">
      <c r="A48" s="37" t="s">
        <v>202</v>
      </c>
      <c r="B48" s="45"/>
      <c r="C48" s="46"/>
      <c r="D48" s="46"/>
      <c r="E48" s="39" t="s">
        <v>579</v>
      </c>
      <c r="F48" s="46"/>
      <c r="G48" s="46"/>
      <c r="H48" s="46"/>
      <c r="I48" s="46"/>
      <c r="J48" s="47"/>
    </row>
    <row r="49" ht="45">
      <c r="A49" s="37" t="s">
        <v>193</v>
      </c>
      <c r="B49" s="37">
        <v>12</v>
      </c>
      <c r="C49" s="38" t="s">
        <v>2184</v>
      </c>
      <c r="D49" s="37" t="s">
        <v>2185</v>
      </c>
      <c r="E49" s="39" t="s">
        <v>2186</v>
      </c>
      <c r="F49" s="40" t="s">
        <v>286</v>
      </c>
      <c r="G49" s="41">
        <v>0.16500000000000001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578</v>
      </c>
      <c r="F50" s="46"/>
      <c r="G50" s="46"/>
      <c r="H50" s="46"/>
      <c r="I50" s="46"/>
      <c r="J50" s="47"/>
    </row>
    <row r="51">
      <c r="A51" s="37" t="s">
        <v>200</v>
      </c>
      <c r="B51" s="45"/>
      <c r="C51" s="46"/>
      <c r="D51" s="46"/>
      <c r="E51" s="48" t="s">
        <v>3862</v>
      </c>
      <c r="F51" s="46"/>
      <c r="G51" s="46"/>
      <c r="H51" s="46"/>
      <c r="I51" s="46"/>
      <c r="J51" s="47"/>
    </row>
    <row r="52" ht="210">
      <c r="A52" s="37" t="s">
        <v>202</v>
      </c>
      <c r="B52" s="45"/>
      <c r="C52" s="46"/>
      <c r="D52" s="46"/>
      <c r="E52" s="39" t="s">
        <v>579</v>
      </c>
      <c r="F52" s="46"/>
      <c r="G52" s="46"/>
      <c r="H52" s="46"/>
      <c r="I52" s="46"/>
      <c r="J52" s="47"/>
    </row>
    <row r="53" ht="45">
      <c r="A53" s="37" t="s">
        <v>193</v>
      </c>
      <c r="B53" s="37">
        <v>16</v>
      </c>
      <c r="C53" s="38" t="s">
        <v>3775</v>
      </c>
      <c r="D53" s="37" t="s">
        <v>3776</v>
      </c>
      <c r="E53" s="39" t="s">
        <v>3777</v>
      </c>
      <c r="F53" s="40" t="s">
        <v>286</v>
      </c>
      <c r="G53" s="41">
        <v>0.0080000000000000002</v>
      </c>
      <c r="H53" s="42">
        <v>0</v>
      </c>
      <c r="I53" s="43">
        <f>ROUND(G53*H53,P4)</f>
        <v>0</v>
      </c>
      <c r="J53" s="37"/>
      <c r="O53" s="44">
        <f>I53*0.21</f>
        <v>0</v>
      </c>
      <c r="P53">
        <v>3</v>
      </c>
    </row>
    <row r="54" ht="30">
      <c r="A54" s="37" t="s">
        <v>198</v>
      </c>
      <c r="B54" s="45"/>
      <c r="C54" s="46"/>
      <c r="D54" s="46"/>
      <c r="E54" s="39" t="s">
        <v>578</v>
      </c>
      <c r="F54" s="46"/>
      <c r="G54" s="46"/>
      <c r="H54" s="46"/>
      <c r="I54" s="46"/>
      <c r="J54" s="47"/>
    </row>
    <row r="55">
      <c r="A55" s="37" t="s">
        <v>200</v>
      </c>
      <c r="B55" s="45"/>
      <c r="C55" s="46"/>
      <c r="D55" s="46"/>
      <c r="E55" s="48" t="s">
        <v>3863</v>
      </c>
      <c r="F55" s="46"/>
      <c r="G55" s="46"/>
      <c r="H55" s="46"/>
      <c r="I55" s="46"/>
      <c r="J55" s="47"/>
    </row>
    <row r="56" ht="210">
      <c r="A56" s="37" t="s">
        <v>202</v>
      </c>
      <c r="B56" s="45"/>
      <c r="C56" s="46"/>
      <c r="D56" s="46"/>
      <c r="E56" s="39" t="s">
        <v>579</v>
      </c>
      <c r="F56" s="46"/>
      <c r="G56" s="46"/>
      <c r="H56" s="46"/>
      <c r="I56" s="46"/>
      <c r="J56" s="47"/>
    </row>
    <row r="57" ht="30">
      <c r="A57" s="37" t="s">
        <v>193</v>
      </c>
      <c r="B57" s="37">
        <v>13</v>
      </c>
      <c r="C57" s="38" t="s">
        <v>1081</v>
      </c>
      <c r="D57" s="37" t="s">
        <v>1082</v>
      </c>
      <c r="E57" s="39" t="s">
        <v>1083</v>
      </c>
      <c r="F57" s="40" t="s">
        <v>286</v>
      </c>
      <c r="G57" s="41">
        <v>0.41299999999999998</v>
      </c>
      <c r="H57" s="42">
        <v>0</v>
      </c>
      <c r="I57" s="43">
        <f>ROUND(G57*H57,P4)</f>
        <v>0</v>
      </c>
      <c r="J57" s="37"/>
      <c r="O57" s="44">
        <f>I57*0.21</f>
        <v>0</v>
      </c>
      <c r="P57">
        <v>3</v>
      </c>
    </row>
    <row r="58" ht="30">
      <c r="A58" s="37" t="s">
        <v>198</v>
      </c>
      <c r="B58" s="45"/>
      <c r="C58" s="46"/>
      <c r="D58" s="46"/>
      <c r="E58" s="39" t="s">
        <v>578</v>
      </c>
      <c r="F58" s="46"/>
      <c r="G58" s="46"/>
      <c r="H58" s="46"/>
      <c r="I58" s="46"/>
      <c r="J58" s="47"/>
    </row>
    <row r="59">
      <c r="A59" s="37" t="s">
        <v>200</v>
      </c>
      <c r="B59" s="45"/>
      <c r="C59" s="46"/>
      <c r="D59" s="46"/>
      <c r="E59" s="48" t="s">
        <v>3858</v>
      </c>
      <c r="F59" s="46"/>
      <c r="G59" s="46"/>
      <c r="H59" s="46"/>
      <c r="I59" s="46"/>
      <c r="J59" s="47"/>
    </row>
    <row r="60" ht="210">
      <c r="A60" s="37" t="s">
        <v>202</v>
      </c>
      <c r="B60" s="45"/>
      <c r="C60" s="46"/>
      <c r="D60" s="46"/>
      <c r="E60" s="39" t="s">
        <v>579</v>
      </c>
      <c r="F60" s="46"/>
      <c r="G60" s="46"/>
      <c r="H60" s="46"/>
      <c r="I60" s="46"/>
      <c r="J60" s="47"/>
    </row>
    <row r="61" ht="45">
      <c r="A61" s="37" t="s">
        <v>193</v>
      </c>
      <c r="B61" s="37">
        <v>14</v>
      </c>
      <c r="C61" s="38" t="s">
        <v>3780</v>
      </c>
      <c r="D61" s="37" t="s">
        <v>3781</v>
      </c>
      <c r="E61" s="39" t="s">
        <v>3782</v>
      </c>
      <c r="F61" s="40" t="s">
        <v>286</v>
      </c>
      <c r="G61" s="41">
        <v>0.083000000000000004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578</v>
      </c>
      <c r="F62" s="46"/>
      <c r="G62" s="46"/>
      <c r="H62" s="46"/>
      <c r="I62" s="46"/>
      <c r="J62" s="47"/>
    </row>
    <row r="63">
      <c r="A63" s="37" t="s">
        <v>200</v>
      </c>
      <c r="B63" s="45"/>
      <c r="C63" s="46"/>
      <c r="D63" s="46"/>
      <c r="E63" s="48" t="s">
        <v>3857</v>
      </c>
      <c r="F63" s="46"/>
      <c r="G63" s="46"/>
      <c r="H63" s="46"/>
      <c r="I63" s="46"/>
      <c r="J63" s="47"/>
    </row>
    <row r="64" ht="210">
      <c r="A64" s="37" t="s">
        <v>202</v>
      </c>
      <c r="B64" s="45"/>
      <c r="C64" s="46"/>
      <c r="D64" s="46"/>
      <c r="E64" s="39" t="s">
        <v>579</v>
      </c>
      <c r="F64" s="46"/>
      <c r="G64" s="46"/>
      <c r="H64" s="46"/>
      <c r="I64" s="46"/>
      <c r="J64" s="47"/>
    </row>
    <row r="65" ht="45">
      <c r="A65" s="37" t="s">
        <v>193</v>
      </c>
      <c r="B65" s="37">
        <v>17</v>
      </c>
      <c r="C65" s="38" t="s">
        <v>3783</v>
      </c>
      <c r="D65" s="37" t="s">
        <v>3784</v>
      </c>
      <c r="E65" s="39" t="s">
        <v>3785</v>
      </c>
      <c r="F65" s="40" t="s">
        <v>286</v>
      </c>
      <c r="G65" s="41">
        <v>2.5459999999999998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 ht="30">
      <c r="A66" s="37" t="s">
        <v>198</v>
      </c>
      <c r="B66" s="45"/>
      <c r="C66" s="46"/>
      <c r="D66" s="46"/>
      <c r="E66" s="39" t="s">
        <v>578</v>
      </c>
      <c r="F66" s="46"/>
      <c r="G66" s="46"/>
      <c r="H66" s="46"/>
      <c r="I66" s="46"/>
      <c r="J66" s="47"/>
    </row>
    <row r="67">
      <c r="A67" s="37" t="s">
        <v>200</v>
      </c>
      <c r="B67" s="45"/>
      <c r="C67" s="46"/>
      <c r="D67" s="46"/>
      <c r="E67" s="48" t="s">
        <v>3864</v>
      </c>
      <c r="F67" s="46"/>
      <c r="G67" s="46"/>
      <c r="H67" s="46"/>
      <c r="I67" s="46"/>
      <c r="J67" s="47"/>
    </row>
    <row r="68" ht="210">
      <c r="A68" s="37" t="s">
        <v>202</v>
      </c>
      <c r="B68" s="45"/>
      <c r="C68" s="46"/>
      <c r="D68" s="46"/>
      <c r="E68" s="39" t="s">
        <v>579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3787</v>
      </c>
      <c r="D69" s="34"/>
      <c r="E69" s="31" t="s">
        <v>3788</v>
      </c>
      <c r="F69" s="34"/>
      <c r="G69" s="34"/>
      <c r="H69" s="34"/>
      <c r="I69" s="35">
        <f>SUMIFS(I70:I76,A70:A76,"P")</f>
        <v>0</v>
      </c>
      <c r="J69" s="36"/>
    </row>
    <row r="70" ht="30">
      <c r="A70" s="37" t="s">
        <v>193</v>
      </c>
      <c r="B70" s="37">
        <v>1</v>
      </c>
      <c r="C70" s="38" t="s">
        <v>3865</v>
      </c>
      <c r="D70" s="37" t="s">
        <v>232</v>
      </c>
      <c r="E70" s="39" t="s">
        <v>3866</v>
      </c>
      <c r="F70" s="40" t="s">
        <v>1972</v>
      </c>
      <c r="G70" s="41">
        <v>55.100000000000001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3867</v>
      </c>
      <c r="F71" s="46"/>
      <c r="G71" s="46"/>
      <c r="H71" s="46"/>
      <c r="I71" s="46"/>
      <c r="J71" s="47"/>
    </row>
    <row r="72">
      <c r="A72" s="37" t="s">
        <v>200</v>
      </c>
      <c r="B72" s="45"/>
      <c r="C72" s="46"/>
      <c r="D72" s="46"/>
      <c r="E72" s="48" t="s">
        <v>3868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1027</v>
      </c>
      <c r="F73" s="46"/>
      <c r="G73" s="46"/>
      <c r="H73" s="46"/>
      <c r="I73" s="46"/>
      <c r="J73" s="47"/>
    </row>
    <row r="74" ht="30">
      <c r="A74" s="37" t="s">
        <v>193</v>
      </c>
      <c r="B74" s="37">
        <v>2</v>
      </c>
      <c r="C74" s="38" t="s">
        <v>3869</v>
      </c>
      <c r="D74" s="37" t="s">
        <v>232</v>
      </c>
      <c r="E74" s="39" t="s">
        <v>3870</v>
      </c>
      <c r="F74" s="40" t="s">
        <v>630</v>
      </c>
      <c r="G74" s="41">
        <v>186.58099999999999</v>
      </c>
      <c r="H74" s="42">
        <v>0</v>
      </c>
      <c r="I74" s="43">
        <f>ROUND(G74*H74,P4)</f>
        <v>0</v>
      </c>
      <c r="J74" s="37"/>
      <c r="O74" s="44">
        <f>I74*0.21</f>
        <v>0</v>
      </c>
      <c r="P74">
        <v>3</v>
      </c>
    </row>
    <row r="75" ht="30">
      <c r="A75" s="37" t="s">
        <v>198</v>
      </c>
      <c r="B75" s="45"/>
      <c r="C75" s="46"/>
      <c r="D75" s="46"/>
      <c r="E75" s="39" t="s">
        <v>3870</v>
      </c>
      <c r="F75" s="46"/>
      <c r="G75" s="46"/>
      <c r="H75" s="46"/>
      <c r="I75" s="46"/>
      <c r="J75" s="47"/>
    </row>
    <row r="76">
      <c r="A76" s="37" t="s">
        <v>202</v>
      </c>
      <c r="B76" s="49"/>
      <c r="C76" s="50"/>
      <c r="D76" s="50"/>
      <c r="E76" s="39" t="s">
        <v>1027</v>
      </c>
      <c r="F76" s="50"/>
      <c r="G76" s="50"/>
      <c r="H76" s="50"/>
      <c r="I76" s="50"/>
      <c r="J76" s="51"/>
    </row>
  </sheetData>
  <sheetProtection sheet="1" objects="1" scenarios="1" spinCount="100000" saltValue="gIu9CRMMigukCbJuMVFQUKNhVfJsmkSijtsFi4pxLg4P6g7qcTpOVGgKWeNSHWaKNUfZlzOYJorCUw+kWmVZOA==" hashValue="zZ0IiwlNYaRtSbDXZAoBFkcrzvncZdXfwTsBp0dvxDnZX/7zX46OqwGYBd/ywD5RdfkanwvJj0yEUbgquC3sD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3871</v>
      </c>
      <c r="I3" s="25">
        <f>SUMIFS(I9:I52,A9:A52,"SD")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3871</v>
      </c>
      <c r="D5" s="22"/>
      <c r="E5" s="23" t="s">
        <v>150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SUMIFS(I10:I44,A10:A44,"P")</f>
        <v>0</v>
      </c>
      <c r="J9" s="36"/>
    </row>
    <row r="10" ht="30">
      <c r="A10" s="37" t="s">
        <v>193</v>
      </c>
      <c r="B10" s="37">
        <v>3</v>
      </c>
      <c r="C10" s="38" t="s">
        <v>3748</v>
      </c>
      <c r="D10" s="37" t="s">
        <v>232</v>
      </c>
      <c r="E10" s="39" t="s">
        <v>3749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3749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3750</v>
      </c>
      <c r="F12" s="46"/>
      <c r="G12" s="46"/>
      <c r="H12" s="46"/>
      <c r="I12" s="46"/>
      <c r="J12" s="47"/>
    </row>
    <row r="13" ht="45">
      <c r="A13" s="37" t="s">
        <v>202</v>
      </c>
      <c r="B13" s="45"/>
      <c r="C13" s="46"/>
      <c r="D13" s="46"/>
      <c r="E13" s="39" t="s">
        <v>3751</v>
      </c>
      <c r="F13" s="46"/>
      <c r="G13" s="46"/>
      <c r="H13" s="46"/>
      <c r="I13" s="46"/>
      <c r="J13" s="47"/>
    </row>
    <row r="14">
      <c r="A14" s="37" t="s">
        <v>193</v>
      </c>
      <c r="B14" s="37">
        <v>4</v>
      </c>
      <c r="C14" s="38" t="s">
        <v>3752</v>
      </c>
      <c r="D14" s="37" t="s">
        <v>232</v>
      </c>
      <c r="E14" s="39" t="s">
        <v>3753</v>
      </c>
      <c r="F14" s="40" t="s">
        <v>1381</v>
      </c>
      <c r="G14" s="41">
        <v>48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3753</v>
      </c>
      <c r="F15" s="46"/>
      <c r="G15" s="46"/>
      <c r="H15" s="46"/>
      <c r="I15" s="46"/>
      <c r="J15" s="47"/>
    </row>
    <row r="16" ht="45">
      <c r="A16" s="37" t="s">
        <v>202</v>
      </c>
      <c r="B16" s="45"/>
      <c r="C16" s="46"/>
      <c r="D16" s="46"/>
      <c r="E16" s="39" t="s">
        <v>3751</v>
      </c>
      <c r="F16" s="46"/>
      <c r="G16" s="46"/>
      <c r="H16" s="46"/>
      <c r="I16" s="46"/>
      <c r="J16" s="47"/>
    </row>
    <row r="17" ht="45">
      <c r="A17" s="37" t="s">
        <v>193</v>
      </c>
      <c r="B17" s="37">
        <v>5</v>
      </c>
      <c r="C17" s="38" t="s">
        <v>580</v>
      </c>
      <c r="D17" s="37" t="s">
        <v>581</v>
      </c>
      <c r="E17" s="39" t="s">
        <v>582</v>
      </c>
      <c r="F17" s="40" t="s">
        <v>286</v>
      </c>
      <c r="G17" s="41">
        <v>2.1379999999999999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578</v>
      </c>
      <c r="F18" s="46"/>
      <c r="G18" s="46"/>
      <c r="H18" s="46"/>
      <c r="I18" s="46"/>
      <c r="J18" s="47"/>
    </row>
    <row r="19">
      <c r="A19" s="37" t="s">
        <v>200</v>
      </c>
      <c r="B19" s="45"/>
      <c r="C19" s="46"/>
      <c r="D19" s="46"/>
      <c r="E19" s="48" t="s">
        <v>3872</v>
      </c>
      <c r="F19" s="46"/>
      <c r="G19" s="46"/>
      <c r="H19" s="46"/>
      <c r="I19" s="46"/>
      <c r="J19" s="47"/>
    </row>
    <row r="20" ht="210">
      <c r="A20" s="37" t="s">
        <v>202</v>
      </c>
      <c r="B20" s="45"/>
      <c r="C20" s="46"/>
      <c r="D20" s="46"/>
      <c r="E20" s="39" t="s">
        <v>579</v>
      </c>
      <c r="F20" s="46"/>
      <c r="G20" s="46"/>
      <c r="H20" s="46"/>
      <c r="I20" s="46"/>
      <c r="J20" s="47"/>
    </row>
    <row r="21" ht="45">
      <c r="A21" s="37" t="s">
        <v>193</v>
      </c>
      <c r="B21" s="37">
        <v>6</v>
      </c>
      <c r="C21" s="38" t="s">
        <v>586</v>
      </c>
      <c r="D21" s="37" t="s">
        <v>587</v>
      </c>
      <c r="E21" s="39" t="s">
        <v>588</v>
      </c>
      <c r="F21" s="40" t="s">
        <v>286</v>
      </c>
      <c r="G21" s="41">
        <v>1.0149999999999999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578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48" t="s">
        <v>3873</v>
      </c>
      <c r="F23" s="46"/>
      <c r="G23" s="46"/>
      <c r="H23" s="46"/>
      <c r="I23" s="46"/>
      <c r="J23" s="47"/>
    </row>
    <row r="24" ht="210">
      <c r="A24" s="37" t="s">
        <v>202</v>
      </c>
      <c r="B24" s="45"/>
      <c r="C24" s="46"/>
      <c r="D24" s="46"/>
      <c r="E24" s="39" t="s">
        <v>579</v>
      </c>
      <c r="F24" s="46"/>
      <c r="G24" s="46"/>
      <c r="H24" s="46"/>
      <c r="I24" s="46"/>
      <c r="J24" s="47"/>
    </row>
    <row r="25" ht="45">
      <c r="A25" s="37" t="s">
        <v>193</v>
      </c>
      <c r="B25" s="37">
        <v>7</v>
      </c>
      <c r="C25" s="38" t="s">
        <v>874</v>
      </c>
      <c r="D25" s="37" t="s">
        <v>875</v>
      </c>
      <c r="E25" s="39" t="s">
        <v>876</v>
      </c>
      <c r="F25" s="40" t="s">
        <v>286</v>
      </c>
      <c r="G25" s="41">
        <v>58.789999999999999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578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48" t="s">
        <v>3874</v>
      </c>
      <c r="F27" s="46"/>
      <c r="G27" s="46"/>
      <c r="H27" s="46"/>
      <c r="I27" s="46"/>
      <c r="J27" s="47"/>
    </row>
    <row r="28" ht="210">
      <c r="A28" s="37" t="s">
        <v>202</v>
      </c>
      <c r="B28" s="45"/>
      <c r="C28" s="46"/>
      <c r="D28" s="46"/>
      <c r="E28" s="39" t="s">
        <v>579</v>
      </c>
      <c r="F28" s="46"/>
      <c r="G28" s="46"/>
      <c r="H28" s="46"/>
      <c r="I28" s="46"/>
      <c r="J28" s="47"/>
    </row>
    <row r="29" ht="45">
      <c r="A29" s="37" t="s">
        <v>193</v>
      </c>
      <c r="B29" s="37">
        <v>8</v>
      </c>
      <c r="C29" s="38" t="s">
        <v>2184</v>
      </c>
      <c r="D29" s="37" t="s">
        <v>2185</v>
      </c>
      <c r="E29" s="39" t="s">
        <v>2186</v>
      </c>
      <c r="F29" s="40" t="s">
        <v>286</v>
      </c>
      <c r="G29" s="41">
        <v>1.1759999999999999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578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48" t="s">
        <v>3875</v>
      </c>
      <c r="F31" s="46"/>
      <c r="G31" s="46"/>
      <c r="H31" s="46"/>
      <c r="I31" s="46"/>
      <c r="J31" s="47"/>
    </row>
    <row r="32" ht="210">
      <c r="A32" s="37" t="s">
        <v>202</v>
      </c>
      <c r="B32" s="45"/>
      <c r="C32" s="46"/>
      <c r="D32" s="46"/>
      <c r="E32" s="39" t="s">
        <v>579</v>
      </c>
      <c r="F32" s="46"/>
      <c r="G32" s="46"/>
      <c r="H32" s="46"/>
      <c r="I32" s="46"/>
      <c r="J32" s="47"/>
    </row>
    <row r="33" ht="45">
      <c r="A33" s="37" t="s">
        <v>193</v>
      </c>
      <c r="B33" s="37">
        <v>10</v>
      </c>
      <c r="C33" s="38" t="s">
        <v>3775</v>
      </c>
      <c r="D33" s="37" t="s">
        <v>3776</v>
      </c>
      <c r="E33" s="39" t="s">
        <v>3777</v>
      </c>
      <c r="F33" s="40" t="s">
        <v>286</v>
      </c>
      <c r="G33" s="41">
        <v>0.052999999999999999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578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48" t="s">
        <v>3876</v>
      </c>
      <c r="F35" s="46"/>
      <c r="G35" s="46"/>
      <c r="H35" s="46"/>
      <c r="I35" s="46"/>
      <c r="J35" s="47"/>
    </row>
    <row r="36" ht="210">
      <c r="A36" s="37" t="s">
        <v>202</v>
      </c>
      <c r="B36" s="45"/>
      <c r="C36" s="46"/>
      <c r="D36" s="46"/>
      <c r="E36" s="39" t="s">
        <v>579</v>
      </c>
      <c r="F36" s="46"/>
      <c r="G36" s="46"/>
      <c r="H36" s="46"/>
      <c r="I36" s="46"/>
      <c r="J36" s="47"/>
    </row>
    <row r="37" ht="30">
      <c r="A37" s="37" t="s">
        <v>193</v>
      </c>
      <c r="B37" s="37">
        <v>9</v>
      </c>
      <c r="C37" s="38" t="s">
        <v>1081</v>
      </c>
      <c r="D37" s="37" t="s">
        <v>1082</v>
      </c>
      <c r="E37" s="39" t="s">
        <v>1083</v>
      </c>
      <c r="F37" s="40" t="s">
        <v>286</v>
      </c>
      <c r="G37" s="41">
        <v>2.6720000000000002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578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48" t="s">
        <v>3877</v>
      </c>
      <c r="F39" s="46"/>
      <c r="G39" s="46"/>
      <c r="H39" s="46"/>
      <c r="I39" s="46"/>
      <c r="J39" s="47"/>
    </row>
    <row r="40" ht="210">
      <c r="A40" s="37" t="s">
        <v>202</v>
      </c>
      <c r="B40" s="45"/>
      <c r="C40" s="46"/>
      <c r="D40" s="46"/>
      <c r="E40" s="39" t="s">
        <v>579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11</v>
      </c>
      <c r="C41" s="38" t="s">
        <v>3783</v>
      </c>
      <c r="D41" s="37" t="s">
        <v>3784</v>
      </c>
      <c r="E41" s="39" t="s">
        <v>3785</v>
      </c>
      <c r="F41" s="40" t="s">
        <v>286</v>
      </c>
      <c r="G41" s="41">
        <v>3.4740000000000002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578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3878</v>
      </c>
      <c r="F43" s="46"/>
      <c r="G43" s="46"/>
      <c r="H43" s="46"/>
      <c r="I43" s="46"/>
      <c r="J43" s="47"/>
    </row>
    <row r="44" ht="210">
      <c r="A44" s="37" t="s">
        <v>202</v>
      </c>
      <c r="B44" s="45"/>
      <c r="C44" s="46"/>
      <c r="D44" s="46"/>
      <c r="E44" s="39" t="s">
        <v>579</v>
      </c>
      <c r="F44" s="46"/>
      <c r="G44" s="46"/>
      <c r="H44" s="46"/>
      <c r="I44" s="46"/>
      <c r="J44" s="47"/>
    </row>
    <row r="45">
      <c r="A45" s="31" t="s">
        <v>190</v>
      </c>
      <c r="B45" s="32"/>
      <c r="C45" s="33" t="s">
        <v>3787</v>
      </c>
      <c r="D45" s="34"/>
      <c r="E45" s="31" t="s">
        <v>3788</v>
      </c>
      <c r="F45" s="34"/>
      <c r="G45" s="34"/>
      <c r="H45" s="34"/>
      <c r="I45" s="35">
        <f>SUMIFS(I46:I52,A46:A52,"P")</f>
        <v>0</v>
      </c>
      <c r="J45" s="36"/>
    </row>
    <row r="46" ht="30">
      <c r="A46" s="37" t="s">
        <v>193</v>
      </c>
      <c r="B46" s="37">
        <v>1</v>
      </c>
      <c r="C46" s="38" t="s">
        <v>3879</v>
      </c>
      <c r="D46" s="37" t="s">
        <v>232</v>
      </c>
      <c r="E46" s="39" t="s">
        <v>3880</v>
      </c>
      <c r="F46" s="40" t="s">
        <v>1972</v>
      </c>
      <c r="G46" s="41">
        <v>822.24000000000001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3881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48" t="s">
        <v>3882</v>
      </c>
      <c r="F48" s="46"/>
      <c r="G48" s="46"/>
      <c r="H48" s="46"/>
      <c r="I48" s="46"/>
      <c r="J48" s="47"/>
    </row>
    <row r="49">
      <c r="A49" s="37" t="s">
        <v>202</v>
      </c>
      <c r="B49" s="45"/>
      <c r="C49" s="46"/>
      <c r="D49" s="46"/>
      <c r="E49" s="39" t="s">
        <v>1027</v>
      </c>
      <c r="F49" s="46"/>
      <c r="G49" s="46"/>
      <c r="H49" s="46"/>
      <c r="I49" s="46"/>
      <c r="J49" s="47"/>
    </row>
    <row r="50" ht="30">
      <c r="A50" s="37" t="s">
        <v>193</v>
      </c>
      <c r="B50" s="37">
        <v>2</v>
      </c>
      <c r="C50" s="38" t="s">
        <v>3883</v>
      </c>
      <c r="D50" s="37" t="s">
        <v>232</v>
      </c>
      <c r="E50" s="39" t="s">
        <v>3884</v>
      </c>
      <c r="F50" s="40" t="s">
        <v>630</v>
      </c>
      <c r="G50" s="41">
        <v>1407.3689999999999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 ht="30">
      <c r="A51" s="37" t="s">
        <v>198</v>
      </c>
      <c r="B51" s="45"/>
      <c r="C51" s="46"/>
      <c r="D51" s="46"/>
      <c r="E51" s="39" t="s">
        <v>3884</v>
      </c>
      <c r="F51" s="46"/>
      <c r="G51" s="46"/>
      <c r="H51" s="46"/>
      <c r="I51" s="46"/>
      <c r="J51" s="47"/>
    </row>
    <row r="52">
      <c r="A52" s="37" t="s">
        <v>202</v>
      </c>
      <c r="B52" s="49"/>
      <c r="C52" s="50"/>
      <c r="D52" s="50"/>
      <c r="E52" s="39" t="s">
        <v>1027</v>
      </c>
      <c r="F52" s="50"/>
      <c r="G52" s="50"/>
      <c r="H52" s="50"/>
      <c r="I52" s="50"/>
      <c r="J52" s="51"/>
    </row>
  </sheetData>
  <sheetProtection sheet="1" objects="1" scenarios="1" spinCount="100000" saltValue="kuntTnpKp73wovesuxoIlYoJb/lLkGlQyeadUU101C1v4a0BwiTNplDI5Wbt8JapeKdioOu8GFw4BMrt4T97QA==" hashValue="rbyBk2lU0k3y5601Sb1qSZPvD35ZmzoJk4+k3msWxMm5puPKvVVJz9QXhkm3TZpx74FwJOoWBQtoooKXyXlV4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3885</v>
      </c>
      <c r="I3" s="25">
        <f>SUMIFS(I9:I56,A9:A56,"SD")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137</v>
      </c>
      <c r="D4" s="22"/>
      <c r="E4" s="23" t="s">
        <v>138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3885</v>
      </c>
      <c r="D5" s="22"/>
      <c r="E5" s="23" t="s">
        <v>152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232</v>
      </c>
      <c r="D9" s="34"/>
      <c r="E9" s="31" t="s">
        <v>892</v>
      </c>
      <c r="F9" s="34"/>
      <c r="G9" s="34"/>
      <c r="H9" s="34"/>
      <c r="I9" s="35">
        <f>SUMIFS(I10:I44,A10:A44,"P")</f>
        <v>0</v>
      </c>
      <c r="J9" s="36"/>
    </row>
    <row r="10" ht="30">
      <c r="A10" s="37" t="s">
        <v>193</v>
      </c>
      <c r="B10" s="37">
        <v>4</v>
      </c>
      <c r="C10" s="38" t="s">
        <v>3748</v>
      </c>
      <c r="D10" s="37" t="s">
        <v>232</v>
      </c>
      <c r="E10" s="39" t="s">
        <v>3749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3749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3750</v>
      </c>
      <c r="F12" s="46"/>
      <c r="G12" s="46"/>
      <c r="H12" s="46"/>
      <c r="I12" s="46"/>
      <c r="J12" s="47"/>
    </row>
    <row r="13" ht="45">
      <c r="A13" s="37" t="s">
        <v>202</v>
      </c>
      <c r="B13" s="45"/>
      <c r="C13" s="46"/>
      <c r="D13" s="46"/>
      <c r="E13" s="39" t="s">
        <v>3751</v>
      </c>
      <c r="F13" s="46"/>
      <c r="G13" s="46"/>
      <c r="H13" s="46"/>
      <c r="I13" s="46"/>
      <c r="J13" s="47"/>
    </row>
    <row r="14">
      <c r="A14" s="37" t="s">
        <v>193</v>
      </c>
      <c r="B14" s="37">
        <v>5</v>
      </c>
      <c r="C14" s="38" t="s">
        <v>3752</v>
      </c>
      <c r="D14" s="37" t="s">
        <v>232</v>
      </c>
      <c r="E14" s="39" t="s">
        <v>3753</v>
      </c>
      <c r="F14" s="40" t="s">
        <v>1381</v>
      </c>
      <c r="G14" s="41">
        <v>24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3753</v>
      </c>
      <c r="F15" s="46"/>
      <c r="G15" s="46"/>
      <c r="H15" s="46"/>
      <c r="I15" s="46"/>
      <c r="J15" s="47"/>
    </row>
    <row r="16" ht="45">
      <c r="A16" s="37" t="s">
        <v>202</v>
      </c>
      <c r="B16" s="45"/>
      <c r="C16" s="46"/>
      <c r="D16" s="46"/>
      <c r="E16" s="39" t="s">
        <v>3751</v>
      </c>
      <c r="F16" s="46"/>
      <c r="G16" s="46"/>
      <c r="H16" s="46"/>
      <c r="I16" s="46"/>
      <c r="J16" s="47"/>
    </row>
    <row r="17" ht="45">
      <c r="A17" s="37" t="s">
        <v>193</v>
      </c>
      <c r="B17" s="37">
        <v>6</v>
      </c>
      <c r="C17" s="38" t="s">
        <v>580</v>
      </c>
      <c r="D17" s="37" t="s">
        <v>581</v>
      </c>
      <c r="E17" s="39" t="s">
        <v>582</v>
      </c>
      <c r="F17" s="40" t="s">
        <v>286</v>
      </c>
      <c r="G17" s="41">
        <v>2.3130000000000002</v>
      </c>
      <c r="H17" s="42">
        <v>0</v>
      </c>
      <c r="I17" s="43">
        <f>ROUND(G17*H17,P4)</f>
        <v>0</v>
      </c>
      <c r="J17" s="37"/>
      <c r="O17" s="44">
        <f>I17*0.21</f>
        <v>0</v>
      </c>
      <c r="P17">
        <v>3</v>
      </c>
    </row>
    <row r="18" ht="30">
      <c r="A18" s="37" t="s">
        <v>198</v>
      </c>
      <c r="B18" s="45"/>
      <c r="C18" s="46"/>
      <c r="D18" s="46"/>
      <c r="E18" s="39" t="s">
        <v>578</v>
      </c>
      <c r="F18" s="46"/>
      <c r="G18" s="46"/>
      <c r="H18" s="46"/>
      <c r="I18" s="46"/>
      <c r="J18" s="47"/>
    </row>
    <row r="19">
      <c r="A19" s="37" t="s">
        <v>200</v>
      </c>
      <c r="B19" s="45"/>
      <c r="C19" s="46"/>
      <c r="D19" s="46"/>
      <c r="E19" s="48" t="s">
        <v>3886</v>
      </c>
      <c r="F19" s="46"/>
      <c r="G19" s="46"/>
      <c r="H19" s="46"/>
      <c r="I19" s="46"/>
      <c r="J19" s="47"/>
    </row>
    <row r="20" ht="210">
      <c r="A20" s="37" t="s">
        <v>202</v>
      </c>
      <c r="B20" s="45"/>
      <c r="C20" s="46"/>
      <c r="D20" s="46"/>
      <c r="E20" s="39" t="s">
        <v>579</v>
      </c>
      <c r="F20" s="46"/>
      <c r="G20" s="46"/>
      <c r="H20" s="46"/>
      <c r="I20" s="46"/>
      <c r="J20" s="47"/>
    </row>
    <row r="21" ht="45">
      <c r="A21" s="37" t="s">
        <v>193</v>
      </c>
      <c r="B21" s="37">
        <v>7</v>
      </c>
      <c r="C21" s="38" t="s">
        <v>586</v>
      </c>
      <c r="D21" s="37" t="s">
        <v>587</v>
      </c>
      <c r="E21" s="39" t="s">
        <v>588</v>
      </c>
      <c r="F21" s="40" t="s">
        <v>286</v>
      </c>
      <c r="G21" s="41">
        <v>6.9379999999999997</v>
      </c>
      <c r="H21" s="42">
        <v>0</v>
      </c>
      <c r="I21" s="43">
        <f>ROUND(G21*H21,P4)</f>
        <v>0</v>
      </c>
      <c r="J21" s="37"/>
      <c r="O21" s="44">
        <f>I21*0.21</f>
        <v>0</v>
      </c>
      <c r="P21">
        <v>3</v>
      </c>
    </row>
    <row r="22" ht="30">
      <c r="A22" s="37" t="s">
        <v>198</v>
      </c>
      <c r="B22" s="45"/>
      <c r="C22" s="46"/>
      <c r="D22" s="46"/>
      <c r="E22" s="39" t="s">
        <v>578</v>
      </c>
      <c r="F22" s="46"/>
      <c r="G22" s="46"/>
      <c r="H22" s="46"/>
      <c r="I22" s="46"/>
      <c r="J22" s="47"/>
    </row>
    <row r="23">
      <c r="A23" s="37" t="s">
        <v>200</v>
      </c>
      <c r="B23" s="45"/>
      <c r="C23" s="46"/>
      <c r="D23" s="46"/>
      <c r="E23" s="48" t="s">
        <v>3887</v>
      </c>
      <c r="F23" s="46"/>
      <c r="G23" s="46"/>
      <c r="H23" s="46"/>
      <c r="I23" s="46"/>
      <c r="J23" s="47"/>
    </row>
    <row r="24" ht="210">
      <c r="A24" s="37" t="s">
        <v>202</v>
      </c>
      <c r="B24" s="45"/>
      <c r="C24" s="46"/>
      <c r="D24" s="46"/>
      <c r="E24" s="39" t="s">
        <v>579</v>
      </c>
      <c r="F24" s="46"/>
      <c r="G24" s="46"/>
      <c r="H24" s="46"/>
      <c r="I24" s="46"/>
      <c r="J24" s="47"/>
    </row>
    <row r="25" ht="45">
      <c r="A25" s="37" t="s">
        <v>193</v>
      </c>
      <c r="B25" s="37">
        <v>8</v>
      </c>
      <c r="C25" s="38" t="s">
        <v>874</v>
      </c>
      <c r="D25" s="37" t="s">
        <v>875</v>
      </c>
      <c r="E25" s="39" t="s">
        <v>876</v>
      </c>
      <c r="F25" s="40" t="s">
        <v>286</v>
      </c>
      <c r="G25" s="41">
        <v>97.704999999999998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30">
      <c r="A26" s="37" t="s">
        <v>198</v>
      </c>
      <c r="B26" s="45"/>
      <c r="C26" s="46"/>
      <c r="D26" s="46"/>
      <c r="E26" s="39" t="s">
        <v>578</v>
      </c>
      <c r="F26" s="46"/>
      <c r="G26" s="46"/>
      <c r="H26" s="46"/>
      <c r="I26" s="46"/>
      <c r="J26" s="47"/>
    </row>
    <row r="27">
      <c r="A27" s="37" t="s">
        <v>200</v>
      </c>
      <c r="B27" s="45"/>
      <c r="C27" s="46"/>
      <c r="D27" s="46"/>
      <c r="E27" s="48" t="s">
        <v>3888</v>
      </c>
      <c r="F27" s="46"/>
      <c r="G27" s="46"/>
      <c r="H27" s="46"/>
      <c r="I27" s="46"/>
      <c r="J27" s="47"/>
    </row>
    <row r="28" ht="210">
      <c r="A28" s="37" t="s">
        <v>202</v>
      </c>
      <c r="B28" s="45"/>
      <c r="C28" s="46"/>
      <c r="D28" s="46"/>
      <c r="E28" s="39" t="s">
        <v>579</v>
      </c>
      <c r="F28" s="46"/>
      <c r="G28" s="46"/>
      <c r="H28" s="46"/>
      <c r="I28" s="46"/>
      <c r="J28" s="47"/>
    </row>
    <row r="29" ht="45">
      <c r="A29" s="37" t="s">
        <v>193</v>
      </c>
      <c r="B29" s="37">
        <v>9</v>
      </c>
      <c r="C29" s="38" t="s">
        <v>2184</v>
      </c>
      <c r="D29" s="37" t="s">
        <v>2185</v>
      </c>
      <c r="E29" s="39" t="s">
        <v>2186</v>
      </c>
      <c r="F29" s="40" t="s">
        <v>286</v>
      </c>
      <c r="G29" s="41">
        <v>0.92500000000000004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 ht="30">
      <c r="A30" s="37" t="s">
        <v>198</v>
      </c>
      <c r="B30" s="45"/>
      <c r="C30" s="46"/>
      <c r="D30" s="46"/>
      <c r="E30" s="39" t="s">
        <v>578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48" t="s">
        <v>3889</v>
      </c>
      <c r="F31" s="46"/>
      <c r="G31" s="46"/>
      <c r="H31" s="46"/>
      <c r="I31" s="46"/>
      <c r="J31" s="47"/>
    </row>
    <row r="32" ht="210">
      <c r="A32" s="37" t="s">
        <v>202</v>
      </c>
      <c r="B32" s="45"/>
      <c r="C32" s="46"/>
      <c r="D32" s="46"/>
      <c r="E32" s="39" t="s">
        <v>579</v>
      </c>
      <c r="F32" s="46"/>
      <c r="G32" s="46"/>
      <c r="H32" s="46"/>
      <c r="I32" s="46"/>
      <c r="J32" s="47"/>
    </row>
    <row r="33" ht="45">
      <c r="A33" s="37" t="s">
        <v>193</v>
      </c>
      <c r="B33" s="37">
        <v>11</v>
      </c>
      <c r="C33" s="38" t="s">
        <v>3775</v>
      </c>
      <c r="D33" s="37" t="s">
        <v>3776</v>
      </c>
      <c r="E33" s="39" t="s">
        <v>3777</v>
      </c>
      <c r="F33" s="40" t="s">
        <v>286</v>
      </c>
      <c r="G33" s="41">
        <v>0.058000000000000003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 ht="30">
      <c r="A34" s="37" t="s">
        <v>198</v>
      </c>
      <c r="B34" s="45"/>
      <c r="C34" s="46"/>
      <c r="D34" s="46"/>
      <c r="E34" s="39" t="s">
        <v>578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48" t="s">
        <v>3890</v>
      </c>
      <c r="F35" s="46"/>
      <c r="G35" s="46"/>
      <c r="H35" s="46"/>
      <c r="I35" s="46"/>
      <c r="J35" s="47"/>
    </row>
    <row r="36" ht="210">
      <c r="A36" s="37" t="s">
        <v>202</v>
      </c>
      <c r="B36" s="45"/>
      <c r="C36" s="46"/>
      <c r="D36" s="46"/>
      <c r="E36" s="39" t="s">
        <v>579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10</v>
      </c>
      <c r="C37" s="38" t="s">
        <v>1081</v>
      </c>
      <c r="D37" s="37" t="s">
        <v>1082</v>
      </c>
      <c r="E37" s="39" t="s">
        <v>1083</v>
      </c>
      <c r="F37" s="40" t="s">
        <v>286</v>
      </c>
      <c r="G37" s="41">
        <v>1.1559999999999999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578</v>
      </c>
      <c r="F38" s="46"/>
      <c r="G38" s="46"/>
      <c r="H38" s="46"/>
      <c r="I38" s="46"/>
      <c r="J38" s="47"/>
    </row>
    <row r="39">
      <c r="A39" s="37" t="s">
        <v>200</v>
      </c>
      <c r="B39" s="45"/>
      <c r="C39" s="46"/>
      <c r="D39" s="46"/>
      <c r="E39" s="48" t="s">
        <v>3891</v>
      </c>
      <c r="F39" s="46"/>
      <c r="G39" s="46"/>
      <c r="H39" s="46"/>
      <c r="I39" s="46"/>
      <c r="J39" s="47"/>
    </row>
    <row r="40" ht="210">
      <c r="A40" s="37" t="s">
        <v>202</v>
      </c>
      <c r="B40" s="45"/>
      <c r="C40" s="46"/>
      <c r="D40" s="46"/>
      <c r="E40" s="39" t="s">
        <v>579</v>
      </c>
      <c r="F40" s="46"/>
      <c r="G40" s="46"/>
      <c r="H40" s="46"/>
      <c r="I40" s="46"/>
      <c r="J40" s="47"/>
    </row>
    <row r="41" ht="45">
      <c r="A41" s="37" t="s">
        <v>193</v>
      </c>
      <c r="B41" s="37">
        <v>12</v>
      </c>
      <c r="C41" s="38" t="s">
        <v>3783</v>
      </c>
      <c r="D41" s="37" t="s">
        <v>3784</v>
      </c>
      <c r="E41" s="39" t="s">
        <v>3785</v>
      </c>
      <c r="F41" s="40" t="s">
        <v>286</v>
      </c>
      <c r="G41" s="41">
        <v>2.3130000000000002</v>
      </c>
      <c r="H41" s="42">
        <v>0</v>
      </c>
      <c r="I41" s="43">
        <f>ROUND(G41*H41,P4)</f>
        <v>0</v>
      </c>
      <c r="J41" s="37"/>
      <c r="O41" s="44">
        <f>I41*0.21</f>
        <v>0</v>
      </c>
      <c r="P41">
        <v>3</v>
      </c>
    </row>
    <row r="42" ht="30">
      <c r="A42" s="37" t="s">
        <v>198</v>
      </c>
      <c r="B42" s="45"/>
      <c r="C42" s="46"/>
      <c r="D42" s="46"/>
      <c r="E42" s="39" t="s">
        <v>578</v>
      </c>
      <c r="F42" s="46"/>
      <c r="G42" s="46"/>
      <c r="H42" s="46"/>
      <c r="I42" s="46"/>
      <c r="J42" s="47"/>
    </row>
    <row r="43">
      <c r="A43" s="37" t="s">
        <v>200</v>
      </c>
      <c r="B43" s="45"/>
      <c r="C43" s="46"/>
      <c r="D43" s="46"/>
      <c r="E43" s="48" t="s">
        <v>3886</v>
      </c>
      <c r="F43" s="46"/>
      <c r="G43" s="46"/>
      <c r="H43" s="46"/>
      <c r="I43" s="46"/>
      <c r="J43" s="47"/>
    </row>
    <row r="44" ht="210">
      <c r="A44" s="37" t="s">
        <v>202</v>
      </c>
      <c r="B44" s="45"/>
      <c r="C44" s="46"/>
      <c r="D44" s="46"/>
      <c r="E44" s="39" t="s">
        <v>579</v>
      </c>
      <c r="F44" s="46"/>
      <c r="G44" s="46"/>
      <c r="H44" s="46"/>
      <c r="I44" s="46"/>
      <c r="J44" s="47"/>
    </row>
    <row r="45">
      <c r="A45" s="31" t="s">
        <v>190</v>
      </c>
      <c r="B45" s="32"/>
      <c r="C45" s="33" t="s">
        <v>3787</v>
      </c>
      <c r="D45" s="34"/>
      <c r="E45" s="31" t="s">
        <v>3788</v>
      </c>
      <c r="F45" s="34"/>
      <c r="G45" s="34"/>
      <c r="H45" s="34"/>
      <c r="I45" s="35">
        <f>SUMIFS(I46:I56,A46:A56,"P")</f>
        <v>0</v>
      </c>
      <c r="J45" s="36"/>
    </row>
    <row r="46" ht="30">
      <c r="A46" s="37" t="s">
        <v>193</v>
      </c>
      <c r="B46" s="37">
        <v>1</v>
      </c>
      <c r="C46" s="38" t="s">
        <v>3892</v>
      </c>
      <c r="D46" s="37" t="s">
        <v>232</v>
      </c>
      <c r="E46" s="39" t="s">
        <v>3893</v>
      </c>
      <c r="F46" s="40" t="s">
        <v>1972</v>
      </c>
      <c r="G46" s="41">
        <v>108.045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>
      <c r="A47" s="37" t="s">
        <v>198</v>
      </c>
      <c r="B47" s="45"/>
      <c r="C47" s="46"/>
      <c r="D47" s="46"/>
      <c r="E47" s="39" t="s">
        <v>3894</v>
      </c>
      <c r="F47" s="46"/>
      <c r="G47" s="46"/>
      <c r="H47" s="46"/>
      <c r="I47" s="46"/>
      <c r="J47" s="47"/>
    </row>
    <row r="48">
      <c r="A48" s="37" t="s">
        <v>200</v>
      </c>
      <c r="B48" s="45"/>
      <c r="C48" s="46"/>
      <c r="D48" s="46"/>
      <c r="E48" s="48" t="s">
        <v>3895</v>
      </c>
      <c r="F48" s="46"/>
      <c r="G48" s="46"/>
      <c r="H48" s="46"/>
      <c r="I48" s="46"/>
      <c r="J48" s="47"/>
    </row>
    <row r="49">
      <c r="A49" s="37" t="s">
        <v>202</v>
      </c>
      <c r="B49" s="45"/>
      <c r="C49" s="46"/>
      <c r="D49" s="46"/>
      <c r="E49" s="39" t="s">
        <v>1027</v>
      </c>
      <c r="F49" s="46"/>
      <c r="G49" s="46"/>
      <c r="H49" s="46"/>
      <c r="I49" s="46"/>
      <c r="J49" s="47"/>
    </row>
    <row r="50" ht="30">
      <c r="A50" s="37" t="s">
        <v>193</v>
      </c>
      <c r="B50" s="37">
        <v>2</v>
      </c>
      <c r="C50" s="38" t="s">
        <v>3879</v>
      </c>
      <c r="D50" s="37" t="s">
        <v>232</v>
      </c>
      <c r="E50" s="39" t="s">
        <v>3880</v>
      </c>
      <c r="F50" s="40" t="s">
        <v>1972</v>
      </c>
      <c r="G50" s="41">
        <v>228.43799999999999</v>
      </c>
      <c r="H50" s="42">
        <v>0</v>
      </c>
      <c r="I50" s="43">
        <f>ROUND(G50*H50,P4)</f>
        <v>0</v>
      </c>
      <c r="J50" s="37"/>
      <c r="O50" s="44">
        <f>I50*0.21</f>
        <v>0</v>
      </c>
      <c r="P50">
        <v>3</v>
      </c>
    </row>
    <row r="51">
      <c r="A51" s="37" t="s">
        <v>198</v>
      </c>
      <c r="B51" s="45"/>
      <c r="C51" s="46"/>
      <c r="D51" s="46"/>
      <c r="E51" s="39" t="s">
        <v>3896</v>
      </c>
      <c r="F51" s="46"/>
      <c r="G51" s="46"/>
      <c r="H51" s="46"/>
      <c r="I51" s="46"/>
      <c r="J51" s="47"/>
    </row>
    <row r="52">
      <c r="A52" s="37" t="s">
        <v>200</v>
      </c>
      <c r="B52" s="45"/>
      <c r="C52" s="46"/>
      <c r="D52" s="46"/>
      <c r="E52" s="48" t="s">
        <v>3897</v>
      </c>
      <c r="F52" s="46"/>
      <c r="G52" s="46"/>
      <c r="H52" s="46"/>
      <c r="I52" s="46"/>
      <c r="J52" s="47"/>
    </row>
    <row r="53">
      <c r="A53" s="37" t="s">
        <v>202</v>
      </c>
      <c r="B53" s="45"/>
      <c r="C53" s="46"/>
      <c r="D53" s="46"/>
      <c r="E53" s="39" t="s">
        <v>1027</v>
      </c>
      <c r="F53" s="46"/>
      <c r="G53" s="46"/>
      <c r="H53" s="46"/>
      <c r="I53" s="46"/>
      <c r="J53" s="47"/>
    </row>
    <row r="54" ht="30">
      <c r="A54" s="37" t="s">
        <v>193</v>
      </c>
      <c r="B54" s="37">
        <v>3</v>
      </c>
      <c r="C54" s="38" t="s">
        <v>3883</v>
      </c>
      <c r="D54" s="37" t="s">
        <v>232</v>
      </c>
      <c r="E54" s="39" t="s">
        <v>3884</v>
      </c>
      <c r="F54" s="40" t="s">
        <v>630</v>
      </c>
      <c r="G54" s="41">
        <v>2158.3890000000001</v>
      </c>
      <c r="H54" s="42">
        <v>0</v>
      </c>
      <c r="I54" s="43">
        <f>ROUND(G54*H54,P4)</f>
        <v>0</v>
      </c>
      <c r="J54" s="37"/>
      <c r="O54" s="44">
        <f>I54*0.21</f>
        <v>0</v>
      </c>
      <c r="P54">
        <v>3</v>
      </c>
    </row>
    <row r="55">
      <c r="A55" s="37" t="s">
        <v>198</v>
      </c>
      <c r="B55" s="45"/>
      <c r="C55" s="46"/>
      <c r="D55" s="46"/>
      <c r="E55" s="39" t="s">
        <v>3898</v>
      </c>
      <c r="F55" s="46"/>
      <c r="G55" s="46"/>
      <c r="H55" s="46"/>
      <c r="I55" s="46"/>
      <c r="J55" s="47"/>
    </row>
    <row r="56">
      <c r="A56" s="37" t="s">
        <v>202</v>
      </c>
      <c r="B56" s="49"/>
      <c r="C56" s="50"/>
      <c r="D56" s="50"/>
      <c r="E56" s="39" t="s">
        <v>1027</v>
      </c>
      <c r="F56" s="50"/>
      <c r="G56" s="50"/>
      <c r="H56" s="50"/>
      <c r="I56" s="50"/>
      <c r="J56" s="51"/>
    </row>
  </sheetData>
  <sheetProtection sheet="1" objects="1" scenarios="1" spinCount="100000" saltValue="i0RriPBFRmSQEofH5js9Bgj5YyCgQJgTDxuhbLGYo6MpwASTIfGh3F9rMdNmSFyuD1cauv/2melxV2G7lMDcLg==" hashValue="HPCaI+CHHSHe1ar/UMxWHqs7ai+GkyViHUVPCXg/sAVadMXeHksrBeARy9FobAdR8svBmfGxCembKs1RvR5CC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3899</v>
      </c>
      <c r="I3" s="25">
        <f>SUMIFS(I9:I147,A9:A147,"SD")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153</v>
      </c>
      <c r="D4" s="22"/>
      <c r="E4" s="23" t="s">
        <v>154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3899</v>
      </c>
      <c r="D5" s="22"/>
      <c r="E5" s="23" t="s">
        <v>156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2843</v>
      </c>
      <c r="F9" s="34"/>
      <c r="G9" s="34"/>
      <c r="H9" s="34"/>
      <c r="I9" s="35">
        <f>SUMIFS(I10:I17,A10:A17,"P")</f>
        <v>0</v>
      </c>
      <c r="J9" s="36"/>
    </row>
    <row r="10" ht="45">
      <c r="A10" s="37" t="s">
        <v>193</v>
      </c>
      <c r="B10" s="37">
        <v>1</v>
      </c>
      <c r="C10" s="38" t="s">
        <v>580</v>
      </c>
      <c r="D10" s="37" t="s">
        <v>581</v>
      </c>
      <c r="E10" s="39" t="s">
        <v>582</v>
      </c>
      <c r="F10" s="40" t="s">
        <v>286</v>
      </c>
      <c r="G10" s="41">
        <v>1301.7470000000001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60">
      <c r="A12" s="37" t="s">
        <v>200</v>
      </c>
      <c r="B12" s="45"/>
      <c r="C12" s="46"/>
      <c r="D12" s="46"/>
      <c r="E12" s="48" t="s">
        <v>3900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579</v>
      </c>
      <c r="F13" s="46"/>
      <c r="G13" s="46"/>
      <c r="H13" s="46"/>
      <c r="I13" s="46"/>
      <c r="J13" s="47"/>
    </row>
    <row r="14" ht="45">
      <c r="A14" s="37" t="s">
        <v>193</v>
      </c>
      <c r="B14" s="37">
        <v>2</v>
      </c>
      <c r="C14" s="38" t="s">
        <v>874</v>
      </c>
      <c r="D14" s="37" t="s">
        <v>875</v>
      </c>
      <c r="E14" s="39" t="s">
        <v>876</v>
      </c>
      <c r="F14" s="40" t="s">
        <v>286</v>
      </c>
      <c r="G14" s="41">
        <v>1256.8230000000001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 ht="30">
      <c r="A15" s="37" t="s">
        <v>198</v>
      </c>
      <c r="B15" s="45"/>
      <c r="C15" s="46"/>
      <c r="D15" s="46"/>
      <c r="E15" s="39" t="s">
        <v>578</v>
      </c>
      <c r="F15" s="46"/>
      <c r="G15" s="46"/>
      <c r="H15" s="46"/>
      <c r="I15" s="46"/>
      <c r="J15" s="47"/>
    </row>
    <row r="16" ht="150">
      <c r="A16" s="37" t="s">
        <v>200</v>
      </c>
      <c r="B16" s="45"/>
      <c r="C16" s="46"/>
      <c r="D16" s="46"/>
      <c r="E16" s="48" t="s">
        <v>3901</v>
      </c>
      <c r="F16" s="46"/>
      <c r="G16" s="46"/>
      <c r="H16" s="46"/>
      <c r="I16" s="46"/>
      <c r="J16" s="47"/>
    </row>
    <row r="17" ht="210">
      <c r="A17" s="37" t="s">
        <v>202</v>
      </c>
      <c r="B17" s="45"/>
      <c r="C17" s="46"/>
      <c r="D17" s="46"/>
      <c r="E17" s="39" t="s">
        <v>579</v>
      </c>
      <c r="F17" s="46"/>
      <c r="G17" s="46"/>
      <c r="H17" s="46"/>
      <c r="I17" s="46"/>
      <c r="J17" s="47"/>
    </row>
    <row r="18">
      <c r="A18" s="31" t="s">
        <v>190</v>
      </c>
      <c r="B18" s="32"/>
      <c r="C18" s="33" t="s">
        <v>216</v>
      </c>
      <c r="D18" s="34"/>
      <c r="E18" s="31" t="s">
        <v>659</v>
      </c>
      <c r="F18" s="34"/>
      <c r="G18" s="34"/>
      <c r="H18" s="34"/>
      <c r="I18" s="35">
        <f>SUMIFS(I19:I33,A19:A33,"P")</f>
        <v>0</v>
      </c>
      <c r="J18" s="36"/>
    </row>
    <row r="19">
      <c r="A19" s="37" t="s">
        <v>193</v>
      </c>
      <c r="B19" s="37">
        <v>3</v>
      </c>
      <c r="C19" s="38" t="s">
        <v>3902</v>
      </c>
      <c r="D19" s="37" t="s">
        <v>232</v>
      </c>
      <c r="E19" s="39" t="s">
        <v>3903</v>
      </c>
      <c r="F19" s="40" t="s">
        <v>213</v>
      </c>
      <c r="G19" s="41">
        <v>72.060000000000002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3904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3905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1027</v>
      </c>
      <c r="F22" s="46"/>
      <c r="G22" s="46"/>
      <c r="H22" s="46"/>
      <c r="I22" s="46"/>
      <c r="J22" s="47"/>
    </row>
    <row r="23">
      <c r="A23" s="37" t="s">
        <v>193</v>
      </c>
      <c r="B23" s="37">
        <v>4</v>
      </c>
      <c r="C23" s="38" t="s">
        <v>3906</v>
      </c>
      <c r="D23" s="37" t="s">
        <v>232</v>
      </c>
      <c r="E23" s="39" t="s">
        <v>3907</v>
      </c>
      <c r="F23" s="40" t="s">
        <v>525</v>
      </c>
      <c r="G23" s="41">
        <v>72.060000000000002</v>
      </c>
      <c r="H23" s="42">
        <v>0</v>
      </c>
      <c r="I23" s="43">
        <f>ROUND(G23*H23,P4)</f>
        <v>0</v>
      </c>
      <c r="J23" s="37"/>
      <c r="O23" s="44">
        <f>I23*0.21</f>
        <v>0</v>
      </c>
      <c r="P23">
        <v>3</v>
      </c>
    </row>
    <row r="24">
      <c r="A24" s="37" t="s">
        <v>198</v>
      </c>
      <c r="B24" s="45"/>
      <c r="C24" s="46"/>
      <c r="D24" s="46"/>
      <c r="E24" s="39" t="s">
        <v>3904</v>
      </c>
      <c r="F24" s="46"/>
      <c r="G24" s="46"/>
      <c r="H24" s="46"/>
      <c r="I24" s="46"/>
      <c r="J24" s="47"/>
    </row>
    <row r="25">
      <c r="A25" s="37" t="s">
        <v>200</v>
      </c>
      <c r="B25" s="45"/>
      <c r="C25" s="46"/>
      <c r="D25" s="46"/>
      <c r="E25" s="48" t="s">
        <v>3908</v>
      </c>
      <c r="F25" s="46"/>
      <c r="G25" s="46"/>
      <c r="H25" s="46"/>
      <c r="I25" s="46"/>
      <c r="J25" s="47"/>
    </row>
    <row r="26">
      <c r="A26" s="37" t="s">
        <v>202</v>
      </c>
      <c r="B26" s="45"/>
      <c r="C26" s="46"/>
      <c r="D26" s="46"/>
      <c r="E26" s="39" t="s">
        <v>1027</v>
      </c>
      <c r="F26" s="46"/>
      <c r="G26" s="46"/>
      <c r="H26" s="46"/>
      <c r="I26" s="46"/>
      <c r="J26" s="47"/>
    </row>
    <row r="27">
      <c r="A27" s="37" t="s">
        <v>193</v>
      </c>
      <c r="B27" s="37">
        <v>5</v>
      </c>
      <c r="C27" s="38" t="s">
        <v>3909</v>
      </c>
      <c r="D27" s="37" t="s">
        <v>232</v>
      </c>
      <c r="E27" s="39" t="s">
        <v>3910</v>
      </c>
      <c r="F27" s="40" t="s">
        <v>213</v>
      </c>
      <c r="G27" s="41">
        <v>161.75999999999999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3911</v>
      </c>
      <c r="F28" s="46"/>
      <c r="G28" s="46"/>
      <c r="H28" s="46"/>
      <c r="I28" s="46"/>
      <c r="J28" s="47"/>
    </row>
    <row r="29">
      <c r="A29" s="37" t="s">
        <v>202</v>
      </c>
      <c r="B29" s="45"/>
      <c r="C29" s="46"/>
      <c r="D29" s="46"/>
      <c r="E29" s="39" t="s">
        <v>1027</v>
      </c>
      <c r="F29" s="46"/>
      <c r="G29" s="46"/>
      <c r="H29" s="46"/>
      <c r="I29" s="46"/>
      <c r="J29" s="47"/>
    </row>
    <row r="30">
      <c r="A30" s="37" t="s">
        <v>193</v>
      </c>
      <c r="B30" s="37">
        <v>6</v>
      </c>
      <c r="C30" s="38" t="s">
        <v>3912</v>
      </c>
      <c r="D30" s="37" t="s">
        <v>232</v>
      </c>
      <c r="E30" s="39" t="s">
        <v>3913</v>
      </c>
      <c r="F30" s="40" t="s">
        <v>525</v>
      </c>
      <c r="G30" s="41">
        <v>161.75999999999999</v>
      </c>
      <c r="H30" s="42">
        <v>0</v>
      </c>
      <c r="I30" s="43">
        <f>ROUND(G30*H30,P4)</f>
        <v>0</v>
      </c>
      <c r="J30" s="37"/>
      <c r="O30" s="44">
        <f>I30*0.21</f>
        <v>0</v>
      </c>
      <c r="P30">
        <v>3</v>
      </c>
    </row>
    <row r="31">
      <c r="A31" s="37" t="s">
        <v>198</v>
      </c>
      <c r="B31" s="45"/>
      <c r="C31" s="46"/>
      <c r="D31" s="46"/>
      <c r="E31" s="39" t="s">
        <v>3914</v>
      </c>
      <c r="F31" s="46"/>
      <c r="G31" s="46"/>
      <c r="H31" s="46"/>
      <c r="I31" s="46"/>
      <c r="J31" s="47"/>
    </row>
    <row r="32">
      <c r="A32" s="37" t="s">
        <v>200</v>
      </c>
      <c r="B32" s="45"/>
      <c r="C32" s="46"/>
      <c r="D32" s="46"/>
      <c r="E32" s="48" t="s">
        <v>3915</v>
      </c>
      <c r="F32" s="46"/>
      <c r="G32" s="46"/>
      <c r="H32" s="46"/>
      <c r="I32" s="46"/>
      <c r="J32" s="47"/>
    </row>
    <row r="33">
      <c r="A33" s="37" t="s">
        <v>202</v>
      </c>
      <c r="B33" s="45"/>
      <c r="C33" s="46"/>
      <c r="D33" s="46"/>
      <c r="E33" s="39" t="s">
        <v>1027</v>
      </c>
      <c r="F33" s="46"/>
      <c r="G33" s="46"/>
      <c r="H33" s="46"/>
      <c r="I33" s="46"/>
      <c r="J33" s="47"/>
    </row>
    <row r="34">
      <c r="A34" s="31" t="s">
        <v>190</v>
      </c>
      <c r="B34" s="32"/>
      <c r="C34" s="33" t="s">
        <v>672</v>
      </c>
      <c r="D34" s="34"/>
      <c r="E34" s="31" t="s">
        <v>673</v>
      </c>
      <c r="F34" s="34"/>
      <c r="G34" s="34"/>
      <c r="H34" s="34"/>
      <c r="I34" s="35">
        <f>SUMIFS(I35:I50,A35:A50,"P")</f>
        <v>0</v>
      </c>
      <c r="J34" s="36"/>
    </row>
    <row r="35">
      <c r="A35" s="37" t="s">
        <v>193</v>
      </c>
      <c r="B35" s="37">
        <v>7</v>
      </c>
      <c r="C35" s="38" t="s">
        <v>1937</v>
      </c>
      <c r="D35" s="37" t="s">
        <v>232</v>
      </c>
      <c r="E35" s="39" t="s">
        <v>1938</v>
      </c>
      <c r="F35" s="40" t="s">
        <v>213</v>
      </c>
      <c r="G35" s="41">
        <v>897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>
      <c r="A36" s="37" t="s">
        <v>198</v>
      </c>
      <c r="B36" s="45"/>
      <c r="C36" s="46"/>
      <c r="D36" s="46"/>
      <c r="E36" s="39" t="s">
        <v>1938</v>
      </c>
      <c r="F36" s="46"/>
      <c r="G36" s="46"/>
      <c r="H36" s="46"/>
      <c r="I36" s="46"/>
      <c r="J36" s="47"/>
    </row>
    <row r="37" ht="30">
      <c r="A37" s="37" t="s">
        <v>200</v>
      </c>
      <c r="B37" s="45"/>
      <c r="C37" s="46"/>
      <c r="D37" s="46"/>
      <c r="E37" s="48" t="s">
        <v>3916</v>
      </c>
      <c r="F37" s="46"/>
      <c r="G37" s="46"/>
      <c r="H37" s="46"/>
      <c r="I37" s="46"/>
      <c r="J37" s="47"/>
    </row>
    <row r="38">
      <c r="A38" s="37" t="s">
        <v>202</v>
      </c>
      <c r="B38" s="45"/>
      <c r="C38" s="46"/>
      <c r="D38" s="46"/>
      <c r="E38" s="39" t="s">
        <v>1027</v>
      </c>
      <c r="F38" s="46"/>
      <c r="G38" s="46"/>
      <c r="H38" s="46"/>
      <c r="I38" s="46"/>
      <c r="J38" s="47"/>
    </row>
    <row r="39">
      <c r="A39" s="37" t="s">
        <v>193</v>
      </c>
      <c r="B39" s="37">
        <v>8</v>
      </c>
      <c r="C39" s="38" t="s">
        <v>3917</v>
      </c>
      <c r="D39" s="37" t="s">
        <v>232</v>
      </c>
      <c r="E39" s="39" t="s">
        <v>3918</v>
      </c>
      <c r="F39" s="40" t="s">
        <v>525</v>
      </c>
      <c r="G39" s="41">
        <v>17043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3919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3920</v>
      </c>
      <c r="F41" s="46"/>
      <c r="G41" s="46"/>
      <c r="H41" s="46"/>
      <c r="I41" s="46"/>
      <c r="J41" s="47"/>
    </row>
    <row r="42">
      <c r="A42" s="37" t="s">
        <v>202</v>
      </c>
      <c r="B42" s="45"/>
      <c r="C42" s="46"/>
      <c r="D42" s="46"/>
      <c r="E42" s="39" t="s">
        <v>1027</v>
      </c>
      <c r="F42" s="46"/>
      <c r="G42" s="46"/>
      <c r="H42" s="46"/>
      <c r="I42" s="46"/>
      <c r="J42" s="47"/>
    </row>
    <row r="43">
      <c r="A43" s="37" t="s">
        <v>193</v>
      </c>
      <c r="B43" s="37">
        <v>9</v>
      </c>
      <c r="C43" s="38" t="s">
        <v>3921</v>
      </c>
      <c r="D43" s="37" t="s">
        <v>232</v>
      </c>
      <c r="E43" s="39" t="s">
        <v>3922</v>
      </c>
      <c r="F43" s="40" t="s">
        <v>213</v>
      </c>
      <c r="G43" s="41">
        <v>3.5459999999999998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3922</v>
      </c>
      <c r="F44" s="46"/>
      <c r="G44" s="46"/>
      <c r="H44" s="46"/>
      <c r="I44" s="46"/>
      <c r="J44" s="47"/>
    </row>
    <row r="45" ht="90">
      <c r="A45" s="37" t="s">
        <v>200</v>
      </c>
      <c r="B45" s="45"/>
      <c r="C45" s="46"/>
      <c r="D45" s="46"/>
      <c r="E45" s="48" t="s">
        <v>3923</v>
      </c>
      <c r="F45" s="46"/>
      <c r="G45" s="46"/>
      <c r="H45" s="46"/>
      <c r="I45" s="46"/>
      <c r="J45" s="47"/>
    </row>
    <row r="46">
      <c r="A46" s="37" t="s">
        <v>202</v>
      </c>
      <c r="B46" s="45"/>
      <c r="C46" s="46"/>
      <c r="D46" s="46"/>
      <c r="E46" s="39" t="s">
        <v>1027</v>
      </c>
      <c r="F46" s="46"/>
      <c r="G46" s="46"/>
      <c r="H46" s="46"/>
      <c r="I46" s="46"/>
      <c r="J46" s="47"/>
    </row>
    <row r="47">
      <c r="A47" s="37" t="s">
        <v>193</v>
      </c>
      <c r="B47" s="37">
        <v>10</v>
      </c>
      <c r="C47" s="38" t="s">
        <v>3924</v>
      </c>
      <c r="D47" s="37" t="s">
        <v>232</v>
      </c>
      <c r="E47" s="39" t="s">
        <v>3925</v>
      </c>
      <c r="F47" s="40" t="s">
        <v>525</v>
      </c>
      <c r="G47" s="41">
        <v>67.373999999999995</v>
      </c>
      <c r="H47" s="42">
        <v>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3925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3926</v>
      </c>
      <c r="F49" s="46"/>
      <c r="G49" s="46"/>
      <c r="H49" s="46"/>
      <c r="I49" s="46"/>
      <c r="J49" s="47"/>
    </row>
    <row r="50">
      <c r="A50" s="37" t="s">
        <v>202</v>
      </c>
      <c r="B50" s="45"/>
      <c r="C50" s="46"/>
      <c r="D50" s="46"/>
      <c r="E50" s="39" t="s">
        <v>1027</v>
      </c>
      <c r="F50" s="46"/>
      <c r="G50" s="46"/>
      <c r="H50" s="46"/>
      <c r="I50" s="46"/>
      <c r="J50" s="47"/>
    </row>
    <row r="51">
      <c r="A51" s="31" t="s">
        <v>190</v>
      </c>
      <c r="B51" s="32"/>
      <c r="C51" s="33" t="s">
        <v>680</v>
      </c>
      <c r="D51" s="34"/>
      <c r="E51" s="31" t="s">
        <v>681</v>
      </c>
      <c r="F51" s="34"/>
      <c r="G51" s="34"/>
      <c r="H51" s="34"/>
      <c r="I51" s="35">
        <f>SUMIFS(I52:I59,A52:A59,"P")</f>
        <v>0</v>
      </c>
      <c r="J51" s="36"/>
    </row>
    <row r="52">
      <c r="A52" s="37" t="s">
        <v>193</v>
      </c>
      <c r="B52" s="37">
        <v>11</v>
      </c>
      <c r="C52" s="38" t="s">
        <v>682</v>
      </c>
      <c r="D52" s="37" t="s">
        <v>232</v>
      </c>
      <c r="E52" s="39" t="s">
        <v>683</v>
      </c>
      <c r="F52" s="40" t="s">
        <v>213</v>
      </c>
      <c r="G52" s="41">
        <v>1068.76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>
      <c r="A53" s="37" t="s">
        <v>198</v>
      </c>
      <c r="B53" s="45"/>
      <c r="C53" s="46"/>
      <c r="D53" s="46"/>
      <c r="E53" s="39" t="s">
        <v>683</v>
      </c>
      <c r="F53" s="46"/>
      <c r="G53" s="46"/>
      <c r="H53" s="46"/>
      <c r="I53" s="46"/>
      <c r="J53" s="47"/>
    </row>
    <row r="54" ht="45">
      <c r="A54" s="37" t="s">
        <v>200</v>
      </c>
      <c r="B54" s="45"/>
      <c r="C54" s="46"/>
      <c r="D54" s="46"/>
      <c r="E54" s="48" t="s">
        <v>3927</v>
      </c>
      <c r="F54" s="46"/>
      <c r="G54" s="46"/>
      <c r="H54" s="46"/>
      <c r="I54" s="46"/>
      <c r="J54" s="47"/>
    </row>
    <row r="55">
      <c r="A55" s="37" t="s">
        <v>202</v>
      </c>
      <c r="B55" s="45"/>
      <c r="C55" s="46"/>
      <c r="D55" s="46"/>
      <c r="E55" s="39" t="s">
        <v>1027</v>
      </c>
      <c r="F55" s="46"/>
      <c r="G55" s="46"/>
      <c r="H55" s="46"/>
      <c r="I55" s="46"/>
      <c r="J55" s="47"/>
    </row>
    <row r="56">
      <c r="A56" s="37" t="s">
        <v>193</v>
      </c>
      <c r="B56" s="37">
        <v>12</v>
      </c>
      <c r="C56" s="38" t="s">
        <v>685</v>
      </c>
      <c r="D56" s="37" t="s">
        <v>232</v>
      </c>
      <c r="E56" s="39" t="s">
        <v>686</v>
      </c>
      <c r="F56" s="40" t="s">
        <v>213</v>
      </c>
      <c r="G56" s="41">
        <v>180.553</v>
      </c>
      <c r="H56" s="42">
        <v>0</v>
      </c>
      <c r="I56" s="43">
        <f>ROUND(G56*H56,P4)</f>
        <v>0</v>
      </c>
      <c r="J56" s="37"/>
      <c r="O56" s="44">
        <f>I56*0.21</f>
        <v>0</v>
      </c>
      <c r="P56">
        <v>3</v>
      </c>
    </row>
    <row r="57">
      <c r="A57" s="37" t="s">
        <v>198</v>
      </c>
      <c r="B57" s="45"/>
      <c r="C57" s="46"/>
      <c r="D57" s="46"/>
      <c r="E57" s="39" t="s">
        <v>3928</v>
      </c>
      <c r="F57" s="46"/>
      <c r="G57" s="46"/>
      <c r="H57" s="46"/>
      <c r="I57" s="46"/>
      <c r="J57" s="47"/>
    </row>
    <row r="58">
      <c r="A58" s="37" t="s">
        <v>200</v>
      </c>
      <c r="B58" s="45"/>
      <c r="C58" s="46"/>
      <c r="D58" s="46"/>
      <c r="E58" s="48" t="s">
        <v>3929</v>
      </c>
      <c r="F58" s="46"/>
      <c r="G58" s="46"/>
      <c r="H58" s="46"/>
      <c r="I58" s="46"/>
      <c r="J58" s="47"/>
    </row>
    <row r="59">
      <c r="A59" s="37" t="s">
        <v>202</v>
      </c>
      <c r="B59" s="45"/>
      <c r="C59" s="46"/>
      <c r="D59" s="46"/>
      <c r="E59" s="39" t="s">
        <v>1027</v>
      </c>
      <c r="F59" s="46"/>
      <c r="G59" s="46"/>
      <c r="H59" s="46"/>
      <c r="I59" s="46"/>
      <c r="J59" s="47"/>
    </row>
    <row r="60">
      <c r="A60" s="31" t="s">
        <v>190</v>
      </c>
      <c r="B60" s="32"/>
      <c r="C60" s="33" t="s">
        <v>222</v>
      </c>
      <c r="D60" s="34"/>
      <c r="E60" s="31" t="s">
        <v>693</v>
      </c>
      <c r="F60" s="34"/>
      <c r="G60" s="34"/>
      <c r="H60" s="34"/>
      <c r="I60" s="35">
        <f>SUMIFS(I61:I68,A61:A68,"P")</f>
        <v>0</v>
      </c>
      <c r="J60" s="36"/>
    </row>
    <row r="61">
      <c r="A61" s="37" t="s">
        <v>193</v>
      </c>
      <c r="B61" s="37">
        <v>13</v>
      </c>
      <c r="C61" s="38" t="s">
        <v>224</v>
      </c>
      <c r="D61" s="37" t="s">
        <v>232</v>
      </c>
      <c r="E61" s="39" t="s">
        <v>225</v>
      </c>
      <c r="F61" s="40" t="s">
        <v>226</v>
      </c>
      <c r="G61" s="41">
        <v>2338.1999999999998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>
      <c r="A62" s="37" t="s">
        <v>198</v>
      </c>
      <c r="B62" s="45"/>
      <c r="C62" s="46"/>
      <c r="D62" s="46"/>
      <c r="E62" s="39" t="s">
        <v>3930</v>
      </c>
      <c r="F62" s="46"/>
      <c r="G62" s="46"/>
      <c r="H62" s="46"/>
      <c r="I62" s="46"/>
      <c r="J62" s="47"/>
    </row>
    <row r="63" ht="30">
      <c r="A63" s="37" t="s">
        <v>200</v>
      </c>
      <c r="B63" s="45"/>
      <c r="C63" s="46"/>
      <c r="D63" s="46"/>
      <c r="E63" s="48" t="s">
        <v>3931</v>
      </c>
      <c r="F63" s="46"/>
      <c r="G63" s="46"/>
      <c r="H63" s="46"/>
      <c r="I63" s="46"/>
      <c r="J63" s="47"/>
    </row>
    <row r="64">
      <c r="A64" s="37" t="s">
        <v>202</v>
      </c>
      <c r="B64" s="45"/>
      <c r="C64" s="46"/>
      <c r="D64" s="46"/>
      <c r="E64" s="39" t="s">
        <v>1027</v>
      </c>
      <c r="F64" s="46"/>
      <c r="G64" s="46"/>
      <c r="H64" s="46"/>
      <c r="I64" s="46"/>
      <c r="J64" s="47"/>
    </row>
    <row r="65">
      <c r="A65" s="37" t="s">
        <v>193</v>
      </c>
      <c r="B65" s="37">
        <v>14</v>
      </c>
      <c r="C65" s="38" t="s">
        <v>3932</v>
      </c>
      <c r="D65" s="37" t="s">
        <v>232</v>
      </c>
      <c r="E65" s="39" t="s">
        <v>3933</v>
      </c>
      <c r="F65" s="40" t="s">
        <v>213</v>
      </c>
      <c r="G65" s="41">
        <v>233.81999999999999</v>
      </c>
      <c r="H65" s="42">
        <v>0</v>
      </c>
      <c r="I65" s="43">
        <f>ROUND(G65*H65,P4)</f>
        <v>0</v>
      </c>
      <c r="J65" s="37"/>
      <c r="O65" s="44">
        <f>I65*0.21</f>
        <v>0</v>
      </c>
      <c r="P65">
        <v>3</v>
      </c>
    </row>
    <row r="66">
      <c r="A66" s="37" t="s">
        <v>198</v>
      </c>
      <c r="B66" s="45"/>
      <c r="C66" s="46"/>
      <c r="D66" s="46"/>
      <c r="E66" s="39" t="s">
        <v>3934</v>
      </c>
      <c r="F66" s="46"/>
      <c r="G66" s="46"/>
      <c r="H66" s="46"/>
      <c r="I66" s="46"/>
      <c r="J66" s="47"/>
    </row>
    <row r="67" ht="45">
      <c r="A67" s="37" t="s">
        <v>200</v>
      </c>
      <c r="B67" s="45"/>
      <c r="C67" s="46"/>
      <c r="D67" s="46"/>
      <c r="E67" s="48" t="s">
        <v>3935</v>
      </c>
      <c r="F67" s="46"/>
      <c r="G67" s="46"/>
      <c r="H67" s="46"/>
      <c r="I67" s="46"/>
      <c r="J67" s="47"/>
    </row>
    <row r="68">
      <c r="A68" s="37" t="s">
        <v>202</v>
      </c>
      <c r="B68" s="45"/>
      <c r="C68" s="46"/>
      <c r="D68" s="46"/>
      <c r="E68" s="39" t="s">
        <v>1027</v>
      </c>
      <c r="F68" s="46"/>
      <c r="G68" s="46"/>
      <c r="H68" s="46"/>
      <c r="I68" s="46"/>
      <c r="J68" s="47"/>
    </row>
    <row r="69">
      <c r="A69" s="31" t="s">
        <v>190</v>
      </c>
      <c r="B69" s="32"/>
      <c r="C69" s="33" t="s">
        <v>3682</v>
      </c>
      <c r="D69" s="34"/>
      <c r="E69" s="31" t="s">
        <v>3683</v>
      </c>
      <c r="F69" s="34"/>
      <c r="G69" s="34"/>
      <c r="H69" s="34"/>
      <c r="I69" s="35">
        <f>SUMIFS(I70:I73,A70:A73,"P")</f>
        <v>0</v>
      </c>
      <c r="J69" s="36"/>
    </row>
    <row r="70">
      <c r="A70" s="37" t="s">
        <v>193</v>
      </c>
      <c r="B70" s="37">
        <v>15</v>
      </c>
      <c r="C70" s="38" t="s">
        <v>3936</v>
      </c>
      <c r="D70" s="37" t="s">
        <v>232</v>
      </c>
      <c r="E70" s="39" t="s">
        <v>3937</v>
      </c>
      <c r="F70" s="40" t="s">
        <v>197</v>
      </c>
      <c r="G70" s="41">
        <v>216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>
      <c r="A71" s="37" t="s">
        <v>198</v>
      </c>
      <c r="B71" s="45"/>
      <c r="C71" s="46"/>
      <c r="D71" s="46"/>
      <c r="E71" s="39" t="s">
        <v>3937</v>
      </c>
      <c r="F71" s="46"/>
      <c r="G71" s="46"/>
      <c r="H71" s="46"/>
      <c r="I71" s="46"/>
      <c r="J71" s="47"/>
    </row>
    <row r="72" ht="30">
      <c r="A72" s="37" t="s">
        <v>200</v>
      </c>
      <c r="B72" s="45"/>
      <c r="C72" s="46"/>
      <c r="D72" s="46"/>
      <c r="E72" s="48" t="s">
        <v>3938</v>
      </c>
      <c r="F72" s="46"/>
      <c r="G72" s="46"/>
      <c r="H72" s="46"/>
      <c r="I72" s="46"/>
      <c r="J72" s="47"/>
    </row>
    <row r="73">
      <c r="A73" s="37" t="s">
        <v>202</v>
      </c>
      <c r="B73" s="45"/>
      <c r="C73" s="46"/>
      <c r="D73" s="46"/>
      <c r="E73" s="39" t="s">
        <v>1027</v>
      </c>
      <c r="F73" s="46"/>
      <c r="G73" s="46"/>
      <c r="H73" s="46"/>
      <c r="I73" s="46"/>
      <c r="J73" s="47"/>
    </row>
    <row r="74">
      <c r="A74" s="31" t="s">
        <v>190</v>
      </c>
      <c r="B74" s="32"/>
      <c r="C74" s="33" t="s">
        <v>3406</v>
      </c>
      <c r="D74" s="34"/>
      <c r="E74" s="31" t="s">
        <v>902</v>
      </c>
      <c r="F74" s="34"/>
      <c r="G74" s="34"/>
      <c r="H74" s="34"/>
      <c r="I74" s="35">
        <f>SUMIFS(I75:I88,A75:A88,"P")</f>
        <v>0</v>
      </c>
      <c r="J74" s="36"/>
    </row>
    <row r="75">
      <c r="A75" s="37" t="s">
        <v>193</v>
      </c>
      <c r="B75" s="37">
        <v>16</v>
      </c>
      <c r="C75" s="38" t="s">
        <v>3939</v>
      </c>
      <c r="D75" s="37" t="s">
        <v>232</v>
      </c>
      <c r="E75" s="39" t="s">
        <v>3940</v>
      </c>
      <c r="F75" s="40" t="s">
        <v>213</v>
      </c>
      <c r="G75" s="41">
        <v>95.894999999999996</v>
      </c>
      <c r="H75" s="42">
        <v>0</v>
      </c>
      <c r="I75" s="43">
        <f>ROUND(G75*H75,P4)</f>
        <v>0</v>
      </c>
      <c r="J75" s="37"/>
      <c r="O75" s="44">
        <f>I75*0.21</f>
        <v>0</v>
      </c>
      <c r="P75">
        <v>3</v>
      </c>
    </row>
    <row r="76">
      <c r="A76" s="37" t="s">
        <v>198</v>
      </c>
      <c r="B76" s="45"/>
      <c r="C76" s="46"/>
      <c r="D76" s="46"/>
      <c r="E76" s="39" t="s">
        <v>3941</v>
      </c>
      <c r="F76" s="46"/>
      <c r="G76" s="46"/>
      <c r="H76" s="46"/>
      <c r="I76" s="46"/>
      <c r="J76" s="47"/>
    </row>
    <row r="77">
      <c r="A77" s="37" t="s">
        <v>202</v>
      </c>
      <c r="B77" s="45"/>
      <c r="C77" s="46"/>
      <c r="D77" s="46"/>
      <c r="E77" s="39" t="s">
        <v>1027</v>
      </c>
      <c r="F77" s="46"/>
      <c r="G77" s="46"/>
      <c r="H77" s="46"/>
      <c r="I77" s="46"/>
      <c r="J77" s="47"/>
    </row>
    <row r="78">
      <c r="A78" s="37" t="s">
        <v>193</v>
      </c>
      <c r="B78" s="37">
        <v>17</v>
      </c>
      <c r="C78" s="38" t="s">
        <v>3942</v>
      </c>
      <c r="D78" s="37" t="s">
        <v>232</v>
      </c>
      <c r="E78" s="39" t="s">
        <v>3943</v>
      </c>
      <c r="F78" s="40" t="s">
        <v>213</v>
      </c>
      <c r="G78" s="41">
        <v>54.773000000000003</v>
      </c>
      <c r="H78" s="42">
        <v>0</v>
      </c>
      <c r="I78" s="43">
        <f>ROUND(G78*H78,P4)</f>
        <v>0</v>
      </c>
      <c r="J78" s="37"/>
      <c r="O78" s="44">
        <f>I78*0.21</f>
        <v>0</v>
      </c>
      <c r="P78">
        <v>3</v>
      </c>
    </row>
    <row r="79">
      <c r="A79" s="37" t="s">
        <v>198</v>
      </c>
      <c r="B79" s="45"/>
      <c r="C79" s="46"/>
      <c r="D79" s="46"/>
      <c r="E79" s="39" t="s">
        <v>3943</v>
      </c>
      <c r="F79" s="46"/>
      <c r="G79" s="46"/>
      <c r="H79" s="46"/>
      <c r="I79" s="46"/>
      <c r="J79" s="47"/>
    </row>
    <row r="80">
      <c r="A80" s="37" t="s">
        <v>202</v>
      </c>
      <c r="B80" s="45"/>
      <c r="C80" s="46"/>
      <c r="D80" s="46"/>
      <c r="E80" s="39" t="s">
        <v>1027</v>
      </c>
      <c r="F80" s="46"/>
      <c r="G80" s="46"/>
      <c r="H80" s="46"/>
      <c r="I80" s="46"/>
      <c r="J80" s="47"/>
    </row>
    <row r="81">
      <c r="A81" s="37" t="s">
        <v>193</v>
      </c>
      <c r="B81" s="37">
        <v>18</v>
      </c>
      <c r="C81" s="38" t="s">
        <v>3944</v>
      </c>
      <c r="D81" s="37" t="s">
        <v>232</v>
      </c>
      <c r="E81" s="39" t="s">
        <v>3945</v>
      </c>
      <c r="F81" s="40" t="s">
        <v>213</v>
      </c>
      <c r="G81" s="41">
        <v>717.60000000000002</v>
      </c>
      <c r="H81" s="42">
        <v>0</v>
      </c>
      <c r="I81" s="43">
        <f>ROUND(G81*H81,P4)</f>
        <v>0</v>
      </c>
      <c r="J81" s="37"/>
      <c r="O81" s="44">
        <f>I81*0.21</f>
        <v>0</v>
      </c>
      <c r="P81">
        <v>3</v>
      </c>
    </row>
    <row r="82">
      <c r="A82" s="37" t="s">
        <v>198</v>
      </c>
      <c r="B82" s="45"/>
      <c r="C82" s="46"/>
      <c r="D82" s="46"/>
      <c r="E82" s="39" t="s">
        <v>3945</v>
      </c>
      <c r="F82" s="46"/>
      <c r="G82" s="46"/>
      <c r="H82" s="46"/>
      <c r="I82" s="46"/>
      <c r="J82" s="47"/>
    </row>
    <row r="83" ht="30">
      <c r="A83" s="37" t="s">
        <v>200</v>
      </c>
      <c r="B83" s="45"/>
      <c r="C83" s="46"/>
      <c r="D83" s="46"/>
      <c r="E83" s="48" t="s">
        <v>3946</v>
      </c>
      <c r="F83" s="46"/>
      <c r="G83" s="46"/>
      <c r="H83" s="46"/>
      <c r="I83" s="46"/>
      <c r="J83" s="47"/>
    </row>
    <row r="84">
      <c r="A84" s="37" t="s">
        <v>202</v>
      </c>
      <c r="B84" s="45"/>
      <c r="C84" s="46"/>
      <c r="D84" s="46"/>
      <c r="E84" s="39" t="s">
        <v>1027</v>
      </c>
      <c r="F84" s="46"/>
      <c r="G84" s="46"/>
      <c r="H84" s="46"/>
      <c r="I84" s="46"/>
      <c r="J84" s="47"/>
    </row>
    <row r="85">
      <c r="A85" s="37" t="s">
        <v>193</v>
      </c>
      <c r="B85" s="37">
        <v>19</v>
      </c>
      <c r="C85" s="38" t="s">
        <v>1135</v>
      </c>
      <c r="D85" s="37" t="s">
        <v>232</v>
      </c>
      <c r="E85" s="39" t="s">
        <v>1136</v>
      </c>
      <c r="F85" s="40" t="s">
        <v>286</v>
      </c>
      <c r="G85" s="41">
        <v>71.760000000000005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>
      <c r="A86" s="37" t="s">
        <v>198</v>
      </c>
      <c r="B86" s="45"/>
      <c r="C86" s="46"/>
      <c r="D86" s="46"/>
      <c r="E86" s="39" t="s">
        <v>1136</v>
      </c>
      <c r="F86" s="46"/>
      <c r="G86" s="46"/>
      <c r="H86" s="46"/>
      <c r="I86" s="46"/>
      <c r="J86" s="47"/>
    </row>
    <row r="87" ht="30">
      <c r="A87" s="37" t="s">
        <v>200</v>
      </c>
      <c r="B87" s="45"/>
      <c r="C87" s="46"/>
      <c r="D87" s="46"/>
      <c r="E87" s="48" t="s">
        <v>3947</v>
      </c>
      <c r="F87" s="46"/>
      <c r="G87" s="46"/>
      <c r="H87" s="46"/>
      <c r="I87" s="46"/>
      <c r="J87" s="47"/>
    </row>
    <row r="88">
      <c r="A88" s="37" t="s">
        <v>202</v>
      </c>
      <c r="B88" s="45"/>
      <c r="C88" s="46"/>
      <c r="D88" s="46"/>
      <c r="E88" s="39" t="s">
        <v>1027</v>
      </c>
      <c r="F88" s="46"/>
      <c r="G88" s="46"/>
      <c r="H88" s="46"/>
      <c r="I88" s="46"/>
      <c r="J88" s="47"/>
    </row>
    <row r="89">
      <c r="A89" s="31" t="s">
        <v>190</v>
      </c>
      <c r="B89" s="32"/>
      <c r="C89" s="33" t="s">
        <v>3948</v>
      </c>
      <c r="D89" s="34"/>
      <c r="E89" s="31" t="s">
        <v>3949</v>
      </c>
      <c r="F89" s="34"/>
      <c r="G89" s="34"/>
      <c r="H89" s="34"/>
      <c r="I89" s="35">
        <f>SUMIFS(I90:I97,A90:A97,"P")</f>
        <v>0</v>
      </c>
      <c r="J89" s="36"/>
    </row>
    <row r="90">
      <c r="A90" s="37" t="s">
        <v>193</v>
      </c>
      <c r="B90" s="37">
        <v>20</v>
      </c>
      <c r="C90" s="38" t="s">
        <v>3950</v>
      </c>
      <c r="D90" s="37" t="s">
        <v>232</v>
      </c>
      <c r="E90" s="39" t="s">
        <v>3951</v>
      </c>
      <c r="F90" s="40" t="s">
        <v>213</v>
      </c>
      <c r="G90" s="41">
        <v>53.640000000000001</v>
      </c>
      <c r="H90" s="42">
        <v>0</v>
      </c>
      <c r="I90" s="43">
        <f>ROUND(G90*H90,P4)</f>
        <v>0</v>
      </c>
      <c r="J90" s="37"/>
      <c r="O90" s="44">
        <f>I90*0.21</f>
        <v>0</v>
      </c>
      <c r="P90">
        <v>3</v>
      </c>
    </row>
    <row r="91">
      <c r="A91" s="37" t="s">
        <v>198</v>
      </c>
      <c r="B91" s="45"/>
      <c r="C91" s="46"/>
      <c r="D91" s="46"/>
      <c r="E91" s="39" t="s">
        <v>3952</v>
      </c>
      <c r="F91" s="46"/>
      <c r="G91" s="46"/>
      <c r="H91" s="46"/>
      <c r="I91" s="46"/>
      <c r="J91" s="47"/>
    </row>
    <row r="92" ht="30">
      <c r="A92" s="37" t="s">
        <v>200</v>
      </c>
      <c r="B92" s="45"/>
      <c r="C92" s="46"/>
      <c r="D92" s="46"/>
      <c r="E92" s="48" t="s">
        <v>3953</v>
      </c>
      <c r="F92" s="46"/>
      <c r="G92" s="46"/>
      <c r="H92" s="46"/>
      <c r="I92" s="46"/>
      <c r="J92" s="47"/>
    </row>
    <row r="93">
      <c r="A93" s="37" t="s">
        <v>202</v>
      </c>
      <c r="B93" s="45"/>
      <c r="C93" s="46"/>
      <c r="D93" s="46"/>
      <c r="E93" s="39" t="s">
        <v>1027</v>
      </c>
      <c r="F93" s="46"/>
      <c r="G93" s="46"/>
      <c r="H93" s="46"/>
      <c r="I93" s="46"/>
      <c r="J93" s="47"/>
    </row>
    <row r="94">
      <c r="A94" s="37" t="s">
        <v>193</v>
      </c>
      <c r="B94" s="37">
        <v>21</v>
      </c>
      <c r="C94" s="38" t="s">
        <v>3954</v>
      </c>
      <c r="D94" s="37" t="s">
        <v>232</v>
      </c>
      <c r="E94" s="39" t="s">
        <v>3955</v>
      </c>
      <c r="F94" s="40" t="s">
        <v>3740</v>
      </c>
      <c r="G94" s="41">
        <v>570</v>
      </c>
      <c r="H94" s="42">
        <v>0</v>
      </c>
      <c r="I94" s="43">
        <f>ROUND(G94*H94,P4)</f>
        <v>0</v>
      </c>
      <c r="J94" s="37"/>
      <c r="O94" s="44">
        <f>I94*0.21</f>
        <v>0</v>
      </c>
      <c r="P94">
        <v>3</v>
      </c>
    </row>
    <row r="95">
      <c r="A95" s="37" t="s">
        <v>198</v>
      </c>
      <c r="B95" s="45"/>
      <c r="C95" s="46"/>
      <c r="D95" s="46"/>
      <c r="E95" s="39" t="s">
        <v>3955</v>
      </c>
      <c r="F95" s="46"/>
      <c r="G95" s="46"/>
      <c r="H95" s="46"/>
      <c r="I95" s="46"/>
      <c r="J95" s="47"/>
    </row>
    <row r="96" ht="30">
      <c r="A96" s="37" t="s">
        <v>200</v>
      </c>
      <c r="B96" s="45"/>
      <c r="C96" s="46"/>
      <c r="D96" s="46"/>
      <c r="E96" s="48" t="s">
        <v>3956</v>
      </c>
      <c r="F96" s="46"/>
      <c r="G96" s="46"/>
      <c r="H96" s="46"/>
      <c r="I96" s="46"/>
      <c r="J96" s="47"/>
    </row>
    <row r="97">
      <c r="A97" s="37" t="s">
        <v>202</v>
      </c>
      <c r="B97" s="45"/>
      <c r="C97" s="46"/>
      <c r="D97" s="46"/>
      <c r="E97" s="39" t="s">
        <v>1027</v>
      </c>
      <c r="F97" s="46"/>
      <c r="G97" s="46"/>
      <c r="H97" s="46"/>
      <c r="I97" s="46"/>
      <c r="J97" s="47"/>
    </row>
    <row r="98">
      <c r="A98" s="31" t="s">
        <v>190</v>
      </c>
      <c r="B98" s="32"/>
      <c r="C98" s="33" t="s">
        <v>716</v>
      </c>
      <c r="D98" s="34"/>
      <c r="E98" s="31" t="s">
        <v>717</v>
      </c>
      <c r="F98" s="34"/>
      <c r="G98" s="34"/>
      <c r="H98" s="34"/>
      <c r="I98" s="35">
        <f>SUMIFS(I99:I109,A99:A109,"P")</f>
        <v>0</v>
      </c>
      <c r="J98" s="36"/>
    </row>
    <row r="99">
      <c r="A99" s="37" t="s">
        <v>193</v>
      </c>
      <c r="B99" s="37">
        <v>22</v>
      </c>
      <c r="C99" s="38" t="s">
        <v>3957</v>
      </c>
      <c r="D99" s="37" t="s">
        <v>232</v>
      </c>
      <c r="E99" s="39" t="s">
        <v>3958</v>
      </c>
      <c r="F99" s="40" t="s">
        <v>213</v>
      </c>
      <c r="G99" s="41">
        <v>82.513000000000005</v>
      </c>
      <c r="H99" s="42">
        <v>0</v>
      </c>
      <c r="I99" s="43">
        <f>ROUND(G99*H99,P4)</f>
        <v>0</v>
      </c>
      <c r="J99" s="37"/>
      <c r="O99" s="44">
        <f>I99*0.21</f>
        <v>0</v>
      </c>
      <c r="P99">
        <v>3</v>
      </c>
    </row>
    <row r="100">
      <c r="A100" s="37" t="s">
        <v>198</v>
      </c>
      <c r="B100" s="45"/>
      <c r="C100" s="46"/>
      <c r="D100" s="46"/>
      <c r="E100" s="39" t="s">
        <v>3958</v>
      </c>
      <c r="F100" s="46"/>
      <c r="G100" s="46"/>
      <c r="H100" s="46"/>
      <c r="I100" s="46"/>
      <c r="J100" s="47"/>
    </row>
    <row r="101">
      <c r="A101" s="37" t="s">
        <v>202</v>
      </c>
      <c r="B101" s="45"/>
      <c r="C101" s="46"/>
      <c r="D101" s="46"/>
      <c r="E101" s="39" t="s">
        <v>1027</v>
      </c>
      <c r="F101" s="46"/>
      <c r="G101" s="46"/>
      <c r="H101" s="46"/>
      <c r="I101" s="46"/>
      <c r="J101" s="47"/>
    </row>
    <row r="102">
      <c r="A102" s="37" t="s">
        <v>193</v>
      </c>
      <c r="B102" s="37">
        <v>23</v>
      </c>
      <c r="C102" s="38" t="s">
        <v>3959</v>
      </c>
      <c r="D102" s="37" t="s">
        <v>232</v>
      </c>
      <c r="E102" s="39" t="s">
        <v>3960</v>
      </c>
      <c r="F102" s="40" t="s">
        <v>213</v>
      </c>
      <c r="G102" s="41">
        <v>8.1479999999999997</v>
      </c>
      <c r="H102" s="42">
        <v>0</v>
      </c>
      <c r="I102" s="43">
        <f>ROUND(G102*H102,P4)</f>
        <v>0</v>
      </c>
      <c r="J102" s="37"/>
      <c r="O102" s="44">
        <f>I102*0.21</f>
        <v>0</v>
      </c>
      <c r="P102">
        <v>3</v>
      </c>
    </row>
    <row r="103">
      <c r="A103" s="37" t="s">
        <v>198</v>
      </c>
      <c r="B103" s="45"/>
      <c r="C103" s="46"/>
      <c r="D103" s="46"/>
      <c r="E103" s="39" t="s">
        <v>3961</v>
      </c>
      <c r="F103" s="46"/>
      <c r="G103" s="46"/>
      <c r="H103" s="46"/>
      <c r="I103" s="46"/>
      <c r="J103" s="47"/>
    </row>
    <row r="104">
      <c r="A104" s="37" t="s">
        <v>200</v>
      </c>
      <c r="B104" s="45"/>
      <c r="C104" s="46"/>
      <c r="D104" s="46"/>
      <c r="E104" s="48" t="s">
        <v>3962</v>
      </c>
      <c r="F104" s="46"/>
      <c r="G104" s="46"/>
      <c r="H104" s="46"/>
      <c r="I104" s="46"/>
      <c r="J104" s="47"/>
    </row>
    <row r="105">
      <c r="A105" s="37" t="s">
        <v>202</v>
      </c>
      <c r="B105" s="45"/>
      <c r="C105" s="46"/>
      <c r="D105" s="46"/>
      <c r="E105" s="39" t="s">
        <v>1027</v>
      </c>
      <c r="F105" s="46"/>
      <c r="G105" s="46"/>
      <c r="H105" s="46"/>
      <c r="I105" s="46"/>
      <c r="J105" s="47"/>
    </row>
    <row r="106">
      <c r="A106" s="37" t="s">
        <v>193</v>
      </c>
      <c r="B106" s="37">
        <v>24</v>
      </c>
      <c r="C106" s="38" t="s">
        <v>718</v>
      </c>
      <c r="D106" s="37" t="s">
        <v>232</v>
      </c>
      <c r="E106" s="39" t="s">
        <v>719</v>
      </c>
      <c r="F106" s="40" t="s">
        <v>720</v>
      </c>
      <c r="G106" s="41">
        <v>119.7</v>
      </c>
      <c r="H106" s="42">
        <v>0</v>
      </c>
      <c r="I106" s="43">
        <f>ROUND(G106*H106,P4)</f>
        <v>0</v>
      </c>
      <c r="J106" s="37"/>
      <c r="O106" s="44">
        <f>I106*0.21</f>
        <v>0</v>
      </c>
      <c r="P106">
        <v>3</v>
      </c>
    </row>
    <row r="107">
      <c r="A107" s="37" t="s">
        <v>198</v>
      </c>
      <c r="B107" s="45"/>
      <c r="C107" s="46"/>
      <c r="D107" s="46"/>
      <c r="E107" s="39" t="s">
        <v>719</v>
      </c>
      <c r="F107" s="46"/>
      <c r="G107" s="46"/>
      <c r="H107" s="46"/>
      <c r="I107" s="46"/>
      <c r="J107" s="47"/>
    </row>
    <row r="108">
      <c r="A108" s="37" t="s">
        <v>200</v>
      </c>
      <c r="B108" s="45"/>
      <c r="C108" s="46"/>
      <c r="D108" s="46"/>
      <c r="E108" s="48" t="s">
        <v>3963</v>
      </c>
      <c r="F108" s="46"/>
      <c r="G108" s="46"/>
      <c r="H108" s="46"/>
      <c r="I108" s="46"/>
      <c r="J108" s="47"/>
    </row>
    <row r="109">
      <c r="A109" s="37" t="s">
        <v>202</v>
      </c>
      <c r="B109" s="45"/>
      <c r="C109" s="46"/>
      <c r="D109" s="46"/>
      <c r="E109" s="39" t="s">
        <v>1027</v>
      </c>
      <c r="F109" s="46"/>
      <c r="G109" s="46"/>
      <c r="H109" s="46"/>
      <c r="I109" s="46"/>
      <c r="J109" s="47"/>
    </row>
    <row r="110">
      <c r="A110" s="31" t="s">
        <v>190</v>
      </c>
      <c r="B110" s="32"/>
      <c r="C110" s="33" t="s">
        <v>3964</v>
      </c>
      <c r="D110" s="34"/>
      <c r="E110" s="31" t="s">
        <v>3965</v>
      </c>
      <c r="F110" s="34"/>
      <c r="G110" s="34"/>
      <c r="H110" s="34"/>
      <c r="I110" s="35">
        <f>SUMIFS(I111:I114,A111:A114,"P")</f>
        <v>0</v>
      </c>
      <c r="J110" s="36"/>
    </row>
    <row r="111">
      <c r="A111" s="37" t="s">
        <v>193</v>
      </c>
      <c r="B111" s="37">
        <v>25</v>
      </c>
      <c r="C111" s="38" t="s">
        <v>3966</v>
      </c>
      <c r="D111" s="37" t="s">
        <v>232</v>
      </c>
      <c r="E111" s="39" t="s">
        <v>3967</v>
      </c>
      <c r="F111" s="40" t="s">
        <v>226</v>
      </c>
      <c r="G111" s="41">
        <v>1281.537</v>
      </c>
      <c r="H111" s="42">
        <v>0</v>
      </c>
      <c r="I111" s="43">
        <f>ROUND(G111*H111,P4)</f>
        <v>0</v>
      </c>
      <c r="J111" s="37"/>
      <c r="O111" s="44">
        <f>I111*0.21</f>
        <v>0</v>
      </c>
      <c r="P111">
        <v>3</v>
      </c>
    </row>
    <row r="112">
      <c r="A112" s="37" t="s">
        <v>198</v>
      </c>
      <c r="B112" s="45"/>
      <c r="C112" s="46"/>
      <c r="D112" s="46"/>
      <c r="E112" s="39" t="s">
        <v>3967</v>
      </c>
      <c r="F112" s="46"/>
      <c r="G112" s="46"/>
      <c r="H112" s="46"/>
      <c r="I112" s="46"/>
      <c r="J112" s="47"/>
    </row>
    <row r="113" ht="30">
      <c r="A113" s="37" t="s">
        <v>200</v>
      </c>
      <c r="B113" s="45"/>
      <c r="C113" s="46"/>
      <c r="D113" s="46"/>
      <c r="E113" s="48" t="s">
        <v>3968</v>
      </c>
      <c r="F113" s="46"/>
      <c r="G113" s="46"/>
      <c r="H113" s="46"/>
      <c r="I113" s="46"/>
      <c r="J113" s="47"/>
    </row>
    <row r="114">
      <c r="A114" s="37" t="s">
        <v>202</v>
      </c>
      <c r="B114" s="45"/>
      <c r="C114" s="46"/>
      <c r="D114" s="46"/>
      <c r="E114" s="39" t="s">
        <v>1027</v>
      </c>
      <c r="F114" s="46"/>
      <c r="G114" s="46"/>
      <c r="H114" s="46"/>
      <c r="I114" s="46"/>
      <c r="J114" s="47"/>
    </row>
    <row r="115">
      <c r="A115" s="31" t="s">
        <v>190</v>
      </c>
      <c r="B115" s="32"/>
      <c r="C115" s="33" t="s">
        <v>517</v>
      </c>
      <c r="D115" s="34"/>
      <c r="E115" s="31" t="s">
        <v>518</v>
      </c>
      <c r="F115" s="34"/>
      <c r="G115" s="34"/>
      <c r="H115" s="34"/>
      <c r="I115" s="35">
        <f>SUMIFS(I116:I131,A116:A131,"P")</f>
        <v>0</v>
      </c>
      <c r="J115" s="36"/>
    </row>
    <row r="116">
      <c r="A116" s="37" t="s">
        <v>193</v>
      </c>
      <c r="B116" s="37">
        <v>26</v>
      </c>
      <c r="C116" s="38" t="s">
        <v>3969</v>
      </c>
      <c r="D116" s="37" t="s">
        <v>232</v>
      </c>
      <c r="E116" s="39" t="s">
        <v>3970</v>
      </c>
      <c r="F116" s="40" t="s">
        <v>213</v>
      </c>
      <c r="G116" s="41">
        <v>180.553</v>
      </c>
      <c r="H116" s="42">
        <v>0</v>
      </c>
      <c r="I116" s="43">
        <f>ROUND(G116*H116,P4)</f>
        <v>0</v>
      </c>
      <c r="J116" s="37"/>
      <c r="O116" s="44">
        <f>I116*0.21</f>
        <v>0</v>
      </c>
      <c r="P116">
        <v>3</v>
      </c>
    </row>
    <row r="117">
      <c r="A117" s="37" t="s">
        <v>198</v>
      </c>
      <c r="B117" s="45"/>
      <c r="C117" s="46"/>
      <c r="D117" s="46"/>
      <c r="E117" s="39" t="s">
        <v>3971</v>
      </c>
      <c r="F117" s="46"/>
      <c r="G117" s="46"/>
      <c r="H117" s="46"/>
      <c r="I117" s="46"/>
      <c r="J117" s="47"/>
    </row>
    <row r="118" ht="30">
      <c r="A118" s="37" t="s">
        <v>200</v>
      </c>
      <c r="B118" s="45"/>
      <c r="C118" s="46"/>
      <c r="D118" s="46"/>
      <c r="E118" s="48" t="s">
        <v>3972</v>
      </c>
      <c r="F118" s="46"/>
      <c r="G118" s="46"/>
      <c r="H118" s="46"/>
      <c r="I118" s="46"/>
      <c r="J118" s="47"/>
    </row>
    <row r="119">
      <c r="A119" s="37" t="s">
        <v>202</v>
      </c>
      <c r="B119" s="45"/>
      <c r="C119" s="46"/>
      <c r="D119" s="46"/>
      <c r="E119" s="39" t="s">
        <v>1027</v>
      </c>
      <c r="F119" s="46"/>
      <c r="G119" s="46"/>
      <c r="H119" s="46"/>
      <c r="I119" s="46"/>
      <c r="J119" s="47"/>
    </row>
    <row r="120">
      <c r="A120" s="37" t="s">
        <v>193</v>
      </c>
      <c r="B120" s="37">
        <v>27</v>
      </c>
      <c r="C120" s="38" t="s">
        <v>3973</v>
      </c>
      <c r="D120" s="37" t="s">
        <v>232</v>
      </c>
      <c r="E120" s="39" t="s">
        <v>3974</v>
      </c>
      <c r="F120" s="40" t="s">
        <v>630</v>
      </c>
      <c r="G120" s="41">
        <v>8233.2170000000006</v>
      </c>
      <c r="H120" s="42">
        <v>0</v>
      </c>
      <c r="I120" s="43">
        <f>ROUND(G120*H120,P4)</f>
        <v>0</v>
      </c>
      <c r="J120" s="37"/>
      <c r="O120" s="44">
        <f>I120*0.21</f>
        <v>0</v>
      </c>
      <c r="P120">
        <v>3</v>
      </c>
    </row>
    <row r="121">
      <c r="A121" s="37" t="s">
        <v>198</v>
      </c>
      <c r="B121" s="45"/>
      <c r="C121" s="46"/>
      <c r="D121" s="46"/>
      <c r="E121" s="39" t="s">
        <v>3974</v>
      </c>
      <c r="F121" s="46"/>
      <c r="G121" s="46"/>
      <c r="H121" s="46"/>
      <c r="I121" s="46"/>
      <c r="J121" s="47"/>
    </row>
    <row r="122">
      <c r="A122" s="37" t="s">
        <v>200</v>
      </c>
      <c r="B122" s="45"/>
      <c r="C122" s="46"/>
      <c r="D122" s="46"/>
      <c r="E122" s="48" t="s">
        <v>3975</v>
      </c>
      <c r="F122" s="46"/>
      <c r="G122" s="46"/>
      <c r="H122" s="46"/>
      <c r="I122" s="46"/>
      <c r="J122" s="47"/>
    </row>
    <row r="123">
      <c r="A123" s="37" t="s">
        <v>202</v>
      </c>
      <c r="B123" s="45"/>
      <c r="C123" s="46"/>
      <c r="D123" s="46"/>
      <c r="E123" s="39" t="s">
        <v>1027</v>
      </c>
      <c r="F123" s="46"/>
      <c r="G123" s="46"/>
      <c r="H123" s="46"/>
      <c r="I123" s="46"/>
      <c r="J123" s="47"/>
    </row>
    <row r="124">
      <c r="A124" s="37" t="s">
        <v>193</v>
      </c>
      <c r="B124" s="37">
        <v>28</v>
      </c>
      <c r="C124" s="38" t="s">
        <v>1961</v>
      </c>
      <c r="D124" s="37" t="s">
        <v>232</v>
      </c>
      <c r="E124" s="39" t="s">
        <v>1962</v>
      </c>
      <c r="F124" s="40" t="s">
        <v>197</v>
      </c>
      <c r="G124" s="41">
        <v>485.10000000000002</v>
      </c>
      <c r="H124" s="42">
        <v>0</v>
      </c>
      <c r="I124" s="43">
        <f>ROUND(G124*H124,P4)</f>
        <v>0</v>
      </c>
      <c r="J124" s="37"/>
      <c r="O124" s="44">
        <f>I124*0.21</f>
        <v>0</v>
      </c>
      <c r="P124">
        <v>3</v>
      </c>
    </row>
    <row r="125">
      <c r="A125" s="37" t="s">
        <v>198</v>
      </c>
      <c r="B125" s="45"/>
      <c r="C125" s="46"/>
      <c r="D125" s="46"/>
      <c r="E125" s="39" t="s">
        <v>1962</v>
      </c>
      <c r="F125" s="46"/>
      <c r="G125" s="46"/>
      <c r="H125" s="46"/>
      <c r="I125" s="46"/>
      <c r="J125" s="47"/>
    </row>
    <row r="126" ht="30">
      <c r="A126" s="37" t="s">
        <v>200</v>
      </c>
      <c r="B126" s="45"/>
      <c r="C126" s="46"/>
      <c r="D126" s="46"/>
      <c r="E126" s="48" t="s">
        <v>3976</v>
      </c>
      <c r="F126" s="46"/>
      <c r="G126" s="46"/>
      <c r="H126" s="46"/>
      <c r="I126" s="46"/>
      <c r="J126" s="47"/>
    </row>
    <row r="127">
      <c r="A127" s="37" t="s">
        <v>202</v>
      </c>
      <c r="B127" s="45"/>
      <c r="C127" s="46"/>
      <c r="D127" s="46"/>
      <c r="E127" s="39" t="s">
        <v>1027</v>
      </c>
      <c r="F127" s="46"/>
      <c r="G127" s="46"/>
      <c r="H127" s="46"/>
      <c r="I127" s="46"/>
      <c r="J127" s="47"/>
    </row>
    <row r="128">
      <c r="A128" s="37" t="s">
        <v>193</v>
      </c>
      <c r="B128" s="37">
        <v>29</v>
      </c>
      <c r="C128" s="38" t="s">
        <v>3977</v>
      </c>
      <c r="D128" s="37" t="s">
        <v>232</v>
      </c>
      <c r="E128" s="39" t="s">
        <v>3978</v>
      </c>
      <c r="F128" s="40" t="s">
        <v>197</v>
      </c>
      <c r="G128" s="41">
        <v>332</v>
      </c>
      <c r="H128" s="42">
        <v>0</v>
      </c>
      <c r="I128" s="43">
        <f>ROUND(G128*H128,P4)</f>
        <v>0</v>
      </c>
      <c r="J128" s="37"/>
      <c r="O128" s="44">
        <f>I128*0.21</f>
        <v>0</v>
      </c>
      <c r="P128">
        <v>3</v>
      </c>
    </row>
    <row r="129">
      <c r="A129" s="37" t="s">
        <v>198</v>
      </c>
      <c r="B129" s="45"/>
      <c r="C129" s="46"/>
      <c r="D129" s="46"/>
      <c r="E129" s="39" t="s">
        <v>3978</v>
      </c>
      <c r="F129" s="46"/>
      <c r="G129" s="46"/>
      <c r="H129" s="46"/>
      <c r="I129" s="46"/>
      <c r="J129" s="47"/>
    </row>
    <row r="130">
      <c r="A130" s="37" t="s">
        <v>200</v>
      </c>
      <c r="B130" s="45"/>
      <c r="C130" s="46"/>
      <c r="D130" s="46"/>
      <c r="E130" s="48" t="s">
        <v>3979</v>
      </c>
      <c r="F130" s="46"/>
      <c r="G130" s="46"/>
      <c r="H130" s="46"/>
      <c r="I130" s="46"/>
      <c r="J130" s="47"/>
    </row>
    <row r="131">
      <c r="A131" s="37" t="s">
        <v>202</v>
      </c>
      <c r="B131" s="45"/>
      <c r="C131" s="46"/>
      <c r="D131" s="46"/>
      <c r="E131" s="39" t="s">
        <v>1027</v>
      </c>
      <c r="F131" s="46"/>
      <c r="G131" s="46"/>
      <c r="H131" s="46"/>
      <c r="I131" s="46"/>
      <c r="J131" s="47"/>
    </row>
    <row r="132">
      <c r="A132" s="31" t="s">
        <v>190</v>
      </c>
      <c r="B132" s="32"/>
      <c r="C132" s="33" t="s">
        <v>562</v>
      </c>
      <c r="D132" s="34"/>
      <c r="E132" s="31" t="s">
        <v>563</v>
      </c>
      <c r="F132" s="34"/>
      <c r="G132" s="34"/>
      <c r="H132" s="34"/>
      <c r="I132" s="35">
        <f>SUMIFS(I133:I147,A133:A147,"P")</f>
        <v>0</v>
      </c>
      <c r="J132" s="36"/>
    </row>
    <row r="133">
      <c r="A133" s="37" t="s">
        <v>193</v>
      </c>
      <c r="B133" s="37">
        <v>30</v>
      </c>
      <c r="C133" s="38" t="s">
        <v>3980</v>
      </c>
      <c r="D133" s="37" t="s">
        <v>232</v>
      </c>
      <c r="E133" s="39" t="s">
        <v>3981</v>
      </c>
      <c r="F133" s="40" t="s">
        <v>197</v>
      </c>
      <c r="G133" s="41">
        <v>346.5</v>
      </c>
      <c r="H133" s="42">
        <v>0</v>
      </c>
      <c r="I133" s="43">
        <f>ROUND(G133*H133,P4)</f>
        <v>0</v>
      </c>
      <c r="J133" s="37"/>
      <c r="O133" s="44">
        <f>I133*0.21</f>
        <v>0</v>
      </c>
      <c r="P133">
        <v>3</v>
      </c>
    </row>
    <row r="134">
      <c r="A134" s="37" t="s">
        <v>198</v>
      </c>
      <c r="B134" s="45"/>
      <c r="C134" s="46"/>
      <c r="D134" s="46"/>
      <c r="E134" s="39" t="s">
        <v>3981</v>
      </c>
      <c r="F134" s="46"/>
      <c r="G134" s="46"/>
      <c r="H134" s="46"/>
      <c r="I134" s="46"/>
      <c r="J134" s="47"/>
    </row>
    <row r="135" ht="30">
      <c r="A135" s="37" t="s">
        <v>200</v>
      </c>
      <c r="B135" s="45"/>
      <c r="C135" s="46"/>
      <c r="D135" s="46"/>
      <c r="E135" s="48" t="s">
        <v>3982</v>
      </c>
      <c r="F135" s="46"/>
      <c r="G135" s="46"/>
      <c r="H135" s="46"/>
      <c r="I135" s="46"/>
      <c r="J135" s="47"/>
    </row>
    <row r="136" ht="120">
      <c r="A136" s="37" t="s">
        <v>202</v>
      </c>
      <c r="B136" s="45"/>
      <c r="C136" s="46"/>
      <c r="D136" s="46"/>
      <c r="E136" s="39" t="s">
        <v>3983</v>
      </c>
      <c r="F136" s="46"/>
      <c r="G136" s="46"/>
      <c r="H136" s="46"/>
      <c r="I136" s="46"/>
      <c r="J136" s="47"/>
    </row>
    <row r="137">
      <c r="A137" s="37" t="s">
        <v>193</v>
      </c>
      <c r="B137" s="37">
        <v>31</v>
      </c>
      <c r="C137" s="38" t="s">
        <v>3984</v>
      </c>
      <c r="D137" s="37" t="s">
        <v>232</v>
      </c>
      <c r="E137" s="39" t="s">
        <v>3985</v>
      </c>
      <c r="F137" s="40" t="s">
        <v>197</v>
      </c>
      <c r="G137" s="41">
        <v>6</v>
      </c>
      <c r="H137" s="42">
        <v>0</v>
      </c>
      <c r="I137" s="43">
        <f>ROUND(G137*H137,P4)</f>
        <v>0</v>
      </c>
      <c r="J137" s="37"/>
      <c r="O137" s="44">
        <f>I137*0.21</f>
        <v>0</v>
      </c>
      <c r="P137">
        <v>3</v>
      </c>
    </row>
    <row r="138">
      <c r="A138" s="37" t="s">
        <v>198</v>
      </c>
      <c r="B138" s="45"/>
      <c r="C138" s="46"/>
      <c r="D138" s="46"/>
      <c r="E138" s="39" t="s">
        <v>3986</v>
      </c>
      <c r="F138" s="46"/>
      <c r="G138" s="46"/>
      <c r="H138" s="46"/>
      <c r="I138" s="46"/>
      <c r="J138" s="47"/>
    </row>
    <row r="139" ht="30">
      <c r="A139" s="37" t="s">
        <v>202</v>
      </c>
      <c r="B139" s="45"/>
      <c r="C139" s="46"/>
      <c r="D139" s="46"/>
      <c r="E139" s="39" t="s">
        <v>3987</v>
      </c>
      <c r="F139" s="46"/>
      <c r="G139" s="46"/>
      <c r="H139" s="46"/>
      <c r="I139" s="46"/>
      <c r="J139" s="47"/>
    </row>
    <row r="140">
      <c r="A140" s="37" t="s">
        <v>193</v>
      </c>
      <c r="B140" s="37">
        <v>32</v>
      </c>
      <c r="C140" s="38" t="s">
        <v>3988</v>
      </c>
      <c r="D140" s="37" t="s">
        <v>232</v>
      </c>
      <c r="E140" s="39" t="s">
        <v>3989</v>
      </c>
      <c r="F140" s="40" t="s">
        <v>226</v>
      </c>
      <c r="G140" s="41">
        <v>2260.7750000000001</v>
      </c>
      <c r="H140" s="42">
        <v>0</v>
      </c>
      <c r="I140" s="43">
        <f>ROUND(G140*H140,P4)</f>
        <v>0</v>
      </c>
      <c r="J140" s="37"/>
      <c r="O140" s="44">
        <f>I140*0.21</f>
        <v>0</v>
      </c>
      <c r="P140">
        <v>3</v>
      </c>
    </row>
    <row r="141">
      <c r="A141" s="37" t="s">
        <v>198</v>
      </c>
      <c r="B141" s="45"/>
      <c r="C141" s="46"/>
      <c r="D141" s="46"/>
      <c r="E141" s="39" t="s">
        <v>3989</v>
      </c>
      <c r="F141" s="46"/>
      <c r="G141" s="46"/>
      <c r="H141" s="46"/>
      <c r="I141" s="46"/>
      <c r="J141" s="47"/>
    </row>
    <row r="142" ht="30">
      <c r="A142" s="37" t="s">
        <v>200</v>
      </c>
      <c r="B142" s="45"/>
      <c r="C142" s="46"/>
      <c r="D142" s="46"/>
      <c r="E142" s="48" t="s">
        <v>3990</v>
      </c>
      <c r="F142" s="46"/>
      <c r="G142" s="46"/>
      <c r="H142" s="46"/>
      <c r="I142" s="46"/>
      <c r="J142" s="47"/>
    </row>
    <row r="143" ht="120">
      <c r="A143" s="37" t="s">
        <v>202</v>
      </c>
      <c r="B143" s="45"/>
      <c r="C143" s="46"/>
      <c r="D143" s="46"/>
      <c r="E143" s="39" t="s">
        <v>3991</v>
      </c>
      <c r="F143" s="46"/>
      <c r="G143" s="46"/>
      <c r="H143" s="46"/>
      <c r="I143" s="46"/>
      <c r="J143" s="47"/>
    </row>
    <row r="144">
      <c r="A144" s="37" t="s">
        <v>193</v>
      </c>
      <c r="B144" s="37">
        <v>33</v>
      </c>
      <c r="C144" s="38" t="s">
        <v>3992</v>
      </c>
      <c r="D144" s="37" t="s">
        <v>232</v>
      </c>
      <c r="E144" s="39" t="s">
        <v>3993</v>
      </c>
      <c r="F144" s="40" t="s">
        <v>226</v>
      </c>
      <c r="G144" s="41">
        <v>36.799999999999997</v>
      </c>
      <c r="H144" s="42">
        <v>0</v>
      </c>
      <c r="I144" s="43">
        <f>ROUND(G144*H144,P4)</f>
        <v>0</v>
      </c>
      <c r="J144" s="37"/>
      <c r="O144" s="44">
        <f>I144*0.21</f>
        <v>0</v>
      </c>
      <c r="P144">
        <v>3</v>
      </c>
    </row>
    <row r="145">
      <c r="A145" s="37" t="s">
        <v>198</v>
      </c>
      <c r="B145" s="45"/>
      <c r="C145" s="46"/>
      <c r="D145" s="46"/>
      <c r="E145" s="39" t="s">
        <v>3993</v>
      </c>
      <c r="F145" s="46"/>
      <c r="G145" s="46"/>
      <c r="H145" s="46"/>
      <c r="I145" s="46"/>
      <c r="J145" s="47"/>
    </row>
    <row r="146" ht="30">
      <c r="A146" s="37" t="s">
        <v>200</v>
      </c>
      <c r="B146" s="45"/>
      <c r="C146" s="46"/>
      <c r="D146" s="46"/>
      <c r="E146" s="48" t="s">
        <v>3994</v>
      </c>
      <c r="F146" s="46"/>
      <c r="G146" s="46"/>
      <c r="H146" s="46"/>
      <c r="I146" s="46"/>
      <c r="J146" s="47"/>
    </row>
    <row r="147" ht="120">
      <c r="A147" s="37" t="s">
        <v>202</v>
      </c>
      <c r="B147" s="49"/>
      <c r="C147" s="50"/>
      <c r="D147" s="50"/>
      <c r="E147" s="39" t="s">
        <v>3995</v>
      </c>
      <c r="F147" s="50"/>
      <c r="G147" s="50"/>
      <c r="H147" s="50"/>
      <c r="I147" s="50"/>
      <c r="J147" s="51"/>
    </row>
  </sheetData>
  <sheetProtection sheet="1" objects="1" scenarios="1" spinCount="100000" saltValue="2rN54Ji7iJiXSXRLkP91tGjuyfw3gJT4selqsaKIDH+569LEnyY/hyUym5XMt/TF6dm2yuYxqT4Iy4jXIkGrSA==" hashValue="xDDy9iDNioOqgK+n6o1tjVjvzkxBtdb9cugdDhBdYIfmoEgNA7TNL/gUwKsxQIq/iRt3iJGWvFNVy3RsdylTiw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3996</v>
      </c>
      <c r="I3" s="25">
        <f>SUMIFS(I9:I41,A9:A41,"SD")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157</v>
      </c>
      <c r="D4" s="22"/>
      <c r="E4" s="23" t="s">
        <v>158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3996</v>
      </c>
      <c r="D5" s="22"/>
      <c r="E5" s="23" t="s">
        <v>160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2843</v>
      </c>
      <c r="F9" s="34"/>
      <c r="G9" s="34"/>
      <c r="H9" s="34"/>
      <c r="I9" s="35">
        <f>SUMIFS(I10:I13,A10:A13,"P")</f>
        <v>0</v>
      </c>
      <c r="J9" s="36"/>
    </row>
    <row r="10" ht="45">
      <c r="A10" s="37" t="s">
        <v>193</v>
      </c>
      <c r="B10" s="37">
        <v>1</v>
      </c>
      <c r="C10" s="38" t="s">
        <v>1738</v>
      </c>
      <c r="D10" s="37" t="s">
        <v>1739</v>
      </c>
      <c r="E10" s="39" t="s">
        <v>1740</v>
      </c>
      <c r="F10" s="40" t="s">
        <v>286</v>
      </c>
      <c r="G10" s="41">
        <v>10.746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578</v>
      </c>
      <c r="F11" s="46"/>
      <c r="G11" s="46"/>
      <c r="H11" s="46"/>
      <c r="I11" s="46"/>
      <c r="J11" s="47"/>
    </row>
    <row r="12" ht="30">
      <c r="A12" s="37" t="s">
        <v>200</v>
      </c>
      <c r="B12" s="45"/>
      <c r="C12" s="46"/>
      <c r="D12" s="46"/>
      <c r="E12" s="48" t="s">
        <v>3997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579</v>
      </c>
      <c r="F13" s="46"/>
      <c r="G13" s="46"/>
      <c r="H13" s="46"/>
      <c r="I13" s="46"/>
      <c r="J13" s="47"/>
    </row>
    <row r="14">
      <c r="A14" s="31" t="s">
        <v>190</v>
      </c>
      <c r="B14" s="32"/>
      <c r="C14" s="33" t="s">
        <v>672</v>
      </c>
      <c r="D14" s="34"/>
      <c r="E14" s="31" t="s">
        <v>673</v>
      </c>
      <c r="F14" s="34"/>
      <c r="G14" s="34"/>
      <c r="H14" s="34"/>
      <c r="I14" s="35">
        <f>SUMIFS(I15:I22,A15:A22,"P")</f>
        <v>0</v>
      </c>
      <c r="J14" s="36"/>
    </row>
    <row r="15">
      <c r="A15" s="37" t="s">
        <v>193</v>
      </c>
      <c r="B15" s="37">
        <v>2</v>
      </c>
      <c r="C15" s="38" t="s">
        <v>3998</v>
      </c>
      <c r="D15" s="37" t="s">
        <v>232</v>
      </c>
      <c r="E15" s="39" t="s">
        <v>3999</v>
      </c>
      <c r="F15" s="40" t="s">
        <v>213</v>
      </c>
      <c r="G15" s="41">
        <v>21.614000000000001</v>
      </c>
      <c r="H15" s="42">
        <v>0</v>
      </c>
      <c r="I15" s="43">
        <f>ROUND(G15*H15,P4)</f>
        <v>0</v>
      </c>
      <c r="J15" s="37"/>
      <c r="O15" s="44">
        <f>I15*0.21</f>
        <v>0</v>
      </c>
      <c r="P15">
        <v>3</v>
      </c>
    </row>
    <row r="16">
      <c r="A16" s="37" t="s">
        <v>198</v>
      </c>
      <c r="B16" s="45"/>
      <c r="C16" s="46"/>
      <c r="D16" s="46"/>
      <c r="E16" s="39" t="s">
        <v>4000</v>
      </c>
      <c r="F16" s="46"/>
      <c r="G16" s="46"/>
      <c r="H16" s="46"/>
      <c r="I16" s="46"/>
      <c r="J16" s="47"/>
    </row>
    <row r="17" ht="30">
      <c r="A17" s="37" t="s">
        <v>200</v>
      </c>
      <c r="B17" s="45"/>
      <c r="C17" s="46"/>
      <c r="D17" s="46"/>
      <c r="E17" s="48" t="s">
        <v>4001</v>
      </c>
      <c r="F17" s="46"/>
      <c r="G17" s="46"/>
      <c r="H17" s="46"/>
      <c r="I17" s="46"/>
      <c r="J17" s="47"/>
    </row>
    <row r="18">
      <c r="A18" s="37" t="s">
        <v>202</v>
      </c>
      <c r="B18" s="45"/>
      <c r="C18" s="46"/>
      <c r="D18" s="46"/>
      <c r="E18" s="39" t="s">
        <v>1027</v>
      </c>
      <c r="F18" s="46"/>
      <c r="G18" s="46"/>
      <c r="H18" s="46"/>
      <c r="I18" s="46"/>
      <c r="J18" s="47"/>
    </row>
    <row r="19">
      <c r="A19" s="37" t="s">
        <v>193</v>
      </c>
      <c r="B19" s="37">
        <v>3</v>
      </c>
      <c r="C19" s="38" t="s">
        <v>4002</v>
      </c>
      <c r="D19" s="37" t="s">
        <v>232</v>
      </c>
      <c r="E19" s="39" t="s">
        <v>4003</v>
      </c>
      <c r="F19" s="40" t="s">
        <v>525</v>
      </c>
      <c r="G19" s="41">
        <v>112.929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>
      <c r="A20" s="37" t="s">
        <v>198</v>
      </c>
      <c r="B20" s="45"/>
      <c r="C20" s="46"/>
      <c r="D20" s="46"/>
      <c r="E20" s="39" t="s">
        <v>4004</v>
      </c>
      <c r="F20" s="46"/>
      <c r="G20" s="46"/>
      <c r="H20" s="46"/>
      <c r="I20" s="46"/>
      <c r="J20" s="47"/>
    </row>
    <row r="21" ht="30">
      <c r="A21" s="37" t="s">
        <v>200</v>
      </c>
      <c r="B21" s="45"/>
      <c r="C21" s="46"/>
      <c r="D21" s="46"/>
      <c r="E21" s="48" t="s">
        <v>4005</v>
      </c>
      <c r="F21" s="46"/>
      <c r="G21" s="46"/>
      <c r="H21" s="46"/>
      <c r="I21" s="46"/>
      <c r="J21" s="47"/>
    </row>
    <row r="22">
      <c r="A22" s="37" t="s">
        <v>202</v>
      </c>
      <c r="B22" s="45"/>
      <c r="C22" s="46"/>
      <c r="D22" s="46"/>
      <c r="E22" s="39" t="s">
        <v>1027</v>
      </c>
      <c r="F22" s="46"/>
      <c r="G22" s="46"/>
      <c r="H22" s="46"/>
      <c r="I22" s="46"/>
      <c r="J22" s="47"/>
    </row>
    <row r="23">
      <c r="A23" s="31" t="s">
        <v>190</v>
      </c>
      <c r="B23" s="32"/>
      <c r="C23" s="33" t="s">
        <v>680</v>
      </c>
      <c r="D23" s="34"/>
      <c r="E23" s="31" t="s">
        <v>681</v>
      </c>
      <c r="F23" s="34"/>
      <c r="G23" s="34"/>
      <c r="H23" s="34"/>
      <c r="I23" s="35">
        <f>SUMIFS(I24:I27,A24:A27,"P")</f>
        <v>0</v>
      </c>
      <c r="J23" s="36"/>
    </row>
    <row r="24">
      <c r="A24" s="37" t="s">
        <v>193</v>
      </c>
      <c r="B24" s="37">
        <v>4</v>
      </c>
      <c r="C24" s="38" t="s">
        <v>685</v>
      </c>
      <c r="D24" s="37" t="s">
        <v>232</v>
      </c>
      <c r="E24" s="39" t="s">
        <v>686</v>
      </c>
      <c r="F24" s="40" t="s">
        <v>213</v>
      </c>
      <c r="G24" s="41">
        <v>15.67</v>
      </c>
      <c r="H24" s="42">
        <v>0</v>
      </c>
      <c r="I24" s="43">
        <f>ROUND(G24*H24,P4)</f>
        <v>0</v>
      </c>
      <c r="J24" s="37"/>
      <c r="O24" s="44">
        <f>I24*0.21</f>
        <v>0</v>
      </c>
      <c r="P24">
        <v>3</v>
      </c>
    </row>
    <row r="25">
      <c r="A25" s="37" t="s">
        <v>198</v>
      </c>
      <c r="B25" s="45"/>
      <c r="C25" s="46"/>
      <c r="D25" s="46"/>
      <c r="E25" s="39" t="s">
        <v>686</v>
      </c>
      <c r="F25" s="46"/>
      <c r="G25" s="46"/>
      <c r="H25" s="46"/>
      <c r="I25" s="46"/>
      <c r="J25" s="47"/>
    </row>
    <row r="26" ht="30">
      <c r="A26" s="37" t="s">
        <v>200</v>
      </c>
      <c r="B26" s="45"/>
      <c r="C26" s="46"/>
      <c r="D26" s="46"/>
      <c r="E26" s="48" t="s">
        <v>4006</v>
      </c>
      <c r="F26" s="46"/>
      <c r="G26" s="46"/>
      <c r="H26" s="46"/>
      <c r="I26" s="46"/>
      <c r="J26" s="47"/>
    </row>
    <row r="27">
      <c r="A27" s="37" t="s">
        <v>202</v>
      </c>
      <c r="B27" s="45"/>
      <c r="C27" s="46"/>
      <c r="D27" s="46"/>
      <c r="E27" s="39" t="s">
        <v>1027</v>
      </c>
      <c r="F27" s="46"/>
      <c r="G27" s="46"/>
      <c r="H27" s="46"/>
      <c r="I27" s="46"/>
      <c r="J27" s="47"/>
    </row>
    <row r="28">
      <c r="A28" s="31" t="s">
        <v>190</v>
      </c>
      <c r="B28" s="32"/>
      <c r="C28" s="33" t="s">
        <v>3406</v>
      </c>
      <c r="D28" s="34"/>
      <c r="E28" s="31" t="s">
        <v>902</v>
      </c>
      <c r="F28" s="34"/>
      <c r="G28" s="34"/>
      <c r="H28" s="34"/>
      <c r="I28" s="35">
        <f>SUMIFS(I29:I36,A29:A36,"P")</f>
        <v>0</v>
      </c>
      <c r="J28" s="36"/>
    </row>
    <row r="29">
      <c r="A29" s="37" t="s">
        <v>193</v>
      </c>
      <c r="B29" s="37">
        <v>5</v>
      </c>
      <c r="C29" s="38" t="s">
        <v>3514</v>
      </c>
      <c r="D29" s="37" t="s">
        <v>232</v>
      </c>
      <c r="E29" s="39" t="s">
        <v>3515</v>
      </c>
      <c r="F29" s="40" t="s">
        <v>213</v>
      </c>
      <c r="G29" s="41">
        <v>0.81599999999999995</v>
      </c>
      <c r="H29" s="42">
        <v>0</v>
      </c>
      <c r="I29" s="43">
        <f>ROUND(G29*H29,P4)</f>
        <v>0</v>
      </c>
      <c r="J29" s="37"/>
      <c r="O29" s="44">
        <f>I29*0.21</f>
        <v>0</v>
      </c>
      <c r="P29">
        <v>3</v>
      </c>
    </row>
    <row r="30">
      <c r="A30" s="37" t="s">
        <v>198</v>
      </c>
      <c r="B30" s="45"/>
      <c r="C30" s="46"/>
      <c r="D30" s="46"/>
      <c r="E30" s="39" t="s">
        <v>4007</v>
      </c>
      <c r="F30" s="46"/>
      <c r="G30" s="46"/>
      <c r="H30" s="46"/>
      <c r="I30" s="46"/>
      <c r="J30" s="47"/>
    </row>
    <row r="31">
      <c r="A31" s="37" t="s">
        <v>200</v>
      </c>
      <c r="B31" s="45"/>
      <c r="C31" s="46"/>
      <c r="D31" s="46"/>
      <c r="E31" s="48" t="s">
        <v>4008</v>
      </c>
      <c r="F31" s="46"/>
      <c r="G31" s="46"/>
      <c r="H31" s="46"/>
      <c r="I31" s="46"/>
      <c r="J31" s="47"/>
    </row>
    <row r="32">
      <c r="A32" s="37" t="s">
        <v>202</v>
      </c>
      <c r="B32" s="45"/>
      <c r="C32" s="46"/>
      <c r="D32" s="46"/>
      <c r="E32" s="39" t="s">
        <v>1027</v>
      </c>
      <c r="F32" s="46"/>
      <c r="G32" s="46"/>
      <c r="H32" s="46"/>
      <c r="I32" s="46"/>
      <c r="J32" s="47"/>
    </row>
    <row r="33">
      <c r="A33" s="37" t="s">
        <v>193</v>
      </c>
      <c r="B33" s="37">
        <v>6</v>
      </c>
      <c r="C33" s="38" t="s">
        <v>1001</v>
      </c>
      <c r="D33" s="37" t="s">
        <v>232</v>
      </c>
      <c r="E33" s="39" t="s">
        <v>1002</v>
      </c>
      <c r="F33" s="40" t="s">
        <v>286</v>
      </c>
      <c r="G33" s="41">
        <v>0.035999999999999997</v>
      </c>
      <c r="H33" s="42">
        <v>0</v>
      </c>
      <c r="I33" s="43">
        <f>ROUND(G33*H33,P4)</f>
        <v>0</v>
      </c>
      <c r="J33" s="37"/>
      <c r="O33" s="44">
        <f>I33*0.21</f>
        <v>0</v>
      </c>
      <c r="P33">
        <v>3</v>
      </c>
    </row>
    <row r="34">
      <c r="A34" s="37" t="s">
        <v>198</v>
      </c>
      <c r="B34" s="45"/>
      <c r="C34" s="46"/>
      <c r="D34" s="46"/>
      <c r="E34" s="39" t="s">
        <v>1002</v>
      </c>
      <c r="F34" s="46"/>
      <c r="G34" s="46"/>
      <c r="H34" s="46"/>
      <c r="I34" s="46"/>
      <c r="J34" s="47"/>
    </row>
    <row r="35">
      <c r="A35" s="37" t="s">
        <v>200</v>
      </c>
      <c r="B35" s="45"/>
      <c r="C35" s="46"/>
      <c r="D35" s="46"/>
      <c r="E35" s="48" t="s">
        <v>4009</v>
      </c>
      <c r="F35" s="46"/>
      <c r="G35" s="46"/>
      <c r="H35" s="46"/>
      <c r="I35" s="46"/>
      <c r="J35" s="47"/>
    </row>
    <row r="36">
      <c r="A36" s="37" t="s">
        <v>202</v>
      </c>
      <c r="B36" s="45"/>
      <c r="C36" s="46"/>
      <c r="D36" s="46"/>
      <c r="E36" s="39" t="s">
        <v>1027</v>
      </c>
      <c r="F36" s="46"/>
      <c r="G36" s="46"/>
      <c r="H36" s="46"/>
      <c r="I36" s="46"/>
      <c r="J36" s="47"/>
    </row>
    <row r="37">
      <c r="A37" s="31" t="s">
        <v>190</v>
      </c>
      <c r="B37" s="32"/>
      <c r="C37" s="33" t="s">
        <v>562</v>
      </c>
      <c r="D37" s="34"/>
      <c r="E37" s="31" t="s">
        <v>563</v>
      </c>
      <c r="F37" s="34"/>
      <c r="G37" s="34"/>
      <c r="H37" s="34"/>
      <c r="I37" s="35">
        <f>SUMIFS(I38:I41,A38:A41,"P")</f>
        <v>0</v>
      </c>
      <c r="J37" s="36"/>
    </row>
    <row r="38">
      <c r="A38" s="37" t="s">
        <v>193</v>
      </c>
      <c r="B38" s="37">
        <v>7</v>
      </c>
      <c r="C38" s="38" t="s">
        <v>4010</v>
      </c>
      <c r="D38" s="37" t="s">
        <v>232</v>
      </c>
      <c r="E38" s="39" t="s">
        <v>4011</v>
      </c>
      <c r="F38" s="40" t="s">
        <v>292</v>
      </c>
      <c r="G38" s="41">
        <v>1</v>
      </c>
      <c r="H38" s="42">
        <v>0</v>
      </c>
      <c r="I38" s="43">
        <f>ROUND(G38*H38,P4)</f>
        <v>0</v>
      </c>
      <c r="J38" s="37"/>
      <c r="O38" s="44">
        <f>I38*0.21</f>
        <v>0</v>
      </c>
      <c r="P38">
        <v>3</v>
      </c>
    </row>
    <row r="39">
      <c r="A39" s="37" t="s">
        <v>198</v>
      </c>
      <c r="B39" s="45"/>
      <c r="C39" s="46"/>
      <c r="D39" s="46"/>
      <c r="E39" s="39" t="s">
        <v>4011</v>
      </c>
      <c r="F39" s="46"/>
      <c r="G39" s="46"/>
      <c r="H39" s="46"/>
      <c r="I39" s="46"/>
      <c r="J39" s="47"/>
    </row>
    <row r="40">
      <c r="A40" s="37" t="s">
        <v>200</v>
      </c>
      <c r="B40" s="45"/>
      <c r="C40" s="46"/>
      <c r="D40" s="46"/>
      <c r="E40" s="48" t="s">
        <v>3750</v>
      </c>
      <c r="F40" s="46"/>
      <c r="G40" s="46"/>
      <c r="H40" s="46"/>
      <c r="I40" s="46"/>
      <c r="J40" s="47"/>
    </row>
    <row r="41" ht="30">
      <c r="A41" s="37" t="s">
        <v>202</v>
      </c>
      <c r="B41" s="49"/>
      <c r="C41" s="50"/>
      <c r="D41" s="50"/>
      <c r="E41" s="39" t="s">
        <v>4012</v>
      </c>
      <c r="F41" s="50"/>
      <c r="G41" s="50"/>
      <c r="H41" s="50"/>
      <c r="I41" s="50"/>
      <c r="J41" s="51"/>
    </row>
  </sheetData>
  <sheetProtection sheet="1" objects="1" scenarios="1" spinCount="100000" saltValue="jzqIBRcwfw5awvV2IhIUmSa4FcrgUxKQlKNh0usRhaUMtzm1BrO5wlAe8m2cGDawYv8rzzR5z0h9z7/4zSeO9Q==" hashValue="3auRLQk/JWqadaxOcpX8+qvB3/qNAVCiVMj0QzF8sSm6bJwu9wRE1MTomjFE25ZUSIMbD85lz7DGnRBU7iF5vQ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4013</v>
      </c>
      <c r="I3" s="25">
        <f>SUMIFS(I9:I90,A9:A90,"SD")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161</v>
      </c>
      <c r="D4" s="22"/>
      <c r="E4" s="23" t="s">
        <v>162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4013</v>
      </c>
      <c r="D5" s="22"/>
      <c r="E5" s="23" t="s">
        <v>164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4014</v>
      </c>
      <c r="D9" s="34"/>
      <c r="E9" s="31" t="s">
        <v>4015</v>
      </c>
      <c r="F9" s="34"/>
      <c r="G9" s="34"/>
      <c r="H9" s="34"/>
      <c r="I9" s="35">
        <f>SUMIFS(I10:I90,A10:A90,"P")</f>
        <v>0</v>
      </c>
      <c r="J9" s="36"/>
    </row>
    <row r="10" ht="30">
      <c r="A10" s="37" t="s">
        <v>193</v>
      </c>
      <c r="B10" s="37">
        <v>1</v>
      </c>
      <c r="C10" s="38" t="s">
        <v>575</v>
      </c>
      <c r="D10" s="37" t="s">
        <v>576</v>
      </c>
      <c r="E10" s="39" t="s">
        <v>4016</v>
      </c>
      <c r="F10" s="40" t="s">
        <v>286</v>
      </c>
      <c r="G10" s="41">
        <v>2622.8820000000001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 ht="30">
      <c r="A11" s="37" t="s">
        <v>198</v>
      </c>
      <c r="B11" s="45"/>
      <c r="C11" s="46"/>
      <c r="D11" s="46"/>
      <c r="E11" s="39" t="s">
        <v>4016</v>
      </c>
      <c r="F11" s="46"/>
      <c r="G11" s="46"/>
      <c r="H11" s="46"/>
      <c r="I11" s="46"/>
      <c r="J11" s="47"/>
    </row>
    <row r="12" ht="210">
      <c r="A12" s="37" t="s">
        <v>202</v>
      </c>
      <c r="B12" s="45"/>
      <c r="C12" s="46"/>
      <c r="D12" s="46"/>
      <c r="E12" s="39" t="s">
        <v>579</v>
      </c>
      <c r="F12" s="46"/>
      <c r="G12" s="46"/>
      <c r="H12" s="46"/>
      <c r="I12" s="46"/>
      <c r="J12" s="47"/>
    </row>
    <row r="13" ht="30">
      <c r="A13" s="37" t="s">
        <v>193</v>
      </c>
      <c r="B13" s="37">
        <v>14</v>
      </c>
      <c r="C13" s="38" t="s">
        <v>1094</v>
      </c>
      <c r="D13" s="37" t="s">
        <v>1095</v>
      </c>
      <c r="E13" s="39" t="s">
        <v>4017</v>
      </c>
      <c r="F13" s="40" t="s">
        <v>286</v>
      </c>
      <c r="G13" s="41">
        <v>49.420000000000002</v>
      </c>
      <c r="H13" s="42">
        <v>0</v>
      </c>
      <c r="I13" s="43">
        <f>ROUND(G13*H13,P4)</f>
        <v>0</v>
      </c>
      <c r="J13" s="37"/>
      <c r="O13" s="44">
        <f>I13*0.21</f>
        <v>0</v>
      </c>
      <c r="P13">
        <v>3</v>
      </c>
    </row>
    <row r="14" ht="30">
      <c r="A14" s="37" t="s">
        <v>198</v>
      </c>
      <c r="B14" s="45"/>
      <c r="C14" s="46"/>
      <c r="D14" s="46"/>
      <c r="E14" s="39" t="s">
        <v>4017</v>
      </c>
      <c r="F14" s="46"/>
      <c r="G14" s="46"/>
      <c r="H14" s="46"/>
      <c r="I14" s="46"/>
      <c r="J14" s="47"/>
    </row>
    <row r="15" ht="210">
      <c r="A15" s="37" t="s">
        <v>202</v>
      </c>
      <c r="B15" s="45"/>
      <c r="C15" s="46"/>
      <c r="D15" s="46"/>
      <c r="E15" s="39" t="s">
        <v>579</v>
      </c>
      <c r="F15" s="46"/>
      <c r="G15" s="46"/>
      <c r="H15" s="46"/>
      <c r="I15" s="46"/>
      <c r="J15" s="47"/>
    </row>
    <row r="16" ht="30">
      <c r="A16" s="37" t="s">
        <v>193</v>
      </c>
      <c r="B16" s="37">
        <v>25</v>
      </c>
      <c r="C16" s="38" t="s">
        <v>3754</v>
      </c>
      <c r="D16" s="37" t="s">
        <v>3755</v>
      </c>
      <c r="E16" s="39" t="s">
        <v>4018</v>
      </c>
      <c r="F16" s="40" t="s">
        <v>286</v>
      </c>
      <c r="G16" s="41">
        <v>3.7389999999999999</v>
      </c>
      <c r="H16" s="42">
        <v>0</v>
      </c>
      <c r="I16" s="43">
        <f>ROUND(G16*H16,P4)</f>
        <v>0</v>
      </c>
      <c r="J16" s="37"/>
      <c r="O16" s="44">
        <f>I16*0.21</f>
        <v>0</v>
      </c>
      <c r="P16">
        <v>3</v>
      </c>
    </row>
    <row r="17" ht="30">
      <c r="A17" s="37" t="s">
        <v>198</v>
      </c>
      <c r="B17" s="45"/>
      <c r="C17" s="46"/>
      <c r="D17" s="46"/>
      <c r="E17" s="39" t="s">
        <v>4018</v>
      </c>
      <c r="F17" s="46"/>
      <c r="G17" s="46"/>
      <c r="H17" s="46"/>
      <c r="I17" s="46"/>
      <c r="J17" s="47"/>
    </row>
    <row r="18" ht="210">
      <c r="A18" s="37" t="s">
        <v>202</v>
      </c>
      <c r="B18" s="45"/>
      <c r="C18" s="46"/>
      <c r="D18" s="46"/>
      <c r="E18" s="39" t="s">
        <v>579</v>
      </c>
      <c r="F18" s="46"/>
      <c r="G18" s="46"/>
      <c r="H18" s="46"/>
      <c r="I18" s="46"/>
      <c r="J18" s="47"/>
    </row>
    <row r="19" ht="30">
      <c r="A19" s="37" t="s">
        <v>193</v>
      </c>
      <c r="B19" s="37">
        <v>20</v>
      </c>
      <c r="C19" s="38" t="s">
        <v>2250</v>
      </c>
      <c r="D19" s="37" t="s">
        <v>2251</v>
      </c>
      <c r="E19" s="39" t="s">
        <v>4019</v>
      </c>
      <c r="F19" s="40" t="s">
        <v>286</v>
      </c>
      <c r="G19" s="41">
        <v>0.17999999999999999</v>
      </c>
      <c r="H19" s="42">
        <v>0</v>
      </c>
      <c r="I19" s="43">
        <f>ROUND(G19*H19,P4)</f>
        <v>0</v>
      </c>
      <c r="J19" s="37"/>
      <c r="O19" s="44">
        <f>I19*0.21</f>
        <v>0</v>
      </c>
      <c r="P19">
        <v>3</v>
      </c>
    </row>
    <row r="20" ht="30">
      <c r="A20" s="37" t="s">
        <v>198</v>
      </c>
      <c r="B20" s="45"/>
      <c r="C20" s="46"/>
      <c r="D20" s="46"/>
      <c r="E20" s="39" t="s">
        <v>4019</v>
      </c>
      <c r="F20" s="46"/>
      <c r="G20" s="46"/>
      <c r="H20" s="46"/>
      <c r="I20" s="46"/>
      <c r="J20" s="47"/>
    </row>
    <row r="21" ht="210">
      <c r="A21" s="37" t="s">
        <v>202</v>
      </c>
      <c r="B21" s="45"/>
      <c r="C21" s="46"/>
      <c r="D21" s="46"/>
      <c r="E21" s="39" t="s">
        <v>579</v>
      </c>
      <c r="F21" s="46"/>
      <c r="G21" s="46"/>
      <c r="H21" s="46"/>
      <c r="I21" s="46"/>
      <c r="J21" s="47"/>
    </row>
    <row r="22" ht="30">
      <c r="A22" s="37" t="s">
        <v>193</v>
      </c>
      <c r="B22" s="37">
        <v>16</v>
      </c>
      <c r="C22" s="38" t="s">
        <v>1930</v>
      </c>
      <c r="D22" s="37" t="s">
        <v>1931</v>
      </c>
      <c r="E22" s="39" t="s">
        <v>4020</v>
      </c>
      <c r="F22" s="40" t="s">
        <v>286</v>
      </c>
      <c r="G22" s="41">
        <v>1.0049999999999999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4020</v>
      </c>
      <c r="F23" s="46"/>
      <c r="G23" s="46"/>
      <c r="H23" s="46"/>
      <c r="I23" s="46"/>
      <c r="J23" s="47"/>
    </row>
    <row r="24" ht="210">
      <c r="A24" s="37" t="s">
        <v>202</v>
      </c>
      <c r="B24" s="45"/>
      <c r="C24" s="46"/>
      <c r="D24" s="46"/>
      <c r="E24" s="39" t="s">
        <v>579</v>
      </c>
      <c r="F24" s="46"/>
      <c r="G24" s="46"/>
      <c r="H24" s="46"/>
      <c r="I24" s="46"/>
      <c r="J24" s="47"/>
    </row>
    <row r="25" ht="45">
      <c r="A25" s="37" t="s">
        <v>193</v>
      </c>
      <c r="B25" s="37">
        <v>9</v>
      </c>
      <c r="C25" s="38" t="s">
        <v>580</v>
      </c>
      <c r="D25" s="37" t="s">
        <v>581</v>
      </c>
      <c r="E25" s="39" t="s">
        <v>583</v>
      </c>
      <c r="F25" s="40" t="s">
        <v>286</v>
      </c>
      <c r="G25" s="41">
        <v>138052.82199999999</v>
      </c>
      <c r="H25" s="42">
        <v>0</v>
      </c>
      <c r="I25" s="43">
        <f>ROUND(G25*H25,P4)</f>
        <v>0</v>
      </c>
      <c r="J25" s="37"/>
      <c r="O25" s="44">
        <f>I25*0.21</f>
        <v>0</v>
      </c>
      <c r="P25">
        <v>3</v>
      </c>
    </row>
    <row r="26" ht="45">
      <c r="A26" s="37" t="s">
        <v>198</v>
      </c>
      <c r="B26" s="45"/>
      <c r="C26" s="46"/>
      <c r="D26" s="46"/>
      <c r="E26" s="39" t="s">
        <v>583</v>
      </c>
      <c r="F26" s="46"/>
      <c r="G26" s="46"/>
      <c r="H26" s="46"/>
      <c r="I26" s="46"/>
      <c r="J26" s="47"/>
    </row>
    <row r="27" ht="210">
      <c r="A27" s="37" t="s">
        <v>202</v>
      </c>
      <c r="B27" s="45"/>
      <c r="C27" s="46"/>
      <c r="D27" s="46"/>
      <c r="E27" s="39" t="s">
        <v>579</v>
      </c>
      <c r="F27" s="46"/>
      <c r="G27" s="46"/>
      <c r="H27" s="46"/>
      <c r="I27" s="46"/>
      <c r="J27" s="47"/>
    </row>
    <row r="28" ht="45">
      <c r="A28" s="37" t="s">
        <v>193</v>
      </c>
      <c r="B28" s="37">
        <v>15</v>
      </c>
      <c r="C28" s="38" t="s">
        <v>1738</v>
      </c>
      <c r="D28" s="37" t="s">
        <v>1739</v>
      </c>
      <c r="E28" s="39" t="s">
        <v>4021</v>
      </c>
      <c r="F28" s="40" t="s">
        <v>286</v>
      </c>
      <c r="G28" s="41">
        <v>923.27999999999997</v>
      </c>
      <c r="H28" s="42">
        <v>0</v>
      </c>
      <c r="I28" s="43">
        <f>ROUND(G28*H28,P4)</f>
        <v>0</v>
      </c>
      <c r="J28" s="37"/>
      <c r="O28" s="44">
        <f>I28*0.21</f>
        <v>0</v>
      </c>
      <c r="P28">
        <v>3</v>
      </c>
    </row>
    <row r="29" ht="45">
      <c r="A29" s="37" t="s">
        <v>198</v>
      </c>
      <c r="B29" s="45"/>
      <c r="C29" s="46"/>
      <c r="D29" s="46"/>
      <c r="E29" s="39" t="s">
        <v>4021</v>
      </c>
      <c r="F29" s="46"/>
      <c r="G29" s="46"/>
      <c r="H29" s="46"/>
      <c r="I29" s="46"/>
      <c r="J29" s="47"/>
    </row>
    <row r="30" ht="210">
      <c r="A30" s="37" t="s">
        <v>202</v>
      </c>
      <c r="B30" s="45"/>
      <c r="C30" s="46"/>
      <c r="D30" s="46"/>
      <c r="E30" s="39" t="s">
        <v>579</v>
      </c>
      <c r="F30" s="46"/>
      <c r="G30" s="46"/>
      <c r="H30" s="46"/>
      <c r="I30" s="46"/>
      <c r="J30" s="47"/>
    </row>
    <row r="31" ht="30">
      <c r="A31" s="37" t="s">
        <v>193</v>
      </c>
      <c r="B31" s="37">
        <v>17</v>
      </c>
      <c r="C31" s="38" t="s">
        <v>1373</v>
      </c>
      <c r="D31" s="37" t="s">
        <v>1374</v>
      </c>
      <c r="E31" s="39" t="s">
        <v>4022</v>
      </c>
      <c r="F31" s="40" t="s">
        <v>286</v>
      </c>
      <c r="G31" s="41">
        <v>1029.461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 ht="30">
      <c r="A32" s="37" t="s">
        <v>198</v>
      </c>
      <c r="B32" s="45"/>
      <c r="C32" s="46"/>
      <c r="D32" s="46"/>
      <c r="E32" s="39" t="s">
        <v>4022</v>
      </c>
      <c r="F32" s="46"/>
      <c r="G32" s="46"/>
      <c r="H32" s="46"/>
      <c r="I32" s="46"/>
      <c r="J32" s="47"/>
    </row>
    <row r="33" ht="210">
      <c r="A33" s="37" t="s">
        <v>202</v>
      </c>
      <c r="B33" s="45"/>
      <c r="C33" s="46"/>
      <c r="D33" s="46"/>
      <c r="E33" s="39" t="s">
        <v>579</v>
      </c>
      <c r="F33" s="46"/>
      <c r="G33" s="46"/>
      <c r="H33" s="46"/>
      <c r="I33" s="46"/>
      <c r="J33" s="47"/>
    </row>
    <row r="34" ht="30">
      <c r="A34" s="37" t="s">
        <v>193</v>
      </c>
      <c r="B34" s="37">
        <v>10</v>
      </c>
      <c r="C34" s="38" t="s">
        <v>586</v>
      </c>
      <c r="D34" s="37" t="s">
        <v>587</v>
      </c>
      <c r="E34" s="39" t="s">
        <v>589</v>
      </c>
      <c r="F34" s="40" t="s">
        <v>286</v>
      </c>
      <c r="G34" s="41">
        <v>190.982</v>
      </c>
      <c r="H34" s="42">
        <v>0</v>
      </c>
      <c r="I34" s="43">
        <f>ROUND(G34*H34,P4)</f>
        <v>0</v>
      </c>
      <c r="J34" s="37"/>
      <c r="O34" s="44">
        <f>I34*0.21</f>
        <v>0</v>
      </c>
      <c r="P34">
        <v>3</v>
      </c>
    </row>
    <row r="35" ht="30">
      <c r="A35" s="37" t="s">
        <v>198</v>
      </c>
      <c r="B35" s="45"/>
      <c r="C35" s="46"/>
      <c r="D35" s="46"/>
      <c r="E35" s="39" t="s">
        <v>589</v>
      </c>
      <c r="F35" s="46"/>
      <c r="G35" s="46"/>
      <c r="H35" s="46"/>
      <c r="I35" s="46"/>
      <c r="J35" s="47"/>
    </row>
    <row r="36" ht="210">
      <c r="A36" s="37" t="s">
        <v>202</v>
      </c>
      <c r="B36" s="45"/>
      <c r="C36" s="46"/>
      <c r="D36" s="46"/>
      <c r="E36" s="39" t="s">
        <v>579</v>
      </c>
      <c r="F36" s="46"/>
      <c r="G36" s="46"/>
      <c r="H36" s="46"/>
      <c r="I36" s="46"/>
      <c r="J36" s="47"/>
    </row>
    <row r="37" ht="30">
      <c r="A37" s="37" t="s">
        <v>193</v>
      </c>
      <c r="B37" s="37">
        <v>11</v>
      </c>
      <c r="C37" s="38" t="s">
        <v>874</v>
      </c>
      <c r="D37" s="37" t="s">
        <v>875</v>
      </c>
      <c r="E37" s="39" t="s">
        <v>4023</v>
      </c>
      <c r="F37" s="40" t="s">
        <v>286</v>
      </c>
      <c r="G37" s="41">
        <v>2916.558</v>
      </c>
      <c r="H37" s="42">
        <v>0</v>
      </c>
      <c r="I37" s="43">
        <f>ROUND(G37*H37,P4)</f>
        <v>0</v>
      </c>
      <c r="J37" s="37"/>
      <c r="O37" s="44">
        <f>I37*0.21</f>
        <v>0</v>
      </c>
      <c r="P37">
        <v>3</v>
      </c>
    </row>
    <row r="38" ht="30">
      <c r="A38" s="37" t="s">
        <v>198</v>
      </c>
      <c r="B38" s="45"/>
      <c r="C38" s="46"/>
      <c r="D38" s="46"/>
      <c r="E38" s="39" t="s">
        <v>4023</v>
      </c>
      <c r="F38" s="46"/>
      <c r="G38" s="46"/>
      <c r="H38" s="46"/>
      <c r="I38" s="46"/>
      <c r="J38" s="47"/>
    </row>
    <row r="39" ht="210">
      <c r="A39" s="37" t="s">
        <v>202</v>
      </c>
      <c r="B39" s="45"/>
      <c r="C39" s="46"/>
      <c r="D39" s="46"/>
      <c r="E39" s="39" t="s">
        <v>579</v>
      </c>
      <c r="F39" s="46"/>
      <c r="G39" s="46"/>
      <c r="H39" s="46"/>
      <c r="I39" s="46"/>
      <c r="J39" s="47"/>
    </row>
    <row r="40" ht="30">
      <c r="A40" s="37" t="s">
        <v>193</v>
      </c>
      <c r="B40" s="37">
        <v>2</v>
      </c>
      <c r="C40" s="38" t="s">
        <v>592</v>
      </c>
      <c r="D40" s="37" t="s">
        <v>593</v>
      </c>
      <c r="E40" s="39" t="s">
        <v>4024</v>
      </c>
      <c r="F40" s="40" t="s">
        <v>286</v>
      </c>
      <c r="G40" s="41">
        <v>16569.669999999998</v>
      </c>
      <c r="H40" s="42">
        <v>0</v>
      </c>
      <c r="I40" s="43">
        <f>ROUND(G40*H40,P4)</f>
        <v>0</v>
      </c>
      <c r="J40" s="37"/>
      <c r="O40" s="44">
        <f>I40*0.21</f>
        <v>0</v>
      </c>
      <c r="P40">
        <v>3</v>
      </c>
    </row>
    <row r="41" ht="30">
      <c r="A41" s="37" t="s">
        <v>198</v>
      </c>
      <c r="B41" s="45"/>
      <c r="C41" s="46"/>
      <c r="D41" s="46"/>
      <c r="E41" s="39" t="s">
        <v>4024</v>
      </c>
      <c r="F41" s="46"/>
      <c r="G41" s="46"/>
      <c r="H41" s="46"/>
      <c r="I41" s="46"/>
      <c r="J41" s="47"/>
    </row>
    <row r="42" ht="210">
      <c r="A42" s="37" t="s">
        <v>202</v>
      </c>
      <c r="B42" s="45"/>
      <c r="C42" s="46"/>
      <c r="D42" s="46"/>
      <c r="E42" s="39" t="s">
        <v>579</v>
      </c>
      <c r="F42" s="46"/>
      <c r="G42" s="46"/>
      <c r="H42" s="46"/>
      <c r="I42" s="46"/>
      <c r="J42" s="47"/>
    </row>
    <row r="43" ht="30">
      <c r="A43" s="37" t="s">
        <v>193</v>
      </c>
      <c r="B43" s="37">
        <v>19</v>
      </c>
      <c r="C43" s="38" t="s">
        <v>877</v>
      </c>
      <c r="D43" s="37" t="s">
        <v>878</v>
      </c>
      <c r="E43" s="39" t="s">
        <v>880</v>
      </c>
      <c r="F43" s="40" t="s">
        <v>286</v>
      </c>
      <c r="G43" s="41">
        <v>629.85000000000002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 ht="30">
      <c r="A44" s="37" t="s">
        <v>198</v>
      </c>
      <c r="B44" s="45"/>
      <c r="C44" s="46"/>
      <c r="D44" s="46"/>
      <c r="E44" s="39" t="s">
        <v>880</v>
      </c>
      <c r="F44" s="46"/>
      <c r="G44" s="46"/>
      <c r="H44" s="46"/>
      <c r="I44" s="46"/>
      <c r="J44" s="47"/>
    </row>
    <row r="45" ht="210">
      <c r="A45" s="37" t="s">
        <v>202</v>
      </c>
      <c r="B45" s="45"/>
      <c r="C45" s="46"/>
      <c r="D45" s="46"/>
      <c r="E45" s="39" t="s">
        <v>579</v>
      </c>
      <c r="F45" s="46"/>
      <c r="G45" s="46"/>
      <c r="H45" s="46"/>
      <c r="I45" s="46"/>
      <c r="J45" s="47"/>
    </row>
    <row r="46" ht="30">
      <c r="A46" s="37" t="s">
        <v>193</v>
      </c>
      <c r="B46" s="37">
        <v>21</v>
      </c>
      <c r="C46" s="38" t="s">
        <v>3762</v>
      </c>
      <c r="D46" s="37" t="s">
        <v>3763</v>
      </c>
      <c r="E46" s="39" t="s">
        <v>4025</v>
      </c>
      <c r="F46" s="40" t="s">
        <v>286</v>
      </c>
      <c r="G46" s="41">
        <v>41.552</v>
      </c>
      <c r="H46" s="42">
        <v>0</v>
      </c>
      <c r="I46" s="43">
        <f>ROUND(G46*H46,P4)</f>
        <v>0</v>
      </c>
      <c r="J46" s="37"/>
      <c r="O46" s="44">
        <f>I46*0.21</f>
        <v>0</v>
      </c>
      <c r="P46">
        <v>3</v>
      </c>
    </row>
    <row r="47" ht="30">
      <c r="A47" s="37" t="s">
        <v>198</v>
      </c>
      <c r="B47" s="45"/>
      <c r="C47" s="46"/>
      <c r="D47" s="46"/>
      <c r="E47" s="39" t="s">
        <v>4025</v>
      </c>
      <c r="F47" s="46"/>
      <c r="G47" s="46"/>
      <c r="H47" s="46"/>
      <c r="I47" s="46"/>
      <c r="J47" s="47"/>
    </row>
    <row r="48" ht="210">
      <c r="A48" s="37" t="s">
        <v>202</v>
      </c>
      <c r="B48" s="45"/>
      <c r="C48" s="46"/>
      <c r="D48" s="46"/>
      <c r="E48" s="39" t="s">
        <v>579</v>
      </c>
      <c r="F48" s="46"/>
      <c r="G48" s="46"/>
      <c r="H48" s="46"/>
      <c r="I48" s="46"/>
      <c r="J48" s="47"/>
    </row>
    <row r="49" ht="30">
      <c r="A49" s="37" t="s">
        <v>193</v>
      </c>
      <c r="B49" s="37">
        <v>22</v>
      </c>
      <c r="C49" s="38" t="s">
        <v>3766</v>
      </c>
      <c r="D49" s="37" t="s">
        <v>3767</v>
      </c>
      <c r="E49" s="39" t="s">
        <v>4026</v>
      </c>
      <c r="F49" s="40" t="s">
        <v>286</v>
      </c>
      <c r="G49" s="41">
        <v>3.8300000000000001</v>
      </c>
      <c r="H49" s="42">
        <v>0</v>
      </c>
      <c r="I49" s="43">
        <f>ROUND(G49*H49,P4)</f>
        <v>0</v>
      </c>
      <c r="J49" s="37"/>
      <c r="O49" s="44">
        <f>I49*0.21</f>
        <v>0</v>
      </c>
      <c r="P49">
        <v>3</v>
      </c>
    </row>
    <row r="50" ht="30">
      <c r="A50" s="37" t="s">
        <v>198</v>
      </c>
      <c r="B50" s="45"/>
      <c r="C50" s="46"/>
      <c r="D50" s="46"/>
      <c r="E50" s="39" t="s">
        <v>4026</v>
      </c>
      <c r="F50" s="46"/>
      <c r="G50" s="46"/>
      <c r="H50" s="46"/>
      <c r="I50" s="46"/>
      <c r="J50" s="47"/>
    </row>
    <row r="51" ht="210">
      <c r="A51" s="37" t="s">
        <v>202</v>
      </c>
      <c r="B51" s="45"/>
      <c r="C51" s="46"/>
      <c r="D51" s="46"/>
      <c r="E51" s="39" t="s">
        <v>579</v>
      </c>
      <c r="F51" s="46"/>
      <c r="G51" s="46"/>
      <c r="H51" s="46"/>
      <c r="I51" s="46"/>
      <c r="J51" s="47"/>
    </row>
    <row r="52" ht="30">
      <c r="A52" s="37" t="s">
        <v>193</v>
      </c>
      <c r="B52" s="37">
        <v>23</v>
      </c>
      <c r="C52" s="38" t="s">
        <v>3770</v>
      </c>
      <c r="D52" s="37" t="s">
        <v>3771</v>
      </c>
      <c r="E52" s="39" t="s">
        <v>4027</v>
      </c>
      <c r="F52" s="40" t="s">
        <v>286</v>
      </c>
      <c r="G52" s="41">
        <v>18.128</v>
      </c>
      <c r="H52" s="42">
        <v>0</v>
      </c>
      <c r="I52" s="43">
        <f>ROUND(G52*H52,P4)</f>
        <v>0</v>
      </c>
      <c r="J52" s="37"/>
      <c r="O52" s="44">
        <f>I52*0.21</f>
        <v>0</v>
      </c>
      <c r="P52">
        <v>3</v>
      </c>
    </row>
    <row r="53" ht="30">
      <c r="A53" s="37" t="s">
        <v>198</v>
      </c>
      <c r="B53" s="45"/>
      <c r="C53" s="46"/>
      <c r="D53" s="46"/>
      <c r="E53" s="39" t="s">
        <v>4027</v>
      </c>
      <c r="F53" s="46"/>
      <c r="G53" s="46"/>
      <c r="H53" s="46"/>
      <c r="I53" s="46"/>
      <c r="J53" s="47"/>
    </row>
    <row r="54" ht="210">
      <c r="A54" s="37" t="s">
        <v>202</v>
      </c>
      <c r="B54" s="45"/>
      <c r="C54" s="46"/>
      <c r="D54" s="46"/>
      <c r="E54" s="39" t="s">
        <v>579</v>
      </c>
      <c r="F54" s="46"/>
      <c r="G54" s="46"/>
      <c r="H54" s="46"/>
      <c r="I54" s="46"/>
      <c r="J54" s="47"/>
    </row>
    <row r="55" ht="30">
      <c r="A55" s="37" t="s">
        <v>193</v>
      </c>
      <c r="B55" s="37">
        <v>3</v>
      </c>
      <c r="C55" s="38" t="s">
        <v>595</v>
      </c>
      <c r="D55" s="37" t="s">
        <v>596</v>
      </c>
      <c r="E55" s="39" t="s">
        <v>4028</v>
      </c>
      <c r="F55" s="40" t="s">
        <v>286</v>
      </c>
      <c r="G55" s="41">
        <v>3804.7060000000001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 ht="30">
      <c r="A56" s="37" t="s">
        <v>198</v>
      </c>
      <c r="B56" s="45"/>
      <c r="C56" s="46"/>
      <c r="D56" s="46"/>
      <c r="E56" s="39" t="s">
        <v>4028</v>
      </c>
      <c r="F56" s="46"/>
      <c r="G56" s="46"/>
      <c r="H56" s="46"/>
      <c r="I56" s="46"/>
      <c r="J56" s="47"/>
    </row>
    <row r="57" ht="210">
      <c r="A57" s="37" t="s">
        <v>202</v>
      </c>
      <c r="B57" s="45"/>
      <c r="C57" s="46"/>
      <c r="D57" s="46"/>
      <c r="E57" s="39" t="s">
        <v>579</v>
      </c>
      <c r="F57" s="46"/>
      <c r="G57" s="46"/>
      <c r="H57" s="46"/>
      <c r="I57" s="46"/>
      <c r="J57" s="47"/>
    </row>
    <row r="58" ht="30">
      <c r="A58" s="37" t="s">
        <v>193</v>
      </c>
      <c r="B58" s="37">
        <v>18</v>
      </c>
      <c r="C58" s="38" t="s">
        <v>2184</v>
      </c>
      <c r="D58" s="37" t="s">
        <v>2185</v>
      </c>
      <c r="E58" s="39" t="s">
        <v>4029</v>
      </c>
      <c r="F58" s="40" t="s">
        <v>286</v>
      </c>
      <c r="G58" s="41">
        <v>39.011000000000003</v>
      </c>
      <c r="H58" s="42">
        <v>0</v>
      </c>
      <c r="I58" s="43">
        <f>ROUND(G58*H58,P4)</f>
        <v>0</v>
      </c>
      <c r="J58" s="37"/>
      <c r="O58" s="44">
        <f>I58*0.21</f>
        <v>0</v>
      </c>
      <c r="P58">
        <v>3</v>
      </c>
    </row>
    <row r="59" ht="30">
      <c r="A59" s="37" t="s">
        <v>198</v>
      </c>
      <c r="B59" s="45"/>
      <c r="C59" s="46"/>
      <c r="D59" s="46"/>
      <c r="E59" s="39" t="s">
        <v>4029</v>
      </c>
      <c r="F59" s="46"/>
      <c r="G59" s="46"/>
      <c r="H59" s="46"/>
      <c r="I59" s="46"/>
      <c r="J59" s="47"/>
    </row>
    <row r="60" ht="210">
      <c r="A60" s="37" t="s">
        <v>202</v>
      </c>
      <c r="B60" s="45"/>
      <c r="C60" s="46"/>
      <c r="D60" s="46"/>
      <c r="E60" s="39" t="s">
        <v>579</v>
      </c>
      <c r="F60" s="46"/>
      <c r="G60" s="46"/>
      <c r="H60" s="46"/>
      <c r="I60" s="46"/>
      <c r="J60" s="47"/>
    </row>
    <row r="61" ht="30">
      <c r="A61" s="37" t="s">
        <v>193</v>
      </c>
      <c r="B61" s="37">
        <v>4</v>
      </c>
      <c r="C61" s="38" t="s">
        <v>598</v>
      </c>
      <c r="D61" s="37" t="s">
        <v>599</v>
      </c>
      <c r="E61" s="39" t="s">
        <v>4030</v>
      </c>
      <c r="F61" s="40" t="s">
        <v>286</v>
      </c>
      <c r="G61" s="41">
        <v>2.7759999999999998</v>
      </c>
      <c r="H61" s="42">
        <v>0</v>
      </c>
      <c r="I61" s="43">
        <f>ROUND(G61*H61,P4)</f>
        <v>0</v>
      </c>
      <c r="J61" s="37"/>
      <c r="O61" s="44">
        <f>I61*0.21</f>
        <v>0</v>
      </c>
      <c r="P61">
        <v>3</v>
      </c>
    </row>
    <row r="62" ht="30">
      <c r="A62" s="37" t="s">
        <v>198</v>
      </c>
      <c r="B62" s="45"/>
      <c r="C62" s="46"/>
      <c r="D62" s="46"/>
      <c r="E62" s="39" t="s">
        <v>4030</v>
      </c>
      <c r="F62" s="46"/>
      <c r="G62" s="46"/>
      <c r="H62" s="46"/>
      <c r="I62" s="46"/>
      <c r="J62" s="47"/>
    </row>
    <row r="63" ht="210">
      <c r="A63" s="37" t="s">
        <v>202</v>
      </c>
      <c r="B63" s="45"/>
      <c r="C63" s="46"/>
      <c r="D63" s="46"/>
      <c r="E63" s="39" t="s">
        <v>579</v>
      </c>
      <c r="F63" s="46"/>
      <c r="G63" s="46"/>
      <c r="H63" s="46"/>
      <c r="I63" s="46"/>
      <c r="J63" s="47"/>
    </row>
    <row r="64" ht="30">
      <c r="A64" s="37" t="s">
        <v>193</v>
      </c>
      <c r="B64" s="37">
        <v>5</v>
      </c>
      <c r="C64" s="38" t="s">
        <v>601</v>
      </c>
      <c r="D64" s="37" t="s">
        <v>602</v>
      </c>
      <c r="E64" s="39" t="s">
        <v>4031</v>
      </c>
      <c r="F64" s="40" t="s">
        <v>286</v>
      </c>
      <c r="G64" s="41">
        <v>5.6109999999999998</v>
      </c>
      <c r="H64" s="42">
        <v>0</v>
      </c>
      <c r="I64" s="43">
        <f>ROUND(G64*H64,P4)</f>
        <v>0</v>
      </c>
      <c r="J64" s="37"/>
      <c r="O64" s="44">
        <f>I64*0.21</f>
        <v>0</v>
      </c>
      <c r="P64">
        <v>3</v>
      </c>
    </row>
    <row r="65" ht="30">
      <c r="A65" s="37" t="s">
        <v>198</v>
      </c>
      <c r="B65" s="45"/>
      <c r="C65" s="46"/>
      <c r="D65" s="46"/>
      <c r="E65" s="39" t="s">
        <v>4031</v>
      </c>
      <c r="F65" s="46"/>
      <c r="G65" s="46"/>
      <c r="H65" s="46"/>
      <c r="I65" s="46"/>
      <c r="J65" s="47"/>
    </row>
    <row r="66" ht="210">
      <c r="A66" s="37" t="s">
        <v>202</v>
      </c>
      <c r="B66" s="45"/>
      <c r="C66" s="46"/>
      <c r="D66" s="46"/>
      <c r="E66" s="39" t="s">
        <v>579</v>
      </c>
      <c r="F66" s="46"/>
      <c r="G66" s="46"/>
      <c r="H66" s="46"/>
      <c r="I66" s="46"/>
      <c r="J66" s="47"/>
    </row>
    <row r="67" ht="45">
      <c r="A67" s="37" t="s">
        <v>193</v>
      </c>
      <c r="B67" s="37">
        <v>26</v>
      </c>
      <c r="C67" s="38" t="s">
        <v>3775</v>
      </c>
      <c r="D67" s="37" t="s">
        <v>3776</v>
      </c>
      <c r="E67" s="39" t="s">
        <v>4032</v>
      </c>
      <c r="F67" s="40" t="s">
        <v>286</v>
      </c>
      <c r="G67" s="41">
        <v>0.72799999999999998</v>
      </c>
      <c r="H67" s="42">
        <v>0</v>
      </c>
      <c r="I67" s="43">
        <f>ROUND(G67*H67,P4)</f>
        <v>0</v>
      </c>
      <c r="J67" s="37"/>
      <c r="O67" s="44">
        <f>I67*0.21</f>
        <v>0</v>
      </c>
      <c r="P67">
        <v>3</v>
      </c>
    </row>
    <row r="68" ht="45">
      <c r="A68" s="37" t="s">
        <v>198</v>
      </c>
      <c r="B68" s="45"/>
      <c r="C68" s="46"/>
      <c r="D68" s="46"/>
      <c r="E68" s="39" t="s">
        <v>4032</v>
      </c>
      <c r="F68" s="46"/>
      <c r="G68" s="46"/>
      <c r="H68" s="46"/>
      <c r="I68" s="46"/>
      <c r="J68" s="47"/>
    </row>
    <row r="69" ht="210">
      <c r="A69" s="37" t="s">
        <v>202</v>
      </c>
      <c r="B69" s="45"/>
      <c r="C69" s="46"/>
      <c r="D69" s="46"/>
      <c r="E69" s="39" t="s">
        <v>579</v>
      </c>
      <c r="F69" s="46"/>
      <c r="G69" s="46"/>
      <c r="H69" s="46"/>
      <c r="I69" s="46"/>
      <c r="J69" s="47"/>
    </row>
    <row r="70" ht="30">
      <c r="A70" s="37" t="s">
        <v>193</v>
      </c>
      <c r="B70" s="37">
        <v>12</v>
      </c>
      <c r="C70" s="38" t="s">
        <v>882</v>
      </c>
      <c r="D70" s="37" t="s">
        <v>883</v>
      </c>
      <c r="E70" s="39" t="s">
        <v>4033</v>
      </c>
      <c r="F70" s="40" t="s">
        <v>286</v>
      </c>
      <c r="G70" s="41">
        <v>2420</v>
      </c>
      <c r="H70" s="42">
        <v>0</v>
      </c>
      <c r="I70" s="43">
        <f>ROUND(G70*H70,P4)</f>
        <v>0</v>
      </c>
      <c r="J70" s="37"/>
      <c r="O70" s="44">
        <f>I70*0.21</f>
        <v>0</v>
      </c>
      <c r="P70">
        <v>3</v>
      </c>
    </row>
    <row r="71" ht="30">
      <c r="A71" s="37" t="s">
        <v>198</v>
      </c>
      <c r="B71" s="45"/>
      <c r="C71" s="46"/>
      <c r="D71" s="46"/>
      <c r="E71" s="39" t="s">
        <v>4033</v>
      </c>
      <c r="F71" s="46"/>
      <c r="G71" s="46"/>
      <c r="H71" s="46"/>
      <c r="I71" s="46"/>
      <c r="J71" s="47"/>
    </row>
    <row r="72" ht="210">
      <c r="A72" s="37" t="s">
        <v>202</v>
      </c>
      <c r="B72" s="45"/>
      <c r="C72" s="46"/>
      <c r="D72" s="46"/>
      <c r="E72" s="39" t="s">
        <v>579</v>
      </c>
      <c r="F72" s="46"/>
      <c r="G72" s="46"/>
      <c r="H72" s="46"/>
      <c r="I72" s="46"/>
      <c r="J72" s="47"/>
    </row>
    <row r="73" ht="30">
      <c r="A73" s="37" t="s">
        <v>193</v>
      </c>
      <c r="B73" s="37">
        <v>13</v>
      </c>
      <c r="C73" s="38" t="s">
        <v>1081</v>
      </c>
      <c r="D73" s="37" t="s">
        <v>1082</v>
      </c>
      <c r="E73" s="39" t="s">
        <v>4034</v>
      </c>
      <c r="F73" s="40" t="s">
        <v>286</v>
      </c>
      <c r="G73" s="41">
        <v>2207.4160000000002</v>
      </c>
      <c r="H73" s="42">
        <v>0</v>
      </c>
      <c r="I73" s="43">
        <f>ROUND(G73*H73,P4)</f>
        <v>0</v>
      </c>
      <c r="J73" s="37"/>
      <c r="O73" s="44">
        <f>I73*0.21</f>
        <v>0</v>
      </c>
      <c r="P73">
        <v>3</v>
      </c>
    </row>
    <row r="74" ht="30">
      <c r="A74" s="37" t="s">
        <v>198</v>
      </c>
      <c r="B74" s="45"/>
      <c r="C74" s="46"/>
      <c r="D74" s="46"/>
      <c r="E74" s="39" t="s">
        <v>4034</v>
      </c>
      <c r="F74" s="46"/>
      <c r="G74" s="46"/>
      <c r="H74" s="46"/>
      <c r="I74" s="46"/>
      <c r="J74" s="47"/>
    </row>
    <row r="75" ht="210">
      <c r="A75" s="37" t="s">
        <v>202</v>
      </c>
      <c r="B75" s="45"/>
      <c r="C75" s="46"/>
      <c r="D75" s="46"/>
      <c r="E75" s="39" t="s">
        <v>579</v>
      </c>
      <c r="F75" s="46"/>
      <c r="G75" s="46"/>
      <c r="H75" s="46"/>
      <c r="I75" s="46"/>
      <c r="J75" s="47"/>
    </row>
    <row r="76" ht="30">
      <c r="A76" s="37" t="s">
        <v>193</v>
      </c>
      <c r="B76" s="37">
        <v>24</v>
      </c>
      <c r="C76" s="38" t="s">
        <v>3780</v>
      </c>
      <c r="D76" s="37" t="s">
        <v>3781</v>
      </c>
      <c r="E76" s="39" t="s">
        <v>4035</v>
      </c>
      <c r="F76" s="40" t="s">
        <v>286</v>
      </c>
      <c r="G76" s="41">
        <v>14.48</v>
      </c>
      <c r="H76" s="42">
        <v>0</v>
      </c>
      <c r="I76" s="43">
        <f>ROUND(G76*H76,P4)</f>
        <v>0</v>
      </c>
      <c r="J76" s="37"/>
      <c r="O76" s="44">
        <f>I76*0.21</f>
        <v>0</v>
      </c>
      <c r="P76">
        <v>3</v>
      </c>
    </row>
    <row r="77" ht="30">
      <c r="A77" s="37" t="s">
        <v>198</v>
      </c>
      <c r="B77" s="45"/>
      <c r="C77" s="46"/>
      <c r="D77" s="46"/>
      <c r="E77" s="39" t="s">
        <v>4035</v>
      </c>
      <c r="F77" s="46"/>
      <c r="G77" s="46"/>
      <c r="H77" s="46"/>
      <c r="I77" s="46"/>
      <c r="J77" s="47"/>
    </row>
    <row r="78" ht="210">
      <c r="A78" s="37" t="s">
        <v>202</v>
      </c>
      <c r="B78" s="45"/>
      <c r="C78" s="46"/>
      <c r="D78" s="46"/>
      <c r="E78" s="39" t="s">
        <v>579</v>
      </c>
      <c r="F78" s="46"/>
      <c r="G78" s="46"/>
      <c r="H78" s="46"/>
      <c r="I78" s="46"/>
      <c r="J78" s="47"/>
    </row>
    <row r="79" ht="30">
      <c r="A79" s="37" t="s">
        <v>193</v>
      </c>
      <c r="B79" s="37">
        <v>6</v>
      </c>
      <c r="C79" s="38" t="s">
        <v>604</v>
      </c>
      <c r="D79" s="37" t="s">
        <v>605</v>
      </c>
      <c r="E79" s="39" t="s">
        <v>4036</v>
      </c>
      <c r="F79" s="40" t="s">
        <v>286</v>
      </c>
      <c r="G79" s="41">
        <v>5471.7420000000002</v>
      </c>
      <c r="H79" s="42">
        <v>0</v>
      </c>
      <c r="I79" s="43">
        <f>ROUND(G79*H79,P4)</f>
        <v>0</v>
      </c>
      <c r="J79" s="37"/>
      <c r="O79" s="44">
        <f>I79*0.21</f>
        <v>0</v>
      </c>
      <c r="P79">
        <v>3</v>
      </c>
    </row>
    <row r="80" ht="30">
      <c r="A80" s="37" t="s">
        <v>198</v>
      </c>
      <c r="B80" s="45"/>
      <c r="C80" s="46"/>
      <c r="D80" s="46"/>
      <c r="E80" s="39" t="s">
        <v>4036</v>
      </c>
      <c r="F80" s="46"/>
      <c r="G80" s="46"/>
      <c r="H80" s="46"/>
      <c r="I80" s="46"/>
      <c r="J80" s="47"/>
    </row>
    <row r="81" ht="210">
      <c r="A81" s="37" t="s">
        <v>202</v>
      </c>
      <c r="B81" s="45"/>
      <c r="C81" s="46"/>
      <c r="D81" s="46"/>
      <c r="E81" s="39" t="s">
        <v>579</v>
      </c>
      <c r="F81" s="46"/>
      <c r="G81" s="46"/>
      <c r="H81" s="46"/>
      <c r="I81" s="46"/>
      <c r="J81" s="47"/>
    </row>
    <row r="82" ht="30">
      <c r="A82" s="37" t="s">
        <v>193</v>
      </c>
      <c r="B82" s="37">
        <v>7</v>
      </c>
      <c r="C82" s="38" t="s">
        <v>607</v>
      </c>
      <c r="D82" s="37" t="s">
        <v>608</v>
      </c>
      <c r="E82" s="39" t="s">
        <v>4037</v>
      </c>
      <c r="F82" s="40" t="s">
        <v>286</v>
      </c>
      <c r="G82" s="41">
        <v>451.47300000000001</v>
      </c>
      <c r="H82" s="42">
        <v>0</v>
      </c>
      <c r="I82" s="43">
        <f>ROUND(G82*H82,P4)</f>
        <v>0</v>
      </c>
      <c r="J82" s="37"/>
      <c r="O82" s="44">
        <f>I82*0.21</f>
        <v>0</v>
      </c>
      <c r="P82">
        <v>3</v>
      </c>
    </row>
    <row r="83" ht="30">
      <c r="A83" s="37" t="s">
        <v>198</v>
      </c>
      <c r="B83" s="45"/>
      <c r="C83" s="46"/>
      <c r="D83" s="46"/>
      <c r="E83" s="39" t="s">
        <v>4037</v>
      </c>
      <c r="F83" s="46"/>
      <c r="G83" s="46"/>
      <c r="H83" s="46"/>
      <c r="I83" s="46"/>
      <c r="J83" s="47"/>
    </row>
    <row r="84" ht="210">
      <c r="A84" s="37" t="s">
        <v>202</v>
      </c>
      <c r="B84" s="45"/>
      <c r="C84" s="46"/>
      <c r="D84" s="46"/>
      <c r="E84" s="39" t="s">
        <v>579</v>
      </c>
      <c r="F84" s="46"/>
      <c r="G84" s="46"/>
      <c r="H84" s="46"/>
      <c r="I84" s="46"/>
      <c r="J84" s="47"/>
    </row>
    <row r="85" ht="30">
      <c r="A85" s="37" t="s">
        <v>193</v>
      </c>
      <c r="B85" s="37">
        <v>8</v>
      </c>
      <c r="C85" s="38" t="s">
        <v>610</v>
      </c>
      <c r="D85" s="37" t="s">
        <v>611</v>
      </c>
      <c r="E85" s="39" t="s">
        <v>4038</v>
      </c>
      <c r="F85" s="40" t="s">
        <v>286</v>
      </c>
      <c r="G85" s="41">
        <v>222.93199999999999</v>
      </c>
      <c r="H85" s="42">
        <v>0</v>
      </c>
      <c r="I85" s="43">
        <f>ROUND(G85*H85,P4)</f>
        <v>0</v>
      </c>
      <c r="J85" s="37"/>
      <c r="O85" s="44">
        <f>I85*0.21</f>
        <v>0</v>
      </c>
      <c r="P85">
        <v>3</v>
      </c>
    </row>
    <row r="86" ht="30">
      <c r="A86" s="37" t="s">
        <v>198</v>
      </c>
      <c r="B86" s="45"/>
      <c r="C86" s="46"/>
      <c r="D86" s="46"/>
      <c r="E86" s="39" t="s">
        <v>4038</v>
      </c>
      <c r="F86" s="46"/>
      <c r="G86" s="46"/>
      <c r="H86" s="46"/>
      <c r="I86" s="46"/>
      <c r="J86" s="47"/>
    </row>
    <row r="87" ht="210">
      <c r="A87" s="37" t="s">
        <v>202</v>
      </c>
      <c r="B87" s="45"/>
      <c r="C87" s="46"/>
      <c r="D87" s="46"/>
      <c r="E87" s="39" t="s">
        <v>579</v>
      </c>
      <c r="F87" s="46"/>
      <c r="G87" s="46"/>
      <c r="H87" s="46"/>
      <c r="I87" s="46"/>
      <c r="J87" s="47"/>
    </row>
    <row r="88" ht="45">
      <c r="A88" s="37" t="s">
        <v>193</v>
      </c>
      <c r="B88" s="37">
        <v>27</v>
      </c>
      <c r="C88" s="38" t="s">
        <v>3783</v>
      </c>
      <c r="D88" s="37" t="s">
        <v>3784</v>
      </c>
      <c r="E88" s="39" t="s">
        <v>4039</v>
      </c>
      <c r="F88" s="40" t="s">
        <v>286</v>
      </c>
      <c r="G88" s="41">
        <v>15.744</v>
      </c>
      <c r="H88" s="42">
        <v>0</v>
      </c>
      <c r="I88" s="43">
        <f>ROUND(G88*H88,P4)</f>
        <v>0</v>
      </c>
      <c r="J88" s="37"/>
      <c r="O88" s="44">
        <f>I88*0.21</f>
        <v>0</v>
      </c>
      <c r="P88">
        <v>3</v>
      </c>
    </row>
    <row r="89" ht="45">
      <c r="A89" s="37" t="s">
        <v>198</v>
      </c>
      <c r="B89" s="45"/>
      <c r="C89" s="46"/>
      <c r="D89" s="46"/>
      <c r="E89" s="39" t="s">
        <v>4039</v>
      </c>
      <c r="F89" s="46"/>
      <c r="G89" s="46"/>
      <c r="H89" s="46"/>
      <c r="I89" s="46"/>
      <c r="J89" s="47"/>
    </row>
    <row r="90" ht="210">
      <c r="A90" s="37" t="s">
        <v>202</v>
      </c>
      <c r="B90" s="49"/>
      <c r="C90" s="50"/>
      <c r="D90" s="50"/>
      <c r="E90" s="39" t="s">
        <v>579</v>
      </c>
      <c r="F90" s="50"/>
      <c r="G90" s="50"/>
      <c r="H90" s="50"/>
      <c r="I90" s="50"/>
      <c r="J90" s="51"/>
    </row>
  </sheetData>
  <sheetProtection sheet="1" objects="1" scenarios="1" spinCount="100000" saltValue="3uqMb0bzB/nzsMOUdddDYF6xSafA1df87cDvwxmupqIsPPo0e3ZYHVj6/m9j9UTl+9OOkeR4OF7RgYSRkEAY1g==" hashValue="efYMxS9kB/62igJkNUHARWAv0YLpkMeislWHLx0gyB5TgWX0KeRObKACSZ3of10qQji3mBNmUowYNr72bPPSV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xl/worksheets/sheet6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5"/>
  <cols>
    <col min="1" max="1" width="9.140625" hidden="1"/>
    <col min="2" max="2" width="16.140625" customWidth="1"/>
    <col min="3" max="3" width="9.7109375" customWidth="1"/>
    <col min="4" max="4" width="13" customWidth="1"/>
    <col min="5" max="5" width="64.85547" customWidth="1"/>
    <col min="6" max="6" width="13" customWidth="1"/>
    <col min="7" max="7" width="16.140625" customWidth="1"/>
    <col min="8" max="8" width="16.140625" customWidth="1"/>
    <col min="9" max="9" width="16.140625" customWidth="1"/>
    <col min="10" max="10" width="14.855469" bestFit="1" customWidth="1"/>
    <col min="15" max="15" width="9.140625" hidden="1"/>
    <col min="16" max="16" width="9.140625" hidden="1"/>
  </cols>
  <sheetData>
    <row r="1">
      <c r="A1" s="1" t="s">
        <v>0</v>
      </c>
      <c r="B1" s="12"/>
      <c r="C1" s="13"/>
      <c r="D1" s="13"/>
      <c r="E1" s="14" t="s">
        <v>1</v>
      </c>
      <c r="F1" s="13"/>
      <c r="G1" s="13"/>
      <c r="H1" s="13"/>
      <c r="I1" s="13"/>
      <c r="J1" s="15"/>
      <c r="P1">
        <v>3</v>
      </c>
    </row>
    <row r="2" ht="20.25">
      <c r="A2" s="1"/>
      <c r="B2" s="16"/>
      <c r="C2" s="17"/>
      <c r="D2" s="17"/>
      <c r="E2" s="18" t="s">
        <v>169</v>
      </c>
      <c r="F2" s="17"/>
      <c r="G2" s="17"/>
      <c r="H2" s="17"/>
      <c r="I2" s="17"/>
      <c r="J2" s="19"/>
    </row>
    <row r="3" ht="30">
      <c r="A3" s="3" t="s">
        <v>170</v>
      </c>
      <c r="B3" s="20" t="s">
        <v>171</v>
      </c>
      <c r="C3" s="21" t="s">
        <v>172</v>
      </c>
      <c r="D3" s="22"/>
      <c r="E3" s="23" t="s">
        <v>173</v>
      </c>
      <c r="F3" s="17"/>
      <c r="G3" s="17"/>
      <c r="H3" s="24" t="s">
        <v>4040</v>
      </c>
      <c r="I3" s="25">
        <f>SUMIFS(I9:I71,A9:A71,"SD")</f>
        <v>0</v>
      </c>
      <c r="J3" s="19"/>
      <c r="O3">
        <v>0</v>
      </c>
      <c r="P3">
        <v>2</v>
      </c>
    </row>
    <row r="4">
      <c r="A4" s="3" t="s">
        <v>175</v>
      </c>
      <c r="B4" s="20" t="s">
        <v>176</v>
      </c>
      <c r="C4" s="21" t="s">
        <v>165</v>
      </c>
      <c r="D4" s="22"/>
      <c r="E4" s="23" t="s">
        <v>166</v>
      </c>
      <c r="F4" s="17"/>
      <c r="G4" s="17"/>
      <c r="H4" s="17"/>
      <c r="I4" s="17"/>
      <c r="J4" s="19"/>
      <c r="O4">
        <v>0.12</v>
      </c>
      <c r="P4">
        <v>2</v>
      </c>
    </row>
    <row r="5">
      <c r="A5" s="3" t="s">
        <v>177</v>
      </c>
      <c r="B5" s="20" t="s">
        <v>178</v>
      </c>
      <c r="C5" s="21" t="s">
        <v>4040</v>
      </c>
      <c r="D5" s="22"/>
      <c r="E5" s="23" t="s">
        <v>168</v>
      </c>
      <c r="F5" s="17"/>
      <c r="G5" s="17"/>
      <c r="H5" s="17"/>
      <c r="I5" s="17"/>
      <c r="J5" s="19"/>
      <c r="O5">
        <v>0.20999999999999999</v>
      </c>
    </row>
    <row r="6">
      <c r="A6" s="26" t="s">
        <v>179</v>
      </c>
      <c r="B6" s="27" t="s">
        <v>180</v>
      </c>
      <c r="C6" s="7" t="s">
        <v>181</v>
      </c>
      <c r="D6" s="7" t="s">
        <v>182</v>
      </c>
      <c r="E6" s="7" t="s">
        <v>183</v>
      </c>
      <c r="F6" s="7" t="s">
        <v>184</v>
      </c>
      <c r="G6" s="7" t="s">
        <v>185</v>
      </c>
      <c r="H6" s="7" t="s">
        <v>186</v>
      </c>
      <c r="I6" s="7"/>
      <c r="J6" s="28" t="s">
        <v>187</v>
      </c>
    </row>
    <row r="7">
      <c r="A7" s="26"/>
      <c r="B7" s="27"/>
      <c r="C7" s="7"/>
      <c r="D7" s="7"/>
      <c r="E7" s="7"/>
      <c r="F7" s="7"/>
      <c r="G7" s="7"/>
      <c r="H7" s="7" t="s">
        <v>188</v>
      </c>
      <c r="I7" s="7" t="s">
        <v>189</v>
      </c>
      <c r="J7" s="28"/>
    </row>
    <row r="8">
      <c r="A8" s="29">
        <v>0</v>
      </c>
      <c r="B8" s="27">
        <v>1</v>
      </c>
      <c r="C8" s="30">
        <v>2</v>
      </c>
      <c r="D8" s="7">
        <v>3</v>
      </c>
      <c r="E8" s="30">
        <v>4</v>
      </c>
      <c r="F8" s="7">
        <v>5</v>
      </c>
      <c r="G8" s="7">
        <v>6</v>
      </c>
      <c r="H8" s="7">
        <v>7</v>
      </c>
      <c r="I8" s="30">
        <v>8</v>
      </c>
      <c r="J8" s="28">
        <v>9</v>
      </c>
    </row>
    <row r="9">
      <c r="A9" s="31" t="s">
        <v>190</v>
      </c>
      <c r="B9" s="32"/>
      <c r="C9" s="33" t="s">
        <v>894</v>
      </c>
      <c r="D9" s="34"/>
      <c r="E9" s="31" t="s">
        <v>4041</v>
      </c>
      <c r="F9" s="34"/>
      <c r="G9" s="34"/>
      <c r="H9" s="34"/>
      <c r="I9" s="35">
        <f>SUMIFS(I10:I25,A10:A25,"P")</f>
        <v>0</v>
      </c>
      <c r="J9" s="36"/>
    </row>
    <row r="10">
      <c r="A10" s="37" t="s">
        <v>193</v>
      </c>
      <c r="B10" s="37">
        <v>1</v>
      </c>
      <c r="C10" s="38" t="s">
        <v>4042</v>
      </c>
      <c r="D10" s="37" t="s">
        <v>232</v>
      </c>
      <c r="E10" s="39" t="s">
        <v>4043</v>
      </c>
      <c r="F10" s="40" t="s">
        <v>234</v>
      </c>
      <c r="G10" s="41">
        <v>1</v>
      </c>
      <c r="H10" s="42">
        <v>0</v>
      </c>
      <c r="I10" s="43">
        <f>ROUND(G10*H10,P4)</f>
        <v>0</v>
      </c>
      <c r="J10" s="37"/>
      <c r="O10" s="44">
        <f>I10*0.21</f>
        <v>0</v>
      </c>
      <c r="P10">
        <v>3</v>
      </c>
    </row>
    <row r="11">
      <c r="A11" s="37" t="s">
        <v>198</v>
      </c>
      <c r="B11" s="45"/>
      <c r="C11" s="46"/>
      <c r="D11" s="46"/>
      <c r="E11" s="39" t="s">
        <v>4044</v>
      </c>
      <c r="F11" s="46"/>
      <c r="G11" s="46"/>
      <c r="H11" s="46"/>
      <c r="I11" s="46"/>
      <c r="J11" s="47"/>
    </row>
    <row r="12">
      <c r="A12" s="37" t="s">
        <v>200</v>
      </c>
      <c r="B12" s="45"/>
      <c r="C12" s="46"/>
      <c r="D12" s="46"/>
      <c r="E12" s="48" t="s">
        <v>4045</v>
      </c>
      <c r="F12" s="46"/>
      <c r="G12" s="46"/>
      <c r="H12" s="46"/>
      <c r="I12" s="46"/>
      <c r="J12" s="47"/>
    </row>
    <row r="13" ht="210">
      <c r="A13" s="37" t="s">
        <v>202</v>
      </c>
      <c r="B13" s="45"/>
      <c r="C13" s="46"/>
      <c r="D13" s="46"/>
      <c r="E13" s="39" t="s">
        <v>4046</v>
      </c>
      <c r="F13" s="46"/>
      <c r="G13" s="46"/>
      <c r="H13" s="46"/>
      <c r="I13" s="46"/>
      <c r="J13" s="47"/>
    </row>
    <row r="14">
      <c r="A14" s="37" t="s">
        <v>193</v>
      </c>
      <c r="B14" s="37">
        <v>2</v>
      </c>
      <c r="C14" s="38" t="s">
        <v>4047</v>
      </c>
      <c r="D14" s="37" t="s">
        <v>232</v>
      </c>
      <c r="E14" s="39" t="s">
        <v>4048</v>
      </c>
      <c r="F14" s="40" t="s">
        <v>234</v>
      </c>
      <c r="G14" s="41">
        <v>1</v>
      </c>
      <c r="H14" s="42">
        <v>0</v>
      </c>
      <c r="I14" s="43">
        <f>ROUND(G14*H14,P4)</f>
        <v>0</v>
      </c>
      <c r="J14" s="37"/>
      <c r="O14" s="44">
        <f>I14*0.21</f>
        <v>0</v>
      </c>
      <c r="P14">
        <v>3</v>
      </c>
    </row>
    <row r="15">
      <c r="A15" s="37" t="s">
        <v>198</v>
      </c>
      <c r="B15" s="45"/>
      <c r="C15" s="46"/>
      <c r="D15" s="46"/>
      <c r="E15" s="39" t="s">
        <v>4044</v>
      </c>
      <c r="F15" s="46"/>
      <c r="G15" s="46"/>
      <c r="H15" s="46"/>
      <c r="I15" s="46"/>
      <c r="J15" s="47"/>
    </row>
    <row r="16">
      <c r="A16" s="37" t="s">
        <v>200</v>
      </c>
      <c r="B16" s="45"/>
      <c r="C16" s="46"/>
      <c r="D16" s="46"/>
      <c r="E16" s="48" t="s">
        <v>4045</v>
      </c>
      <c r="F16" s="46"/>
      <c r="G16" s="46"/>
      <c r="H16" s="46"/>
      <c r="I16" s="46"/>
      <c r="J16" s="47"/>
    </row>
    <row r="17" ht="135">
      <c r="A17" s="37" t="s">
        <v>202</v>
      </c>
      <c r="B17" s="45"/>
      <c r="C17" s="46"/>
      <c r="D17" s="46"/>
      <c r="E17" s="39" t="s">
        <v>4049</v>
      </c>
      <c r="F17" s="46"/>
      <c r="G17" s="46"/>
      <c r="H17" s="46"/>
      <c r="I17" s="46"/>
      <c r="J17" s="47"/>
    </row>
    <row r="18">
      <c r="A18" s="37" t="s">
        <v>193</v>
      </c>
      <c r="B18" s="37">
        <v>3</v>
      </c>
      <c r="C18" s="38" t="s">
        <v>4050</v>
      </c>
      <c r="D18" s="37" t="s">
        <v>232</v>
      </c>
      <c r="E18" s="39" t="s">
        <v>4051</v>
      </c>
      <c r="F18" s="40" t="s">
        <v>234</v>
      </c>
      <c r="G18" s="41">
        <v>1</v>
      </c>
      <c r="H18" s="42">
        <v>0</v>
      </c>
      <c r="I18" s="43">
        <f>ROUND(G18*H18,P4)</f>
        <v>0</v>
      </c>
      <c r="J18" s="37"/>
      <c r="O18" s="44">
        <f>I18*0.21</f>
        <v>0</v>
      </c>
      <c r="P18">
        <v>3</v>
      </c>
    </row>
    <row r="19">
      <c r="A19" s="37" t="s">
        <v>198</v>
      </c>
      <c r="B19" s="45"/>
      <c r="C19" s="46"/>
      <c r="D19" s="46"/>
      <c r="E19" s="39" t="s">
        <v>4044</v>
      </c>
      <c r="F19" s="46"/>
      <c r="G19" s="46"/>
      <c r="H19" s="46"/>
      <c r="I19" s="46"/>
      <c r="J19" s="47"/>
    </row>
    <row r="20">
      <c r="A20" s="37" t="s">
        <v>200</v>
      </c>
      <c r="B20" s="45"/>
      <c r="C20" s="46"/>
      <c r="D20" s="46"/>
      <c r="E20" s="48" t="s">
        <v>4045</v>
      </c>
      <c r="F20" s="46"/>
      <c r="G20" s="46"/>
      <c r="H20" s="46"/>
      <c r="I20" s="46"/>
      <c r="J20" s="47"/>
    </row>
    <row r="21" ht="135">
      <c r="A21" s="37" t="s">
        <v>202</v>
      </c>
      <c r="B21" s="45"/>
      <c r="C21" s="46"/>
      <c r="D21" s="46"/>
      <c r="E21" s="39" t="s">
        <v>4052</v>
      </c>
      <c r="F21" s="46"/>
      <c r="G21" s="46"/>
      <c r="H21" s="46"/>
      <c r="I21" s="46"/>
      <c r="J21" s="47"/>
    </row>
    <row r="22">
      <c r="A22" s="37" t="s">
        <v>193</v>
      </c>
      <c r="B22" s="37">
        <v>14</v>
      </c>
      <c r="C22" s="38" t="s">
        <v>4053</v>
      </c>
      <c r="D22" s="37" t="s">
        <v>195</v>
      </c>
      <c r="E22" s="39" t="s">
        <v>4054</v>
      </c>
      <c r="F22" s="40" t="s">
        <v>234</v>
      </c>
      <c r="G22" s="41">
        <v>1</v>
      </c>
      <c r="H22" s="42">
        <v>0</v>
      </c>
      <c r="I22" s="43">
        <f>ROUND(G22*H22,P4)</f>
        <v>0</v>
      </c>
      <c r="J22" s="37"/>
      <c r="O22" s="44">
        <f>I22*0.21</f>
        <v>0</v>
      </c>
      <c r="P22">
        <v>3</v>
      </c>
    </row>
    <row r="23" ht="30">
      <c r="A23" s="37" t="s">
        <v>198</v>
      </c>
      <c r="B23" s="45"/>
      <c r="C23" s="46"/>
      <c r="D23" s="46"/>
      <c r="E23" s="39" t="s">
        <v>4055</v>
      </c>
      <c r="F23" s="46"/>
      <c r="G23" s="46"/>
      <c r="H23" s="46"/>
      <c r="I23" s="46"/>
      <c r="J23" s="47"/>
    </row>
    <row r="24" ht="30">
      <c r="A24" s="37" t="s">
        <v>200</v>
      </c>
      <c r="B24" s="45"/>
      <c r="C24" s="46"/>
      <c r="D24" s="46"/>
      <c r="E24" s="48" t="s">
        <v>4056</v>
      </c>
      <c r="F24" s="46"/>
      <c r="G24" s="46"/>
      <c r="H24" s="46"/>
      <c r="I24" s="46"/>
      <c r="J24" s="47"/>
    </row>
    <row r="25" ht="409.5">
      <c r="A25" s="37" t="s">
        <v>202</v>
      </c>
      <c r="B25" s="45"/>
      <c r="C25" s="46"/>
      <c r="D25" s="46"/>
      <c r="E25" s="39" t="s">
        <v>4057</v>
      </c>
      <c r="F25" s="46"/>
      <c r="G25" s="46"/>
      <c r="H25" s="46"/>
      <c r="I25" s="46"/>
      <c r="J25" s="47"/>
    </row>
    <row r="26">
      <c r="A26" s="31" t="s">
        <v>190</v>
      </c>
      <c r="B26" s="32"/>
      <c r="C26" s="33" t="s">
        <v>229</v>
      </c>
      <c r="D26" s="34"/>
      <c r="E26" s="31" t="s">
        <v>4058</v>
      </c>
      <c r="F26" s="34"/>
      <c r="G26" s="34"/>
      <c r="H26" s="34"/>
      <c r="I26" s="35">
        <f>SUMIFS(I27:I66,A27:A66,"P")</f>
        <v>0</v>
      </c>
      <c r="J26" s="36"/>
    </row>
    <row r="27">
      <c r="A27" s="37" t="s">
        <v>193</v>
      </c>
      <c r="B27" s="37">
        <v>4</v>
      </c>
      <c r="C27" s="38" t="s">
        <v>4059</v>
      </c>
      <c r="D27" s="37" t="s">
        <v>232</v>
      </c>
      <c r="E27" s="39" t="s">
        <v>4060</v>
      </c>
      <c r="F27" s="40" t="s">
        <v>234</v>
      </c>
      <c r="G27" s="41">
        <v>1</v>
      </c>
      <c r="H27" s="42">
        <v>0</v>
      </c>
      <c r="I27" s="43">
        <f>ROUND(G27*H27,P4)</f>
        <v>0</v>
      </c>
      <c r="J27" s="37"/>
      <c r="O27" s="44">
        <f>I27*0.21</f>
        <v>0</v>
      </c>
      <c r="P27">
        <v>3</v>
      </c>
    </row>
    <row r="28">
      <c r="A28" s="37" t="s">
        <v>198</v>
      </c>
      <c r="B28" s="45"/>
      <c r="C28" s="46"/>
      <c r="D28" s="46"/>
      <c r="E28" s="39" t="s">
        <v>4061</v>
      </c>
      <c r="F28" s="46"/>
      <c r="G28" s="46"/>
      <c r="H28" s="46"/>
      <c r="I28" s="46"/>
      <c r="J28" s="47"/>
    </row>
    <row r="29">
      <c r="A29" s="37" t="s">
        <v>200</v>
      </c>
      <c r="B29" s="45"/>
      <c r="C29" s="46"/>
      <c r="D29" s="46"/>
      <c r="E29" s="48" t="s">
        <v>4045</v>
      </c>
      <c r="F29" s="46"/>
      <c r="G29" s="46"/>
      <c r="H29" s="46"/>
      <c r="I29" s="46"/>
      <c r="J29" s="47"/>
    </row>
    <row r="30" ht="90">
      <c r="A30" s="37" t="s">
        <v>202</v>
      </c>
      <c r="B30" s="45"/>
      <c r="C30" s="46"/>
      <c r="D30" s="46"/>
      <c r="E30" s="39" t="s">
        <v>4062</v>
      </c>
      <c r="F30" s="46"/>
      <c r="G30" s="46"/>
      <c r="H30" s="46"/>
      <c r="I30" s="46"/>
      <c r="J30" s="47"/>
    </row>
    <row r="31">
      <c r="A31" s="37" t="s">
        <v>193</v>
      </c>
      <c r="B31" s="37">
        <v>5</v>
      </c>
      <c r="C31" s="38" t="s">
        <v>4063</v>
      </c>
      <c r="D31" s="37" t="s">
        <v>232</v>
      </c>
      <c r="E31" s="39" t="s">
        <v>4064</v>
      </c>
      <c r="F31" s="40" t="s">
        <v>234</v>
      </c>
      <c r="G31" s="41">
        <v>1</v>
      </c>
      <c r="H31" s="42">
        <v>0</v>
      </c>
      <c r="I31" s="43">
        <f>ROUND(G31*H31,P4)</f>
        <v>0</v>
      </c>
      <c r="J31" s="37"/>
      <c r="O31" s="44">
        <f>I31*0.21</f>
        <v>0</v>
      </c>
      <c r="P31">
        <v>3</v>
      </c>
    </row>
    <row r="32">
      <c r="A32" s="37" t="s">
        <v>198</v>
      </c>
      <c r="B32" s="45"/>
      <c r="C32" s="46"/>
      <c r="D32" s="46"/>
      <c r="E32" s="39" t="s">
        <v>4065</v>
      </c>
      <c r="F32" s="46"/>
      <c r="G32" s="46"/>
      <c r="H32" s="46"/>
      <c r="I32" s="46"/>
      <c r="J32" s="47"/>
    </row>
    <row r="33">
      <c r="A33" s="37" t="s">
        <v>200</v>
      </c>
      <c r="B33" s="45"/>
      <c r="C33" s="46"/>
      <c r="D33" s="46"/>
      <c r="E33" s="48" t="s">
        <v>4045</v>
      </c>
      <c r="F33" s="46"/>
      <c r="G33" s="46"/>
      <c r="H33" s="46"/>
      <c r="I33" s="46"/>
      <c r="J33" s="47"/>
    </row>
    <row r="34" ht="105">
      <c r="A34" s="37" t="s">
        <v>202</v>
      </c>
      <c r="B34" s="45"/>
      <c r="C34" s="46"/>
      <c r="D34" s="46"/>
      <c r="E34" s="39" t="s">
        <v>4066</v>
      </c>
      <c r="F34" s="46"/>
      <c r="G34" s="46"/>
      <c r="H34" s="46"/>
      <c r="I34" s="46"/>
      <c r="J34" s="47"/>
    </row>
    <row r="35">
      <c r="A35" s="37" t="s">
        <v>193</v>
      </c>
      <c r="B35" s="37">
        <v>6</v>
      </c>
      <c r="C35" s="38" t="s">
        <v>4067</v>
      </c>
      <c r="D35" s="37" t="s">
        <v>232</v>
      </c>
      <c r="E35" s="39" t="s">
        <v>4068</v>
      </c>
      <c r="F35" s="40" t="s">
        <v>234</v>
      </c>
      <c r="G35" s="41">
        <v>1</v>
      </c>
      <c r="H35" s="42">
        <v>0</v>
      </c>
      <c r="I35" s="43">
        <f>ROUND(G35*H35,P4)</f>
        <v>0</v>
      </c>
      <c r="J35" s="37"/>
      <c r="O35" s="44">
        <f>I35*0.21</f>
        <v>0</v>
      </c>
      <c r="P35">
        <v>3</v>
      </c>
    </row>
    <row r="36" ht="30">
      <c r="A36" s="37" t="s">
        <v>198</v>
      </c>
      <c r="B36" s="45"/>
      <c r="C36" s="46"/>
      <c r="D36" s="46"/>
      <c r="E36" s="39" t="s">
        <v>4069</v>
      </c>
      <c r="F36" s="46"/>
      <c r="G36" s="46"/>
      <c r="H36" s="46"/>
      <c r="I36" s="46"/>
      <c r="J36" s="47"/>
    </row>
    <row r="37">
      <c r="A37" s="37" t="s">
        <v>200</v>
      </c>
      <c r="B37" s="45"/>
      <c r="C37" s="46"/>
      <c r="D37" s="46"/>
      <c r="E37" s="48" t="s">
        <v>4045</v>
      </c>
      <c r="F37" s="46"/>
      <c r="G37" s="46"/>
      <c r="H37" s="46"/>
      <c r="I37" s="46"/>
      <c r="J37" s="47"/>
    </row>
    <row r="38" ht="120">
      <c r="A38" s="37" t="s">
        <v>202</v>
      </c>
      <c r="B38" s="45"/>
      <c r="C38" s="46"/>
      <c r="D38" s="46"/>
      <c r="E38" s="39" t="s">
        <v>4070</v>
      </c>
      <c r="F38" s="46"/>
      <c r="G38" s="46"/>
      <c r="H38" s="46"/>
      <c r="I38" s="46"/>
      <c r="J38" s="47"/>
    </row>
    <row r="39">
      <c r="A39" s="37" t="s">
        <v>193</v>
      </c>
      <c r="B39" s="37">
        <v>7</v>
      </c>
      <c r="C39" s="38" t="s">
        <v>4071</v>
      </c>
      <c r="D39" s="37" t="s">
        <v>232</v>
      </c>
      <c r="E39" s="39" t="s">
        <v>4072</v>
      </c>
      <c r="F39" s="40" t="s">
        <v>292</v>
      </c>
      <c r="G39" s="41">
        <v>1</v>
      </c>
      <c r="H39" s="42">
        <v>0</v>
      </c>
      <c r="I39" s="43">
        <f>ROUND(G39*H39,P4)</f>
        <v>0</v>
      </c>
      <c r="J39" s="37"/>
      <c r="O39" s="44">
        <f>I39*0.21</f>
        <v>0</v>
      </c>
      <c r="P39">
        <v>3</v>
      </c>
    </row>
    <row r="40">
      <c r="A40" s="37" t="s">
        <v>198</v>
      </c>
      <c r="B40" s="45"/>
      <c r="C40" s="46"/>
      <c r="D40" s="46"/>
      <c r="E40" s="39" t="s">
        <v>4073</v>
      </c>
      <c r="F40" s="46"/>
      <c r="G40" s="46"/>
      <c r="H40" s="46"/>
      <c r="I40" s="46"/>
      <c r="J40" s="47"/>
    </row>
    <row r="41">
      <c r="A41" s="37" t="s">
        <v>200</v>
      </c>
      <c r="B41" s="45"/>
      <c r="C41" s="46"/>
      <c r="D41" s="46"/>
      <c r="E41" s="48" t="s">
        <v>4074</v>
      </c>
      <c r="F41" s="46"/>
      <c r="G41" s="46"/>
      <c r="H41" s="46"/>
      <c r="I41" s="46"/>
      <c r="J41" s="47"/>
    </row>
    <row r="42" ht="150">
      <c r="A42" s="37" t="s">
        <v>202</v>
      </c>
      <c r="B42" s="45"/>
      <c r="C42" s="46"/>
      <c r="D42" s="46"/>
      <c r="E42" s="39" t="s">
        <v>4075</v>
      </c>
      <c r="F42" s="46"/>
      <c r="G42" s="46"/>
      <c r="H42" s="46"/>
      <c r="I42" s="46"/>
      <c r="J42" s="47"/>
    </row>
    <row r="43">
      <c r="A43" s="37" t="s">
        <v>193</v>
      </c>
      <c r="B43" s="37">
        <v>8</v>
      </c>
      <c r="C43" s="38" t="s">
        <v>4076</v>
      </c>
      <c r="D43" s="37" t="s">
        <v>232</v>
      </c>
      <c r="E43" s="39" t="s">
        <v>4077</v>
      </c>
      <c r="F43" s="40" t="s">
        <v>234</v>
      </c>
      <c r="G43" s="41">
        <v>1</v>
      </c>
      <c r="H43" s="42">
        <v>0</v>
      </c>
      <c r="I43" s="43">
        <f>ROUND(G43*H43,P4)</f>
        <v>0</v>
      </c>
      <c r="J43" s="37"/>
      <c r="O43" s="44">
        <f>I43*0.21</f>
        <v>0</v>
      </c>
      <c r="P43">
        <v>3</v>
      </c>
    </row>
    <row r="44">
      <c r="A44" s="37" t="s">
        <v>198</v>
      </c>
      <c r="B44" s="45"/>
      <c r="C44" s="46"/>
      <c r="D44" s="46"/>
      <c r="E44" s="39" t="s">
        <v>4078</v>
      </c>
      <c r="F44" s="46"/>
      <c r="G44" s="46"/>
      <c r="H44" s="46"/>
      <c r="I44" s="46"/>
      <c r="J44" s="47"/>
    </row>
    <row r="45" ht="30">
      <c r="A45" s="37" t="s">
        <v>200</v>
      </c>
      <c r="B45" s="45"/>
      <c r="C45" s="46"/>
      <c r="D45" s="46"/>
      <c r="E45" s="48" t="s">
        <v>4079</v>
      </c>
      <c r="F45" s="46"/>
      <c r="G45" s="46"/>
      <c r="H45" s="46"/>
      <c r="I45" s="46"/>
      <c r="J45" s="47"/>
    </row>
    <row r="46" ht="45">
      <c r="A46" s="37" t="s">
        <v>202</v>
      </c>
      <c r="B46" s="45"/>
      <c r="C46" s="46"/>
      <c r="D46" s="46"/>
      <c r="E46" s="39" t="s">
        <v>4080</v>
      </c>
      <c r="F46" s="46"/>
      <c r="G46" s="46"/>
      <c r="H46" s="46"/>
      <c r="I46" s="46"/>
      <c r="J46" s="47"/>
    </row>
    <row r="47">
      <c r="A47" s="37" t="s">
        <v>193</v>
      </c>
      <c r="B47" s="37">
        <v>9</v>
      </c>
      <c r="C47" s="38" t="s">
        <v>4081</v>
      </c>
      <c r="D47" s="37" t="s">
        <v>232</v>
      </c>
      <c r="E47" s="39" t="s">
        <v>4082</v>
      </c>
      <c r="F47" s="40" t="s">
        <v>234</v>
      </c>
      <c r="G47" s="41">
        <v>1</v>
      </c>
      <c r="H47" s="42">
        <v>1767000</v>
      </c>
      <c r="I47" s="43">
        <f>ROUND(G47*H47,P4)</f>
        <v>0</v>
      </c>
      <c r="J47" s="37"/>
      <c r="O47" s="44">
        <f>I47*0.21</f>
        <v>0</v>
      </c>
      <c r="P47">
        <v>3</v>
      </c>
    </row>
    <row r="48">
      <c r="A48" s="37" t="s">
        <v>198</v>
      </c>
      <c r="B48" s="45"/>
      <c r="C48" s="46"/>
      <c r="D48" s="46"/>
      <c r="E48" s="39" t="s">
        <v>4083</v>
      </c>
      <c r="F48" s="46"/>
      <c r="G48" s="46"/>
      <c r="H48" s="46"/>
      <c r="I48" s="46"/>
      <c r="J48" s="47"/>
    </row>
    <row r="49">
      <c r="A49" s="37" t="s">
        <v>200</v>
      </c>
      <c r="B49" s="45"/>
      <c r="C49" s="46"/>
      <c r="D49" s="46"/>
      <c r="E49" s="48" t="s">
        <v>4045</v>
      </c>
      <c r="F49" s="46"/>
      <c r="G49" s="46"/>
      <c r="H49" s="46"/>
      <c r="I49" s="46"/>
      <c r="J49" s="47"/>
    </row>
    <row r="50" ht="30">
      <c r="A50" s="37" t="s">
        <v>202</v>
      </c>
      <c r="B50" s="45"/>
      <c r="C50" s="46"/>
      <c r="D50" s="46"/>
      <c r="E50" s="39" t="s">
        <v>4084</v>
      </c>
      <c r="F50" s="46"/>
      <c r="G50" s="46"/>
      <c r="H50" s="46"/>
      <c r="I50" s="46"/>
      <c r="J50" s="47"/>
    </row>
    <row r="51">
      <c r="A51" s="37" t="s">
        <v>193</v>
      </c>
      <c r="B51" s="37">
        <v>10</v>
      </c>
      <c r="C51" s="38" t="s">
        <v>4085</v>
      </c>
      <c r="D51" s="37" t="s">
        <v>232</v>
      </c>
      <c r="E51" s="39" t="s">
        <v>4086</v>
      </c>
      <c r="F51" s="40" t="s">
        <v>234</v>
      </c>
      <c r="G51" s="41">
        <v>1</v>
      </c>
      <c r="H51" s="42">
        <v>0</v>
      </c>
      <c r="I51" s="43">
        <f>ROUND(G51*H51,P4)</f>
        <v>0</v>
      </c>
      <c r="J51" s="37"/>
      <c r="O51" s="44">
        <f>I51*0.21</f>
        <v>0</v>
      </c>
      <c r="P51">
        <v>3</v>
      </c>
    </row>
    <row r="52">
      <c r="A52" s="37" t="s">
        <v>198</v>
      </c>
      <c r="B52" s="45"/>
      <c r="C52" s="46"/>
      <c r="D52" s="46"/>
      <c r="E52" s="39" t="s">
        <v>4083</v>
      </c>
      <c r="F52" s="46"/>
      <c r="G52" s="46"/>
      <c r="H52" s="46"/>
      <c r="I52" s="46"/>
      <c r="J52" s="47"/>
    </row>
    <row r="53">
      <c r="A53" s="37" t="s">
        <v>200</v>
      </c>
      <c r="B53" s="45"/>
      <c r="C53" s="46"/>
      <c r="D53" s="46"/>
      <c r="E53" s="48" t="s">
        <v>4045</v>
      </c>
      <c r="F53" s="46"/>
      <c r="G53" s="46"/>
      <c r="H53" s="46"/>
      <c r="I53" s="46"/>
      <c r="J53" s="47"/>
    </row>
    <row r="54" ht="90">
      <c r="A54" s="37" t="s">
        <v>202</v>
      </c>
      <c r="B54" s="45"/>
      <c r="C54" s="46"/>
      <c r="D54" s="46"/>
      <c r="E54" s="39" t="s">
        <v>4087</v>
      </c>
      <c r="F54" s="46"/>
      <c r="G54" s="46"/>
      <c r="H54" s="46"/>
      <c r="I54" s="46"/>
      <c r="J54" s="47"/>
    </row>
    <row r="55">
      <c r="A55" s="37" t="s">
        <v>193</v>
      </c>
      <c r="B55" s="37">
        <v>11</v>
      </c>
      <c r="C55" s="38" t="s">
        <v>4088</v>
      </c>
      <c r="D55" s="37" t="s">
        <v>232</v>
      </c>
      <c r="E55" s="39" t="s">
        <v>4089</v>
      </c>
      <c r="F55" s="40" t="s">
        <v>234</v>
      </c>
      <c r="G55" s="41">
        <v>1</v>
      </c>
      <c r="H55" s="42">
        <v>0</v>
      </c>
      <c r="I55" s="43">
        <f>ROUND(G55*H55,P4)</f>
        <v>0</v>
      </c>
      <c r="J55" s="37"/>
      <c r="O55" s="44">
        <f>I55*0.21</f>
        <v>0</v>
      </c>
      <c r="P55">
        <v>3</v>
      </c>
    </row>
    <row r="56">
      <c r="A56" s="37" t="s">
        <v>198</v>
      </c>
      <c r="B56" s="45"/>
      <c r="C56" s="46"/>
      <c r="D56" s="46"/>
      <c r="E56" s="39" t="s">
        <v>4083</v>
      </c>
      <c r="F56" s="46"/>
      <c r="G56" s="46"/>
      <c r="H56" s="46"/>
      <c r="I56" s="46"/>
      <c r="J56" s="47"/>
    </row>
    <row r="57">
      <c r="A57" s="37" t="s">
        <v>200</v>
      </c>
      <c r="B57" s="45"/>
      <c r="C57" s="46"/>
      <c r="D57" s="46"/>
      <c r="E57" s="48" t="s">
        <v>4045</v>
      </c>
      <c r="F57" s="46"/>
      <c r="G57" s="46"/>
      <c r="H57" s="46"/>
      <c r="I57" s="46"/>
      <c r="J57" s="47"/>
    </row>
    <row r="58" ht="180">
      <c r="A58" s="37" t="s">
        <v>202</v>
      </c>
      <c r="B58" s="45"/>
      <c r="C58" s="46"/>
      <c r="D58" s="46"/>
      <c r="E58" s="39" t="s">
        <v>4090</v>
      </c>
      <c r="F58" s="46"/>
      <c r="G58" s="46"/>
      <c r="H58" s="46"/>
      <c r="I58" s="46"/>
      <c r="J58" s="47"/>
    </row>
    <row r="59">
      <c r="A59" s="37" t="s">
        <v>193</v>
      </c>
      <c r="B59" s="37">
        <v>12</v>
      </c>
      <c r="C59" s="38" t="s">
        <v>4091</v>
      </c>
      <c r="D59" s="37" t="s">
        <v>232</v>
      </c>
      <c r="E59" s="39" t="s">
        <v>4092</v>
      </c>
      <c r="F59" s="40" t="s">
        <v>234</v>
      </c>
      <c r="G59" s="41">
        <v>1</v>
      </c>
      <c r="H59" s="42">
        <v>0</v>
      </c>
      <c r="I59" s="43">
        <f>ROUND(G59*H59,P4)</f>
        <v>0</v>
      </c>
      <c r="J59" s="37"/>
      <c r="O59" s="44">
        <f>I59*0.21</f>
        <v>0</v>
      </c>
      <c r="P59">
        <v>3</v>
      </c>
    </row>
    <row r="60">
      <c r="A60" s="37" t="s">
        <v>198</v>
      </c>
      <c r="B60" s="45"/>
      <c r="C60" s="46"/>
      <c r="D60" s="46"/>
      <c r="E60" s="39" t="s">
        <v>4083</v>
      </c>
      <c r="F60" s="46"/>
      <c r="G60" s="46"/>
      <c r="H60" s="46"/>
      <c r="I60" s="46"/>
      <c r="J60" s="47"/>
    </row>
    <row r="61">
      <c r="A61" s="37" t="s">
        <v>200</v>
      </c>
      <c r="B61" s="45"/>
      <c r="C61" s="46"/>
      <c r="D61" s="46"/>
      <c r="E61" s="48" t="s">
        <v>4045</v>
      </c>
      <c r="F61" s="46"/>
      <c r="G61" s="46"/>
      <c r="H61" s="46"/>
      <c r="I61" s="46"/>
      <c r="J61" s="47"/>
    </row>
    <row r="62" ht="75">
      <c r="A62" s="37" t="s">
        <v>202</v>
      </c>
      <c r="B62" s="45"/>
      <c r="C62" s="46"/>
      <c r="D62" s="46"/>
      <c r="E62" s="39" t="s">
        <v>4093</v>
      </c>
      <c r="F62" s="46"/>
      <c r="G62" s="46"/>
      <c r="H62" s="46"/>
      <c r="I62" s="46"/>
      <c r="J62" s="47"/>
    </row>
    <row r="63">
      <c r="A63" s="37" t="s">
        <v>193</v>
      </c>
      <c r="B63" s="37">
        <v>15</v>
      </c>
      <c r="C63" s="38" t="s">
        <v>4094</v>
      </c>
      <c r="D63" s="37" t="s">
        <v>195</v>
      </c>
      <c r="E63" s="39" t="s">
        <v>4095</v>
      </c>
      <c r="F63" s="40" t="s">
        <v>234</v>
      </c>
      <c r="G63" s="41">
        <v>1</v>
      </c>
      <c r="H63" s="42">
        <v>0</v>
      </c>
      <c r="I63" s="43">
        <f>ROUND(G63*H63,P4)</f>
        <v>0</v>
      </c>
      <c r="J63" s="37"/>
      <c r="O63" s="44">
        <f>I63*0.21</f>
        <v>0</v>
      </c>
      <c r="P63">
        <v>3</v>
      </c>
    </row>
    <row r="64" ht="45">
      <c r="A64" s="37" t="s">
        <v>198</v>
      </c>
      <c r="B64" s="45"/>
      <c r="C64" s="46"/>
      <c r="D64" s="46"/>
      <c r="E64" s="39" t="s">
        <v>4096</v>
      </c>
      <c r="F64" s="46"/>
      <c r="G64" s="46"/>
      <c r="H64" s="46"/>
      <c r="I64" s="46"/>
      <c r="J64" s="47"/>
    </row>
    <row r="65">
      <c r="A65" s="37" t="s">
        <v>200</v>
      </c>
      <c r="B65" s="45"/>
      <c r="C65" s="46"/>
      <c r="D65" s="46"/>
      <c r="E65" s="48" t="s">
        <v>1332</v>
      </c>
      <c r="F65" s="46"/>
      <c r="G65" s="46"/>
      <c r="H65" s="46"/>
      <c r="I65" s="46"/>
      <c r="J65" s="47"/>
    </row>
    <row r="66" ht="195">
      <c r="A66" s="37" t="s">
        <v>202</v>
      </c>
      <c r="B66" s="45"/>
      <c r="C66" s="46"/>
      <c r="D66" s="46"/>
      <c r="E66" s="39" t="s">
        <v>4097</v>
      </c>
      <c r="F66" s="46"/>
      <c r="G66" s="46"/>
      <c r="H66" s="46"/>
      <c r="I66" s="46"/>
      <c r="J66" s="47"/>
    </row>
    <row r="67">
      <c r="A67" s="31" t="s">
        <v>190</v>
      </c>
      <c r="B67" s="32"/>
      <c r="C67" s="33" t="s">
        <v>1145</v>
      </c>
      <c r="D67" s="34"/>
      <c r="E67" s="31" t="s">
        <v>4058</v>
      </c>
      <c r="F67" s="34"/>
      <c r="G67" s="34"/>
      <c r="H67" s="34"/>
      <c r="I67" s="35">
        <f>SUMIFS(I68:I71,A68:A71,"P")</f>
        <v>0</v>
      </c>
      <c r="J67" s="36"/>
    </row>
    <row r="68">
      <c r="A68" s="37" t="s">
        <v>193</v>
      </c>
      <c r="B68" s="37">
        <v>13</v>
      </c>
      <c r="C68" s="38" t="s">
        <v>4053</v>
      </c>
      <c r="D68" s="37" t="s">
        <v>232</v>
      </c>
      <c r="E68" s="39" t="s">
        <v>4098</v>
      </c>
      <c r="F68" s="40" t="s">
        <v>234</v>
      </c>
      <c r="G68" s="41">
        <v>1</v>
      </c>
      <c r="H68" s="42">
        <v>0</v>
      </c>
      <c r="I68" s="43">
        <f>ROUND(G68*H68,P4)</f>
        <v>0</v>
      </c>
      <c r="J68" s="37"/>
      <c r="O68" s="44">
        <f>I68*0.21</f>
        <v>0</v>
      </c>
      <c r="P68">
        <v>3</v>
      </c>
    </row>
    <row r="69">
      <c r="A69" s="37" t="s">
        <v>198</v>
      </c>
      <c r="B69" s="45"/>
      <c r="C69" s="46"/>
      <c r="D69" s="46"/>
      <c r="E69" s="39" t="s">
        <v>4083</v>
      </c>
      <c r="F69" s="46"/>
      <c r="G69" s="46"/>
      <c r="H69" s="46"/>
      <c r="I69" s="46"/>
      <c r="J69" s="47"/>
    </row>
    <row r="70">
      <c r="A70" s="37" t="s">
        <v>200</v>
      </c>
      <c r="B70" s="45"/>
      <c r="C70" s="46"/>
      <c r="D70" s="46"/>
      <c r="E70" s="48" t="s">
        <v>4045</v>
      </c>
      <c r="F70" s="46"/>
      <c r="G70" s="46"/>
      <c r="H70" s="46"/>
      <c r="I70" s="46"/>
      <c r="J70" s="47"/>
    </row>
    <row r="71" ht="75">
      <c r="A71" s="37" t="s">
        <v>202</v>
      </c>
      <c r="B71" s="49"/>
      <c r="C71" s="50"/>
      <c r="D71" s="50"/>
      <c r="E71" s="39" t="s">
        <v>4099</v>
      </c>
      <c r="F71" s="50"/>
      <c r="G71" s="50"/>
      <c r="H71" s="50"/>
      <c r="I71" s="50"/>
      <c r="J71" s="51"/>
    </row>
  </sheetData>
  <sheetProtection sheet="1" objects="1" scenarios="1" spinCount="100000" saltValue="VySJORSL6sfcxJkHj93HBz2a9G6LYKQdy/v77Ljq+NRBB0i98ASdvluLjlbr24+wbFRQKJkgZMDuYJ03mG7asg==" hashValue="lkRLQvUhww/dju2VnvAkrPW3hNT9FPusrighGQoXNY/c0JvAUnEEQ9iU+WwLbsJt0HL1YhCU4tVJt1YHnS5+0g==" algorithmName="SHA-512" password="95DC"/>
  <mergeCells count="12">
    <mergeCell ref="C3:D3"/>
    <mergeCell ref="C4:D4"/>
    <mergeCell ref="C5:D5"/>
    <mergeCell ref="A6:A7"/>
    <mergeCell ref="B6:B7"/>
    <mergeCell ref="C6:C7"/>
    <mergeCell ref="D6:D7"/>
    <mergeCell ref="E6:E7"/>
    <mergeCell ref="F6:F7"/>
    <mergeCell ref="G6:G7"/>
    <mergeCell ref="H6:I6"/>
    <mergeCell ref="J6:J7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2026-08-19T10:55:48Z</dcterms:created>
  <dcterms:modified xsi:type="dcterms:W3CDTF">2026-08-19T10:55:53Z</dcterms:modified>
</cp:coreProperties>
</file>