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kamlar\Desktop\ASPE\Soutěže Esticon\TYČASO 2026\TYČASO - ENERGETICKÁ ČÁST\ZM02\Do soutěže\"/>
    </mc:Choice>
  </mc:AlternateContent>
  <bookViews>
    <workbookView xWindow="0" yWindow="0" windowWidth="0" windowHeight="0"/>
  </bookViews>
  <sheets>
    <sheet name="Rekapitulace" sheetId="19" r:id="rId1"/>
    <sheet name="D.1.3PS030300122" sheetId="2" r:id="rId2"/>
    <sheet name="D.1.3PS030320112" sheetId="3" r:id="rId3"/>
    <sheet name="D.1.3PS030320512" sheetId="4" r:id="rId4"/>
    <sheet name="D.1.3PS03032054" sheetId="5" r:id="rId5"/>
    <sheet name="D.1.3PS03032091" sheetId="6" r:id="rId6"/>
    <sheet name="D.2.3.1SO033120112" sheetId="7" r:id="rId7"/>
    <sheet name="D.2.3.1SO033120122" sheetId="8" r:id="rId8"/>
    <sheet name="D.2.3.4SO03322041" sheetId="9" r:id="rId9"/>
    <sheet name="D.2.3.6SO033320612" sheetId="10" r:id="rId10"/>
    <sheet name="D.2.3.6SO033320622" sheetId="11" r:id="rId11"/>
    <sheet name="D.2.3.6SO03332063" sheetId="12" r:id="rId12"/>
    <sheet name="D.2.3.6SO03332361" sheetId="13" r:id="rId13"/>
    <sheet name="D.2.3.6SO03332461" sheetId="14" r:id="rId14"/>
    <sheet name="D.2.3.7SO033420712" sheetId="15" r:id="rId15"/>
    <sheet name="D.2.3.7SO03342071201" sheetId="16" r:id="rId16"/>
    <sheet name="D.9.9SO90902" sheetId="17" r:id="rId17"/>
    <sheet name="D.999SO98982" sheetId="18" r:id="rId18"/>
  </sheets>
  <calcPr/>
</workbook>
</file>

<file path=xl/calcChain.xml><?xml version="1.0" encoding="utf-8"?>
<calcChain xmlns="http://schemas.openxmlformats.org/spreadsheetml/2006/main">
  <c i="19" l="1" r="C7"/>
  <c r="C6"/>
  <c r="E32"/>
  <c r="D32"/>
  <c r="C32"/>
  <c r="E33"/>
  <c r="D33"/>
  <c r="C33"/>
  <c r="E30"/>
  <c r="D30"/>
  <c r="C30"/>
  <c r="E31"/>
  <c r="D31"/>
  <c r="C31"/>
  <c r="E27"/>
  <c r="D27"/>
  <c r="C27"/>
  <c r="E29"/>
  <c r="D29"/>
  <c r="C29"/>
  <c r="E28"/>
  <c r="D28"/>
  <c r="C28"/>
  <c r="E21"/>
  <c r="D21"/>
  <c r="C21"/>
  <c r="E26"/>
  <c r="D26"/>
  <c r="C26"/>
  <c r="E25"/>
  <c r="D25"/>
  <c r="C25"/>
  <c r="E24"/>
  <c r="D24"/>
  <c r="C24"/>
  <c r="E23"/>
  <c r="D23"/>
  <c r="C23"/>
  <c r="E22"/>
  <c r="D22"/>
  <c r="C22"/>
  <c r="E19"/>
  <c r="D19"/>
  <c r="C19"/>
  <c r="E20"/>
  <c r="D20"/>
  <c r="C20"/>
  <c r="E16"/>
  <c r="D16"/>
  <c r="C16"/>
  <c r="E18"/>
  <c r="D18"/>
  <c r="C18"/>
  <c r="E17"/>
  <c r="D17"/>
  <c r="C17"/>
  <c r="E10"/>
  <c r="D10"/>
  <c r="C10"/>
  <c r="E15"/>
  <c r="D15"/>
  <c r="C15"/>
  <c r="E14"/>
  <c r="D14"/>
  <c r="C14"/>
  <c r="E13"/>
  <c r="D13"/>
  <c r="C13"/>
  <c r="E12"/>
  <c r="D12"/>
  <c r="C12"/>
  <c r="E11"/>
  <c r="D11"/>
  <c r="C11"/>
  <c i="18" r="I3"/>
  <c r="I39"/>
  <c r="O40"/>
  <c r="I40"/>
  <c r="I26"/>
  <c r="O35"/>
  <c r="I35"/>
  <c r="O31"/>
  <c r="I31"/>
  <c r="O27"/>
  <c r="I27"/>
  <c r="I9"/>
  <c r="O22"/>
  <c r="I22"/>
  <c r="O18"/>
  <c r="I18"/>
  <c r="O14"/>
  <c r="I14"/>
  <c r="O10"/>
  <c r="I10"/>
  <c i="17" r="I3"/>
  <c r="I9"/>
  <c r="O55"/>
  <c r="I55"/>
  <c r="O52"/>
  <c r="I52"/>
  <c r="O49"/>
  <c r="I49"/>
  <c r="O46"/>
  <c r="I46"/>
  <c r="O43"/>
  <c r="I43"/>
  <c r="O40"/>
  <c r="I40"/>
  <c r="O37"/>
  <c r="I37"/>
  <c r="O34"/>
  <c r="I34"/>
  <c r="O31"/>
  <c r="I31"/>
  <c r="O28"/>
  <c r="I28"/>
  <c r="O25"/>
  <c r="I25"/>
  <c r="O22"/>
  <c r="I22"/>
  <c r="O19"/>
  <c r="I19"/>
  <c r="O16"/>
  <c r="I16"/>
  <c r="O13"/>
  <c r="I13"/>
  <c r="O10"/>
  <c r="I10"/>
  <c i="16" r="I3"/>
  <c r="I9"/>
  <c r="O10"/>
  <c r="I10"/>
  <c i="15" r="I3"/>
  <c r="I43"/>
  <c r="O47"/>
  <c r="I47"/>
  <c r="O44"/>
  <c r="I44"/>
  <c r="I9"/>
  <c r="O40"/>
  <c r="I40"/>
  <c r="O37"/>
  <c r="I37"/>
  <c r="O34"/>
  <c r="I34"/>
  <c r="O31"/>
  <c r="I31"/>
  <c r="O28"/>
  <c r="I28"/>
  <c r="O25"/>
  <c r="I25"/>
  <c r="O22"/>
  <c r="I22"/>
  <c r="O19"/>
  <c r="I19"/>
  <c r="O16"/>
  <c r="I16"/>
  <c r="O13"/>
  <c r="I13"/>
  <c r="O10"/>
  <c r="I10"/>
  <c i="14" r="I3"/>
  <c r="I199"/>
  <c r="O224"/>
  <c r="I224"/>
  <c r="O220"/>
  <c r="I220"/>
  <c r="O216"/>
  <c r="I216"/>
  <c r="O212"/>
  <c r="I212"/>
  <c r="O208"/>
  <c r="I208"/>
  <c r="O204"/>
  <c r="I204"/>
  <c r="O200"/>
  <c r="I200"/>
  <c r="I74"/>
  <c r="O195"/>
  <c r="I195"/>
  <c r="O191"/>
  <c r="I191"/>
  <c r="O187"/>
  <c r="I187"/>
  <c r="O183"/>
  <c r="I183"/>
  <c r="O179"/>
  <c r="I179"/>
  <c r="O175"/>
  <c r="I175"/>
  <c r="O171"/>
  <c r="I171"/>
  <c r="O167"/>
  <c r="I167"/>
  <c r="O163"/>
  <c r="I163"/>
  <c r="O160"/>
  <c r="I160"/>
  <c r="O156"/>
  <c r="I156"/>
  <c r="O152"/>
  <c r="I152"/>
  <c r="O148"/>
  <c r="I148"/>
  <c r="O144"/>
  <c r="I144"/>
  <c r="O140"/>
  <c r="I140"/>
  <c r="O136"/>
  <c r="I136"/>
  <c r="O133"/>
  <c r="I133"/>
  <c r="O129"/>
  <c r="I129"/>
  <c r="O125"/>
  <c r="I125"/>
  <c r="O121"/>
  <c r="I121"/>
  <c r="O117"/>
  <c r="I117"/>
  <c r="O113"/>
  <c r="I113"/>
  <c r="O109"/>
  <c r="I109"/>
  <c r="O105"/>
  <c r="I105"/>
  <c r="O101"/>
  <c r="I101"/>
  <c r="O97"/>
  <c r="I97"/>
  <c r="O93"/>
  <c r="I93"/>
  <c r="O89"/>
  <c r="I89"/>
  <c r="O85"/>
  <c r="I85"/>
  <c r="O81"/>
  <c r="I81"/>
  <c r="O78"/>
  <c r="I78"/>
  <c r="O75"/>
  <c r="I75"/>
  <c r="I41"/>
  <c r="O70"/>
  <c r="I70"/>
  <c r="O66"/>
  <c r="I66"/>
  <c r="O62"/>
  <c r="I62"/>
  <c r="O58"/>
  <c r="I58"/>
  <c r="O54"/>
  <c r="I54"/>
  <c r="O50"/>
  <c r="I50"/>
  <c r="O46"/>
  <c r="I46"/>
  <c r="O42"/>
  <c r="I42"/>
  <c r="I37"/>
  <c r="O38"/>
  <c r="I38"/>
  <c r="I32"/>
  <c r="O33"/>
  <c r="I33"/>
  <c r="I27"/>
  <c r="O28"/>
  <c r="I28"/>
  <c r="I22"/>
  <c r="O23"/>
  <c r="I23"/>
  <c r="I14"/>
  <c r="O18"/>
  <c r="I18"/>
  <c r="O15"/>
  <c r="I15"/>
  <c r="I9"/>
  <c r="O10"/>
  <c r="I10"/>
  <c i="13" r="I3"/>
  <c r="I233"/>
  <c r="O254"/>
  <c r="I254"/>
  <c r="O250"/>
  <c r="I250"/>
  <c r="O246"/>
  <c r="I246"/>
  <c r="O242"/>
  <c r="I242"/>
  <c r="O238"/>
  <c r="I238"/>
  <c r="O234"/>
  <c r="I234"/>
  <c r="I70"/>
  <c r="O229"/>
  <c r="I229"/>
  <c r="O225"/>
  <c r="I225"/>
  <c r="O221"/>
  <c r="I221"/>
  <c r="O217"/>
  <c r="I217"/>
  <c r="O213"/>
  <c r="I213"/>
  <c r="O209"/>
  <c r="I209"/>
  <c r="O205"/>
  <c r="I205"/>
  <c r="O201"/>
  <c r="I201"/>
  <c r="O197"/>
  <c r="I197"/>
  <c r="O193"/>
  <c r="I193"/>
  <c r="O189"/>
  <c r="I189"/>
  <c r="O185"/>
  <c r="I185"/>
  <c r="O181"/>
  <c r="I181"/>
  <c r="O177"/>
  <c r="I177"/>
  <c r="O173"/>
  <c r="I173"/>
  <c r="O169"/>
  <c r="I169"/>
  <c r="O165"/>
  <c r="I165"/>
  <c r="O161"/>
  <c r="I161"/>
  <c r="O157"/>
  <c r="I157"/>
  <c r="O153"/>
  <c r="I153"/>
  <c r="O149"/>
  <c r="I149"/>
  <c r="O145"/>
  <c r="I145"/>
  <c r="O141"/>
  <c r="I141"/>
  <c r="O137"/>
  <c r="I137"/>
  <c r="O133"/>
  <c r="I133"/>
  <c r="O129"/>
  <c r="I129"/>
  <c r="O125"/>
  <c r="I125"/>
  <c r="O121"/>
  <c r="I121"/>
  <c r="O117"/>
  <c r="I117"/>
  <c r="O114"/>
  <c r="I114"/>
  <c r="O110"/>
  <c r="I110"/>
  <c r="O106"/>
  <c r="I106"/>
  <c r="O102"/>
  <c r="I102"/>
  <c r="O98"/>
  <c r="I98"/>
  <c r="O95"/>
  <c r="I95"/>
  <c r="O91"/>
  <c r="I91"/>
  <c r="O87"/>
  <c r="I87"/>
  <c r="O83"/>
  <c r="I83"/>
  <c r="O79"/>
  <c r="I79"/>
  <c r="O75"/>
  <c r="I75"/>
  <c r="O71"/>
  <c r="I71"/>
  <c r="I41"/>
  <c r="O66"/>
  <c r="I66"/>
  <c r="O62"/>
  <c r="I62"/>
  <c r="O58"/>
  <c r="I58"/>
  <c r="O54"/>
  <c r="I54"/>
  <c r="O50"/>
  <c r="I50"/>
  <c r="O46"/>
  <c r="I46"/>
  <c r="O42"/>
  <c r="I42"/>
  <c r="I37"/>
  <c r="O38"/>
  <c r="I38"/>
  <c r="I32"/>
  <c r="O33"/>
  <c r="I33"/>
  <c r="I27"/>
  <c r="O28"/>
  <c r="I28"/>
  <c r="I22"/>
  <c r="O23"/>
  <c r="I23"/>
  <c r="I14"/>
  <c r="O18"/>
  <c r="I18"/>
  <c r="O15"/>
  <c r="I15"/>
  <c r="I9"/>
  <c r="O10"/>
  <c r="I10"/>
  <c i="12" r="I3"/>
  <c r="I183"/>
  <c r="O187"/>
  <c r="I187"/>
  <c r="O184"/>
  <c r="I184"/>
  <c r="I51"/>
  <c r="O180"/>
  <c r="I180"/>
  <c r="O177"/>
  <c r="I177"/>
  <c r="O174"/>
  <c r="I174"/>
  <c r="O171"/>
  <c r="I171"/>
  <c r="O168"/>
  <c r="I168"/>
  <c r="O165"/>
  <c r="I165"/>
  <c r="O162"/>
  <c r="I162"/>
  <c r="O159"/>
  <c r="I159"/>
  <c r="O156"/>
  <c r="I156"/>
  <c r="O152"/>
  <c r="I152"/>
  <c r="O149"/>
  <c r="I149"/>
  <c r="O146"/>
  <c r="I146"/>
  <c r="O143"/>
  <c r="I143"/>
  <c r="O140"/>
  <c r="I140"/>
  <c r="O137"/>
  <c r="I137"/>
  <c r="O134"/>
  <c r="I134"/>
  <c r="O131"/>
  <c r="I131"/>
  <c r="O128"/>
  <c r="I128"/>
  <c r="O125"/>
  <c r="I125"/>
  <c r="O122"/>
  <c r="I122"/>
  <c r="O119"/>
  <c r="I119"/>
  <c r="O115"/>
  <c r="I115"/>
  <c r="O112"/>
  <c r="I112"/>
  <c r="O108"/>
  <c r="I108"/>
  <c r="O105"/>
  <c r="I105"/>
  <c r="O102"/>
  <c r="I102"/>
  <c r="O99"/>
  <c r="I99"/>
  <c r="O96"/>
  <c r="I96"/>
  <c r="O93"/>
  <c r="I93"/>
  <c r="O90"/>
  <c r="I90"/>
  <c r="O87"/>
  <c r="I87"/>
  <c r="O84"/>
  <c r="I84"/>
  <c r="O81"/>
  <c r="I81"/>
  <c r="O78"/>
  <c r="I78"/>
  <c r="O75"/>
  <c r="I75"/>
  <c r="O72"/>
  <c r="I72"/>
  <c r="O69"/>
  <c r="I69"/>
  <c r="O66"/>
  <c r="I66"/>
  <c r="O63"/>
  <c r="I63"/>
  <c r="O59"/>
  <c r="I59"/>
  <c r="O55"/>
  <c r="I55"/>
  <c r="O52"/>
  <c r="I52"/>
  <c r="I32"/>
  <c r="O48"/>
  <c r="I48"/>
  <c r="O45"/>
  <c r="I45"/>
  <c r="O42"/>
  <c r="I42"/>
  <c r="O39"/>
  <c r="I39"/>
  <c r="O36"/>
  <c r="I36"/>
  <c r="O33"/>
  <c r="I33"/>
  <c r="I28"/>
  <c r="O29"/>
  <c r="I29"/>
  <c r="I20"/>
  <c r="O25"/>
  <c r="I25"/>
  <c r="O21"/>
  <c r="I21"/>
  <c r="I16"/>
  <c r="O17"/>
  <c r="I17"/>
  <c r="I9"/>
  <c r="O13"/>
  <c r="I13"/>
  <c r="O10"/>
  <c r="I10"/>
  <c i="11" r="I3"/>
  <c r="I174"/>
  <c r="O186"/>
  <c r="I186"/>
  <c r="O182"/>
  <c r="I182"/>
  <c r="O178"/>
  <c r="I178"/>
  <c r="O175"/>
  <c r="I175"/>
  <c r="I82"/>
  <c r="O170"/>
  <c r="I170"/>
  <c r="O166"/>
  <c r="I166"/>
  <c r="O162"/>
  <c r="I162"/>
  <c r="O158"/>
  <c r="I158"/>
  <c r="O154"/>
  <c r="I154"/>
  <c r="O150"/>
  <c r="I150"/>
  <c r="O146"/>
  <c r="I146"/>
  <c r="O142"/>
  <c r="I142"/>
  <c r="O138"/>
  <c r="I138"/>
  <c r="O134"/>
  <c r="I134"/>
  <c r="O130"/>
  <c r="I130"/>
  <c r="O127"/>
  <c r="I127"/>
  <c r="O124"/>
  <c r="I124"/>
  <c r="O120"/>
  <c r="I120"/>
  <c r="O116"/>
  <c r="I116"/>
  <c r="O113"/>
  <c r="I113"/>
  <c r="O109"/>
  <c r="I109"/>
  <c r="O105"/>
  <c r="I105"/>
  <c r="O101"/>
  <c r="I101"/>
  <c r="O97"/>
  <c r="I97"/>
  <c r="O94"/>
  <c r="I94"/>
  <c r="O91"/>
  <c r="I91"/>
  <c r="O87"/>
  <c r="I87"/>
  <c r="O83"/>
  <c r="I83"/>
  <c r="I43"/>
  <c r="O78"/>
  <c r="I78"/>
  <c r="O74"/>
  <c r="I74"/>
  <c r="O70"/>
  <c r="I70"/>
  <c r="O66"/>
  <c r="I66"/>
  <c r="O63"/>
  <c r="I63"/>
  <c r="O59"/>
  <c r="I59"/>
  <c r="O55"/>
  <c r="I55"/>
  <c r="O51"/>
  <c r="I51"/>
  <c r="O48"/>
  <c r="I48"/>
  <c r="O44"/>
  <c r="I44"/>
  <c r="I39"/>
  <c r="O40"/>
  <c r="I40"/>
  <c r="I35"/>
  <c r="O36"/>
  <c r="I36"/>
  <c r="I30"/>
  <c r="O31"/>
  <c r="I31"/>
  <c r="I21"/>
  <c r="O26"/>
  <c r="I26"/>
  <c r="O22"/>
  <c r="I22"/>
  <c r="I14"/>
  <c r="O18"/>
  <c r="I18"/>
  <c r="O15"/>
  <c r="I15"/>
  <c r="I9"/>
  <c r="O10"/>
  <c r="I10"/>
  <c i="10" r="I3"/>
  <c r="I459"/>
  <c r="O487"/>
  <c r="I487"/>
  <c r="O483"/>
  <c r="I483"/>
  <c r="O479"/>
  <c r="I479"/>
  <c r="O475"/>
  <c r="I475"/>
  <c r="O471"/>
  <c r="I471"/>
  <c r="O467"/>
  <c r="I467"/>
  <c r="O464"/>
  <c r="I464"/>
  <c r="O460"/>
  <c r="I460"/>
  <c r="I140"/>
  <c r="O455"/>
  <c r="I455"/>
  <c r="O451"/>
  <c r="I451"/>
  <c r="O447"/>
  <c r="I447"/>
  <c r="O443"/>
  <c r="I443"/>
  <c r="O440"/>
  <c r="I440"/>
  <c r="O436"/>
  <c r="I436"/>
  <c r="O432"/>
  <c r="I432"/>
  <c r="O428"/>
  <c r="I428"/>
  <c r="O424"/>
  <c r="I424"/>
  <c r="O420"/>
  <c r="I420"/>
  <c r="O416"/>
  <c r="I416"/>
  <c r="O412"/>
  <c r="I412"/>
  <c r="O408"/>
  <c r="I408"/>
  <c r="O404"/>
  <c r="I404"/>
  <c r="O400"/>
  <c r="I400"/>
  <c r="O396"/>
  <c r="I396"/>
  <c r="O392"/>
  <c r="I392"/>
  <c r="O388"/>
  <c r="I388"/>
  <c r="O384"/>
  <c r="I384"/>
  <c r="O380"/>
  <c r="I380"/>
  <c r="O376"/>
  <c r="I376"/>
  <c r="O372"/>
  <c r="I372"/>
  <c r="O368"/>
  <c r="I368"/>
  <c r="O364"/>
  <c r="I364"/>
  <c r="O360"/>
  <c r="I360"/>
  <c r="O356"/>
  <c r="I356"/>
  <c r="O352"/>
  <c r="I352"/>
  <c r="O348"/>
  <c r="I348"/>
  <c r="O344"/>
  <c r="I344"/>
  <c r="O340"/>
  <c r="I340"/>
  <c r="O336"/>
  <c r="I336"/>
  <c r="O332"/>
  <c r="I332"/>
  <c r="O328"/>
  <c r="I328"/>
  <c r="O324"/>
  <c r="I324"/>
  <c r="O320"/>
  <c r="I320"/>
  <c r="O316"/>
  <c r="I316"/>
  <c r="O312"/>
  <c r="I312"/>
  <c r="O308"/>
  <c r="I308"/>
  <c r="O304"/>
  <c r="I304"/>
  <c r="O300"/>
  <c r="I300"/>
  <c r="O296"/>
  <c r="I296"/>
  <c r="O292"/>
  <c r="I292"/>
  <c r="O288"/>
  <c r="I288"/>
  <c r="O284"/>
  <c r="I284"/>
  <c r="O280"/>
  <c r="I280"/>
  <c r="O276"/>
  <c r="I276"/>
  <c r="O272"/>
  <c r="I272"/>
  <c r="O268"/>
  <c r="I268"/>
  <c r="O264"/>
  <c r="I264"/>
  <c r="O260"/>
  <c r="I260"/>
  <c r="O256"/>
  <c r="I256"/>
  <c r="O252"/>
  <c r="I252"/>
  <c r="O249"/>
  <c r="I249"/>
  <c r="O246"/>
  <c r="I246"/>
  <c r="O242"/>
  <c r="I242"/>
  <c r="O239"/>
  <c r="I239"/>
  <c r="O235"/>
  <c r="I235"/>
  <c r="O232"/>
  <c r="I232"/>
  <c r="O229"/>
  <c r="I229"/>
  <c r="O225"/>
  <c r="I225"/>
  <c r="O222"/>
  <c r="I222"/>
  <c r="O218"/>
  <c r="I218"/>
  <c r="O215"/>
  <c r="I215"/>
  <c r="O212"/>
  <c r="I212"/>
  <c r="O208"/>
  <c r="I208"/>
  <c r="O204"/>
  <c r="I204"/>
  <c r="O201"/>
  <c r="I201"/>
  <c r="O197"/>
  <c r="I197"/>
  <c r="O193"/>
  <c r="I193"/>
  <c r="O190"/>
  <c r="I190"/>
  <c r="O186"/>
  <c r="I186"/>
  <c r="O183"/>
  <c r="I183"/>
  <c r="O180"/>
  <c r="I180"/>
  <c r="O177"/>
  <c r="I177"/>
  <c r="O174"/>
  <c r="I174"/>
  <c r="O170"/>
  <c r="I170"/>
  <c r="O166"/>
  <c r="I166"/>
  <c r="O162"/>
  <c r="I162"/>
  <c r="O158"/>
  <c r="I158"/>
  <c r="O154"/>
  <c r="I154"/>
  <c r="O151"/>
  <c r="I151"/>
  <c r="O147"/>
  <c r="I147"/>
  <c r="O144"/>
  <c r="I144"/>
  <c r="O141"/>
  <c r="I141"/>
  <c r="I89"/>
  <c r="O136"/>
  <c r="I136"/>
  <c r="O132"/>
  <c r="I132"/>
  <c r="O129"/>
  <c r="I129"/>
  <c r="O126"/>
  <c r="I126"/>
  <c r="O122"/>
  <c r="I122"/>
  <c r="O118"/>
  <c r="I118"/>
  <c r="O115"/>
  <c r="I115"/>
  <c r="O111"/>
  <c r="I111"/>
  <c r="O108"/>
  <c r="I108"/>
  <c r="O104"/>
  <c r="I104"/>
  <c r="O101"/>
  <c r="I101"/>
  <c r="O98"/>
  <c r="I98"/>
  <c r="O94"/>
  <c r="I94"/>
  <c r="O90"/>
  <c r="I90"/>
  <c r="I84"/>
  <c r="O85"/>
  <c r="I85"/>
  <c r="I80"/>
  <c r="O81"/>
  <c r="I81"/>
  <c r="I65"/>
  <c r="O76"/>
  <c r="I76"/>
  <c r="O73"/>
  <c r="I73"/>
  <c r="O69"/>
  <c r="I69"/>
  <c r="O66"/>
  <c r="I66"/>
  <c r="I60"/>
  <c r="O61"/>
  <c r="I61"/>
  <c r="I51"/>
  <c r="O56"/>
  <c r="I56"/>
  <c r="O52"/>
  <c r="I52"/>
  <c r="I47"/>
  <c r="O48"/>
  <c r="I48"/>
  <c r="I42"/>
  <c r="O43"/>
  <c r="I43"/>
  <c r="I33"/>
  <c r="O38"/>
  <c r="I38"/>
  <c r="O34"/>
  <c r="I34"/>
  <c r="I28"/>
  <c r="O29"/>
  <c r="I29"/>
  <c r="I14"/>
  <c r="O25"/>
  <c r="I25"/>
  <c r="O21"/>
  <c r="I21"/>
  <c r="O18"/>
  <c r="I18"/>
  <c r="O15"/>
  <c r="I15"/>
  <c r="I9"/>
  <c r="O10"/>
  <c r="I10"/>
  <c i="9" r="I3"/>
  <c r="I284"/>
  <c r="O296"/>
  <c r="I296"/>
  <c r="O292"/>
  <c r="I292"/>
  <c r="O289"/>
  <c r="I289"/>
  <c r="O285"/>
  <c r="I285"/>
  <c r="I279"/>
  <c r="O280"/>
  <c r="I280"/>
  <c r="I94"/>
  <c r="O275"/>
  <c r="I275"/>
  <c r="O271"/>
  <c r="I271"/>
  <c r="O267"/>
  <c r="I267"/>
  <c r="O263"/>
  <c r="I263"/>
  <c r="O259"/>
  <c r="I259"/>
  <c r="O255"/>
  <c r="I255"/>
  <c r="O251"/>
  <c r="I251"/>
  <c r="O247"/>
  <c r="I247"/>
  <c r="O243"/>
  <c r="I243"/>
  <c r="O239"/>
  <c r="I239"/>
  <c r="O235"/>
  <c r="I235"/>
  <c r="O231"/>
  <c r="I231"/>
  <c r="O227"/>
  <c r="I227"/>
  <c r="O223"/>
  <c r="I223"/>
  <c r="O219"/>
  <c r="I219"/>
  <c r="O215"/>
  <c r="I215"/>
  <c r="O211"/>
  <c r="I211"/>
  <c r="O207"/>
  <c r="I207"/>
  <c r="O203"/>
  <c r="I203"/>
  <c r="O199"/>
  <c r="I199"/>
  <c r="O195"/>
  <c r="I195"/>
  <c r="O192"/>
  <c r="I192"/>
  <c r="O188"/>
  <c r="I188"/>
  <c r="O184"/>
  <c r="I184"/>
  <c r="O180"/>
  <c r="I180"/>
  <c r="O176"/>
  <c r="I176"/>
  <c r="O172"/>
  <c r="I172"/>
  <c r="O169"/>
  <c r="I169"/>
  <c r="O165"/>
  <c r="I165"/>
  <c r="O161"/>
  <c r="I161"/>
  <c r="O157"/>
  <c r="I157"/>
  <c r="O153"/>
  <c r="I153"/>
  <c r="O149"/>
  <c r="I149"/>
  <c r="O146"/>
  <c r="I146"/>
  <c r="O142"/>
  <c r="I142"/>
  <c r="O138"/>
  <c r="I138"/>
  <c r="O134"/>
  <c r="I134"/>
  <c r="O130"/>
  <c r="I130"/>
  <c r="O126"/>
  <c r="I126"/>
  <c r="O122"/>
  <c r="I122"/>
  <c r="O119"/>
  <c r="I119"/>
  <c r="O115"/>
  <c r="I115"/>
  <c r="O111"/>
  <c r="I111"/>
  <c r="O107"/>
  <c r="I107"/>
  <c r="O103"/>
  <c r="I103"/>
  <c r="O99"/>
  <c r="I99"/>
  <c r="O95"/>
  <c r="I95"/>
  <c r="I52"/>
  <c r="O90"/>
  <c r="I90"/>
  <c r="O87"/>
  <c r="I87"/>
  <c r="O83"/>
  <c r="I83"/>
  <c r="O79"/>
  <c r="I79"/>
  <c r="O75"/>
  <c r="I75"/>
  <c r="O71"/>
  <c r="I71"/>
  <c r="O67"/>
  <c r="I67"/>
  <c r="O64"/>
  <c r="I64"/>
  <c r="O60"/>
  <c r="I60"/>
  <c r="O57"/>
  <c r="I57"/>
  <c r="O53"/>
  <c r="I53"/>
  <c r="I48"/>
  <c r="O49"/>
  <c r="I49"/>
  <c r="I44"/>
  <c r="O45"/>
  <c r="I45"/>
  <c r="I39"/>
  <c r="O40"/>
  <c r="I40"/>
  <c r="I24"/>
  <c r="O35"/>
  <c r="I35"/>
  <c r="O31"/>
  <c r="I31"/>
  <c r="O28"/>
  <c r="I28"/>
  <c r="O25"/>
  <c r="I25"/>
  <c r="I14"/>
  <c r="O21"/>
  <c r="I21"/>
  <c r="O18"/>
  <c r="I18"/>
  <c r="O15"/>
  <c r="I15"/>
  <c r="I9"/>
  <c r="O10"/>
  <c r="I10"/>
  <c i="8" r="I3"/>
  <c r="I14"/>
  <c r="O126"/>
  <c r="I126"/>
  <c r="O122"/>
  <c r="I122"/>
  <c r="O118"/>
  <c r="I118"/>
  <c r="O114"/>
  <c r="I114"/>
  <c r="O110"/>
  <c r="I110"/>
  <c r="O106"/>
  <c r="I106"/>
  <c r="O102"/>
  <c r="I102"/>
  <c r="O98"/>
  <c r="I98"/>
  <c r="O94"/>
  <c r="I94"/>
  <c r="O91"/>
  <c r="I91"/>
  <c r="O87"/>
  <c r="I87"/>
  <c r="O83"/>
  <c r="I83"/>
  <c r="O79"/>
  <c r="I79"/>
  <c r="O75"/>
  <c r="I75"/>
  <c r="O71"/>
  <c r="I71"/>
  <c r="O67"/>
  <c r="I67"/>
  <c r="O63"/>
  <c r="I63"/>
  <c r="O59"/>
  <c r="I59"/>
  <c r="O55"/>
  <c r="I55"/>
  <c r="O51"/>
  <c r="I51"/>
  <c r="O47"/>
  <c r="I47"/>
  <c r="O43"/>
  <c r="I43"/>
  <c r="O39"/>
  <c r="I39"/>
  <c r="O35"/>
  <c r="I35"/>
  <c r="O31"/>
  <c r="I31"/>
  <c r="O27"/>
  <c r="I27"/>
  <c r="O23"/>
  <c r="I23"/>
  <c r="O19"/>
  <c r="I19"/>
  <c r="O15"/>
  <c r="I15"/>
  <c r="I9"/>
  <c r="O10"/>
  <c r="I10"/>
  <c i="7" r="I3"/>
  <c r="I27"/>
  <c r="O755"/>
  <c r="I755"/>
  <c r="O751"/>
  <c r="I751"/>
  <c r="O747"/>
  <c r="I747"/>
  <c r="O743"/>
  <c r="I743"/>
  <c r="O739"/>
  <c r="I739"/>
  <c r="O735"/>
  <c r="I735"/>
  <c r="O731"/>
  <c r="I731"/>
  <c r="O727"/>
  <c r="I727"/>
  <c r="O723"/>
  <c r="I723"/>
  <c r="O719"/>
  <c r="I719"/>
  <c r="O715"/>
  <c r="I715"/>
  <c r="O711"/>
  <c r="I711"/>
  <c r="O707"/>
  <c r="I707"/>
  <c r="O703"/>
  <c r="I703"/>
  <c r="O699"/>
  <c r="I699"/>
  <c r="O695"/>
  <c r="I695"/>
  <c r="O691"/>
  <c r="I691"/>
  <c r="O687"/>
  <c r="I687"/>
  <c r="O683"/>
  <c r="I683"/>
  <c r="O679"/>
  <c r="I679"/>
  <c r="O675"/>
  <c r="I675"/>
  <c r="O671"/>
  <c r="I671"/>
  <c r="O667"/>
  <c r="I667"/>
  <c r="O663"/>
  <c r="I663"/>
  <c r="O659"/>
  <c r="I659"/>
  <c r="O655"/>
  <c r="I655"/>
  <c r="O651"/>
  <c r="I651"/>
  <c r="O647"/>
  <c r="I647"/>
  <c r="O643"/>
  <c r="I643"/>
  <c r="O639"/>
  <c r="I639"/>
  <c r="O635"/>
  <c r="I635"/>
  <c r="O631"/>
  <c r="I631"/>
  <c r="O627"/>
  <c r="I627"/>
  <c r="O623"/>
  <c r="I623"/>
  <c r="O619"/>
  <c r="I619"/>
  <c r="O615"/>
  <c r="I615"/>
  <c r="O611"/>
  <c r="I611"/>
  <c r="O607"/>
  <c r="I607"/>
  <c r="O603"/>
  <c r="I603"/>
  <c r="O599"/>
  <c r="I599"/>
  <c r="O595"/>
  <c r="I595"/>
  <c r="O591"/>
  <c r="I591"/>
  <c r="O587"/>
  <c r="I587"/>
  <c r="O583"/>
  <c r="I583"/>
  <c r="O579"/>
  <c r="I579"/>
  <c r="O575"/>
  <c r="I575"/>
  <c r="O571"/>
  <c r="I571"/>
  <c r="O567"/>
  <c r="I567"/>
  <c r="O563"/>
  <c r="I563"/>
  <c r="O559"/>
  <c r="I559"/>
  <c r="O555"/>
  <c r="I555"/>
  <c r="O551"/>
  <c r="I551"/>
  <c r="O547"/>
  <c r="I547"/>
  <c r="O543"/>
  <c r="I543"/>
  <c r="O540"/>
  <c r="I540"/>
  <c r="O536"/>
  <c r="I536"/>
  <c r="O532"/>
  <c r="I532"/>
  <c r="O528"/>
  <c r="I528"/>
  <c r="O524"/>
  <c r="I524"/>
  <c r="O520"/>
  <c r="I520"/>
  <c r="O516"/>
  <c r="I516"/>
  <c r="O512"/>
  <c r="I512"/>
  <c r="O508"/>
  <c r="I508"/>
  <c r="O504"/>
  <c r="I504"/>
  <c r="O500"/>
  <c r="I500"/>
  <c r="O496"/>
  <c r="I496"/>
  <c r="O492"/>
  <c r="I492"/>
  <c r="O488"/>
  <c r="I488"/>
  <c r="O484"/>
  <c r="I484"/>
  <c r="O480"/>
  <c r="I480"/>
  <c r="O476"/>
  <c r="I476"/>
  <c r="O472"/>
  <c r="I472"/>
  <c r="O468"/>
  <c r="I468"/>
  <c r="O464"/>
  <c r="I464"/>
  <c r="O460"/>
  <c r="I460"/>
  <c r="O456"/>
  <c r="I456"/>
  <c r="O452"/>
  <c r="I452"/>
  <c r="O448"/>
  <c r="I448"/>
  <c r="O444"/>
  <c r="I444"/>
  <c r="O440"/>
  <c r="I440"/>
  <c r="O436"/>
  <c r="I436"/>
  <c r="O432"/>
  <c r="I432"/>
  <c r="O428"/>
  <c r="I428"/>
  <c r="O424"/>
  <c r="I424"/>
  <c r="O420"/>
  <c r="I420"/>
  <c r="O416"/>
  <c r="I416"/>
  <c r="O412"/>
  <c r="I412"/>
  <c r="O408"/>
  <c r="I408"/>
  <c r="O404"/>
  <c r="I404"/>
  <c r="O400"/>
  <c r="I400"/>
  <c r="O396"/>
  <c r="I396"/>
  <c r="O392"/>
  <c r="I392"/>
  <c r="O388"/>
  <c r="I388"/>
  <c r="O384"/>
  <c r="I384"/>
  <c r="O380"/>
  <c r="I380"/>
  <c r="O376"/>
  <c r="I376"/>
  <c r="O372"/>
  <c r="I372"/>
  <c r="O368"/>
  <c r="I368"/>
  <c r="O364"/>
  <c r="I364"/>
  <c r="O360"/>
  <c r="I360"/>
  <c r="O356"/>
  <c r="I356"/>
  <c r="O352"/>
  <c r="I352"/>
  <c r="O348"/>
  <c r="I348"/>
  <c r="O344"/>
  <c r="I344"/>
  <c r="O340"/>
  <c r="I340"/>
  <c r="O336"/>
  <c r="I336"/>
  <c r="O332"/>
  <c r="I332"/>
  <c r="O328"/>
  <c r="I328"/>
  <c r="O324"/>
  <c r="I324"/>
  <c r="O320"/>
  <c r="I320"/>
  <c r="O316"/>
  <c r="I316"/>
  <c r="O312"/>
  <c r="I312"/>
  <c r="O308"/>
  <c r="I308"/>
  <c r="O304"/>
  <c r="I304"/>
  <c r="O300"/>
  <c r="I300"/>
  <c r="O296"/>
  <c r="I296"/>
  <c r="O292"/>
  <c r="I292"/>
  <c r="O288"/>
  <c r="I288"/>
  <c r="O284"/>
  <c r="I284"/>
  <c r="O280"/>
  <c r="I280"/>
  <c r="O276"/>
  <c r="I276"/>
  <c r="O272"/>
  <c r="I272"/>
  <c r="O268"/>
  <c r="I268"/>
  <c r="O264"/>
  <c r="I264"/>
  <c r="O260"/>
  <c r="I260"/>
  <c r="O256"/>
  <c r="I256"/>
  <c r="O252"/>
  <c r="I252"/>
  <c r="O248"/>
  <c r="I248"/>
  <c r="O244"/>
  <c r="I244"/>
  <c r="O240"/>
  <c r="I240"/>
  <c r="O236"/>
  <c r="I236"/>
  <c r="O232"/>
  <c r="I232"/>
  <c r="O228"/>
  <c r="I228"/>
  <c r="O224"/>
  <c r="I224"/>
  <c r="O220"/>
  <c r="I220"/>
  <c r="O216"/>
  <c r="I216"/>
  <c r="O212"/>
  <c r="I212"/>
  <c r="O208"/>
  <c r="I208"/>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O60"/>
  <c r="I60"/>
  <c r="O56"/>
  <c r="I56"/>
  <c r="O52"/>
  <c r="I52"/>
  <c r="O48"/>
  <c r="I48"/>
  <c r="O44"/>
  <c r="I44"/>
  <c r="O40"/>
  <c r="I40"/>
  <c r="O36"/>
  <c r="I36"/>
  <c r="O32"/>
  <c r="I32"/>
  <c r="O28"/>
  <c r="I28"/>
  <c r="I22"/>
  <c r="O23"/>
  <c r="I23"/>
  <c r="I9"/>
  <c r="O18"/>
  <c r="I18"/>
  <c r="O14"/>
  <c r="I14"/>
  <c r="O10"/>
  <c r="I10"/>
  <c i="6" r="I3"/>
  <c r="I106"/>
  <c r="O119"/>
  <c r="I119"/>
  <c r="O115"/>
  <c r="I115"/>
  <c r="O111"/>
  <c r="I111"/>
  <c r="O107"/>
  <c r="I107"/>
  <c r="I9"/>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5" r="I3"/>
  <c r="I47"/>
  <c r="O75"/>
  <c r="I75"/>
  <c r="O72"/>
  <c r="I72"/>
  <c r="O69"/>
  <c r="I69"/>
  <c r="O66"/>
  <c r="I66"/>
  <c r="O63"/>
  <c r="I63"/>
  <c r="O60"/>
  <c r="I60"/>
  <c r="O57"/>
  <c r="I57"/>
  <c r="O54"/>
  <c r="I54"/>
  <c r="O51"/>
  <c r="I51"/>
  <c r="O48"/>
  <c r="I48"/>
  <c r="I42"/>
  <c r="O43"/>
  <c r="I43"/>
  <c r="I9"/>
  <c r="O38"/>
  <c r="I38"/>
  <c r="O34"/>
  <c r="I34"/>
  <c r="O30"/>
  <c r="I30"/>
  <c r="O26"/>
  <c r="I26"/>
  <c r="O22"/>
  <c r="I22"/>
  <c r="O18"/>
  <c r="I18"/>
  <c r="O14"/>
  <c r="I14"/>
  <c r="O10"/>
  <c r="I10"/>
  <c i="4" r="I3"/>
  <c r="I289"/>
  <c r="O294"/>
  <c r="I294"/>
  <c r="O290"/>
  <c r="I290"/>
  <c r="I248"/>
  <c r="O285"/>
  <c r="I285"/>
  <c r="O281"/>
  <c r="I281"/>
  <c r="O277"/>
  <c r="I277"/>
  <c r="O273"/>
  <c r="I273"/>
  <c r="O269"/>
  <c r="I269"/>
  <c r="O265"/>
  <c r="I265"/>
  <c r="O261"/>
  <c r="I261"/>
  <c r="O257"/>
  <c r="I257"/>
  <c r="O253"/>
  <c r="I253"/>
  <c r="O249"/>
  <c r="I249"/>
  <c r="I43"/>
  <c r="O244"/>
  <c r="I244"/>
  <c r="O240"/>
  <c r="I240"/>
  <c r="O236"/>
  <c r="I236"/>
  <c r="O232"/>
  <c r="I232"/>
  <c r="O228"/>
  <c r="I228"/>
  <c r="O224"/>
  <c r="I224"/>
  <c r="O220"/>
  <c r="I220"/>
  <c r="O216"/>
  <c r="I216"/>
  <c r="O212"/>
  <c r="I212"/>
  <c r="O208"/>
  <c r="I208"/>
  <c r="O204"/>
  <c r="I204"/>
  <c r="O200"/>
  <c r="I200"/>
  <c r="O196"/>
  <c r="I196"/>
  <c r="O192"/>
  <c r="I192"/>
  <c r="O188"/>
  <c r="I188"/>
  <c r="O184"/>
  <c r="I184"/>
  <c r="O180"/>
  <c r="I180"/>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O72"/>
  <c r="I72"/>
  <c r="O68"/>
  <c r="I68"/>
  <c r="O64"/>
  <c r="I64"/>
  <c r="O60"/>
  <c r="I60"/>
  <c r="O56"/>
  <c r="I56"/>
  <c r="O52"/>
  <c r="I52"/>
  <c r="O48"/>
  <c r="I48"/>
  <c r="O44"/>
  <c r="I44"/>
  <c r="I14"/>
  <c r="O39"/>
  <c r="I39"/>
  <c r="O35"/>
  <c r="I35"/>
  <c r="O31"/>
  <c r="I31"/>
  <c r="O27"/>
  <c r="I27"/>
  <c r="O23"/>
  <c r="I23"/>
  <c r="O19"/>
  <c r="I19"/>
  <c r="O15"/>
  <c r="I15"/>
  <c r="I9"/>
  <c r="O10"/>
  <c r="I10"/>
  <c i="3" r="I3"/>
  <c r="I224"/>
  <c r="O225"/>
  <c r="I225"/>
  <c r="I207"/>
  <c r="O220"/>
  <c r="I220"/>
  <c r="O216"/>
  <c r="I216"/>
  <c r="O212"/>
  <c r="I212"/>
  <c r="O208"/>
  <c r="I208"/>
  <c r="I22"/>
  <c r="O203"/>
  <c r="I203"/>
  <c r="O199"/>
  <c r="I199"/>
  <c r="O195"/>
  <c r="I195"/>
  <c r="O191"/>
  <c r="I191"/>
  <c r="O187"/>
  <c r="I187"/>
  <c r="O183"/>
  <c r="I183"/>
  <c r="O179"/>
  <c r="I179"/>
  <c r="O175"/>
  <c r="I175"/>
  <c r="O171"/>
  <c r="I171"/>
  <c r="O167"/>
  <c r="I167"/>
  <c r="O163"/>
  <c r="I163"/>
  <c r="O159"/>
  <c r="I159"/>
  <c r="O155"/>
  <c r="I155"/>
  <c r="O151"/>
  <c r="I151"/>
  <c r="O147"/>
  <c r="I147"/>
  <c r="O143"/>
  <c r="I143"/>
  <c r="O139"/>
  <c r="I139"/>
  <c r="O135"/>
  <c r="I135"/>
  <c r="O131"/>
  <c r="I131"/>
  <c r="O127"/>
  <c r="I127"/>
  <c r="O123"/>
  <c r="I123"/>
  <c r="O119"/>
  <c r="I119"/>
  <c r="O115"/>
  <c r="I115"/>
  <c r="O111"/>
  <c r="I111"/>
  <c r="O107"/>
  <c r="I107"/>
  <c r="O103"/>
  <c r="I103"/>
  <c r="O99"/>
  <c r="I99"/>
  <c r="O95"/>
  <c r="I95"/>
  <c r="O91"/>
  <c r="I91"/>
  <c r="O87"/>
  <c r="I87"/>
  <c r="O83"/>
  <c r="I83"/>
  <c r="O79"/>
  <c r="I79"/>
  <c r="O75"/>
  <c r="I75"/>
  <c r="O71"/>
  <c r="I71"/>
  <c r="O67"/>
  <c r="I67"/>
  <c r="O63"/>
  <c r="I63"/>
  <c r="O59"/>
  <c r="I59"/>
  <c r="O55"/>
  <c r="I55"/>
  <c r="O51"/>
  <c r="I51"/>
  <c r="O47"/>
  <c r="I47"/>
  <c r="O43"/>
  <c r="I43"/>
  <c r="O39"/>
  <c r="I39"/>
  <c r="O35"/>
  <c r="I35"/>
  <c r="O31"/>
  <c r="I31"/>
  <c r="O27"/>
  <c r="I27"/>
  <c r="O23"/>
  <c r="I23"/>
  <c r="I9"/>
  <c r="O18"/>
  <c r="I18"/>
  <c r="O14"/>
  <c r="I14"/>
  <c r="O10"/>
  <c r="I10"/>
  <c i="2" r="I3"/>
  <c r="I78"/>
  <c r="O79"/>
  <c r="I79"/>
  <c r="I9"/>
  <c r="O74"/>
  <c r="I74"/>
  <c r="O70"/>
  <c r="I70"/>
  <c r="O66"/>
  <c r="I66"/>
  <c r="O62"/>
  <c r="I62"/>
  <c r="O58"/>
  <c r="I58"/>
  <c r="O54"/>
  <c r="I54"/>
  <c r="O50"/>
  <c r="I50"/>
  <c r="O46"/>
  <c r="I46"/>
  <c r="O42"/>
  <c r="I42"/>
  <c r="O38"/>
  <c r="I38"/>
  <c r="O34"/>
  <c r="I34"/>
  <c r="O30"/>
  <c r="I30"/>
  <c r="O26"/>
  <c r="I26"/>
  <c r="O22"/>
  <c r="I22"/>
  <c r="O18"/>
  <c r="I18"/>
  <c r="O14"/>
  <c r="I14"/>
  <c r="O10"/>
  <c r="I10"/>
</calcChain>
</file>

<file path=xl/sharedStrings.xml><?xml version="1.0" encoding="utf-8"?>
<sst xmlns="http://schemas.openxmlformats.org/spreadsheetml/2006/main">
  <si>
    <t>EstiCon</t>
  </si>
  <si>
    <t xml:space="preserve">Firma: </t>
  </si>
  <si>
    <t>Rekapitulace ceny</t>
  </si>
  <si>
    <t>Stavba: H-05_ENE_ZM02 - Zvýšení kapacity trati Týniště n. O. - Častolovice - Solnice, 3. část, II. etapa</t>
  </si>
  <si>
    <t>Celková cena bez DPH:</t>
  </si>
  <si>
    <t>Celková cena s DPH:</t>
  </si>
  <si>
    <t>Objekt</t>
  </si>
  <si>
    <t>Popis</t>
  </si>
  <si>
    <t>Cena bez DPH</t>
  </si>
  <si>
    <t>DPH</t>
  </si>
  <si>
    <t>Cena s DPH</t>
  </si>
  <si>
    <t>D.1.3</t>
  </si>
  <si>
    <t>Silnoproudá technologie včetně DŘT</t>
  </si>
  <si>
    <t xml:space="preserve">    PS030300122</t>
  </si>
  <si>
    <t>ED SŽDC OŘ Hradec Králové, doplnění DŘT - II.etapa</t>
  </si>
  <si>
    <t xml:space="preserve">    PS030320112</t>
  </si>
  <si>
    <t>ŽST Týniště n. O., DŘT - II.etapa</t>
  </si>
  <si>
    <t xml:space="preserve">    PS030320512</t>
  </si>
  <si>
    <t>ŽST Týniště n. O., TTS 22/0,4kV, technologie</t>
  </si>
  <si>
    <t xml:space="preserve">    PS03032054</t>
  </si>
  <si>
    <t>ŽST Týniště n. O., TS 35/0,4kV - stávající, demontáže</t>
  </si>
  <si>
    <t xml:space="preserve">    PS03032091</t>
  </si>
  <si>
    <t>ŽST Týniště n. O., EPZ 3 kV DC, technologie</t>
  </si>
  <si>
    <t>D.2.3.1</t>
  </si>
  <si>
    <t>Trakční vedení</t>
  </si>
  <si>
    <t xml:space="preserve">    SO033120112</t>
  </si>
  <si>
    <t>ŽST Týniště n. O., úpravy trakčního vedení - II.etapa</t>
  </si>
  <si>
    <t xml:space="preserve">    SO033120122</t>
  </si>
  <si>
    <t>ŽST Týniště n. O., závěsy kabelů 22kV na podpěry TV – II. Etapa</t>
  </si>
  <si>
    <t>D.2.3.4</t>
  </si>
  <si>
    <t>Ohřev výhybek (elektrický, plynový)</t>
  </si>
  <si>
    <t xml:space="preserve">    SO03322041</t>
  </si>
  <si>
    <t>ŽST Týniště n. O., EOV</t>
  </si>
  <si>
    <t>D.2.3.6</t>
  </si>
  <si>
    <t>Rozvody VN, NN, osvětlení a dálkové ovládání odpojovačů</t>
  </si>
  <si>
    <t xml:space="preserve">    SO033320612</t>
  </si>
  <si>
    <t>ŽST Týniště n. O., rozvody vn, nn a osvětlení - II.etapa</t>
  </si>
  <si>
    <t xml:space="preserve">    SO033320622</t>
  </si>
  <si>
    <t>ŽST Týniště n. O., DOÚO - II.etapa</t>
  </si>
  <si>
    <t xml:space="preserve">    SO03332063</t>
  </si>
  <si>
    <t>ŽST Týniště n. O., osvětlení místních komunikací a podchodu</t>
  </si>
  <si>
    <t xml:space="preserve">    SO03332361</t>
  </si>
  <si>
    <t>Týniště n. O. – Třebechovice p. O., rozvody nn a osvětlení</t>
  </si>
  <si>
    <t xml:space="preserve">    SO03332461</t>
  </si>
  <si>
    <t>Týniště n. O. – Bolehošť, přípojky nn pro PZS</t>
  </si>
  <si>
    <t>D.2.3.7</t>
  </si>
  <si>
    <t>Ukolejnění kovových konstrukcí</t>
  </si>
  <si>
    <t xml:space="preserve">    SO033420712</t>
  </si>
  <si>
    <t>ŽST Týniště n. O., ukolejnění vodivých konstrukcí - II.etapa</t>
  </si>
  <si>
    <t xml:space="preserve">    SO03342071201</t>
  </si>
  <si>
    <t>ŽST Týniště n. O., ukolejnění vodivých konstrukcí - II.etapa, úprava pro konečnou úpravu GPK</t>
  </si>
  <si>
    <t>D.9.9</t>
  </si>
  <si>
    <t>SO 90-90 – Odpady</t>
  </si>
  <si>
    <t xml:space="preserve">    SO90902</t>
  </si>
  <si>
    <t>LIKVIDACE ODPADŮ</t>
  </si>
  <si>
    <t>D.999</t>
  </si>
  <si>
    <t>SO 999.98.98 – Všeobecný objekt</t>
  </si>
  <si>
    <t xml:space="preserve">    SO98982</t>
  </si>
  <si>
    <t>Všeobecný objekt - ENE</t>
  </si>
  <si>
    <t>Soupis prací objektu</t>
  </si>
  <si>
    <t>S</t>
  </si>
  <si>
    <t>Stavba:</t>
  </si>
  <si>
    <t>H-05_ENE_ZM02</t>
  </si>
  <si>
    <t>Zvýšení kapacity trati Týniště n. O. - Častolovice - Solnice, 3. část, II. etapa</t>
  </si>
  <si>
    <t>PS030300122</t>
  </si>
  <si>
    <t>O</t>
  </si>
  <si>
    <t>Objekt:</t>
  </si>
  <si>
    <t>O1</t>
  </si>
  <si>
    <t>Rozpočet:</t>
  </si>
  <si>
    <t>Typ</t>
  </si>
  <si>
    <t>Poř. číslo</t>
  </si>
  <si>
    <t>Kód položky</t>
  </si>
  <si>
    <t>Varianta</t>
  </si>
  <si>
    <t>Název Položky</t>
  </si>
  <si>
    <t>MJ</t>
  </si>
  <si>
    <t>Množství</t>
  </si>
  <si>
    <t>Cena</t>
  </si>
  <si>
    <t>Cenová soustava</t>
  </si>
  <si>
    <t>Jednotková</t>
  </si>
  <si>
    <t>Celkem</t>
  </si>
  <si>
    <t>SD</t>
  </si>
  <si>
    <t>74</t>
  </si>
  <si>
    <t>SILNOPROUD</t>
  </si>
  <si>
    <t>P</t>
  </si>
  <si>
    <t>743972</t>
  </si>
  <si>
    <t>0</t>
  </si>
  <si>
    <t>ÚPRAVA NEBO ROZŠÍŘENÍ SW NA ELEKTRODISPEČINKU PRO ZOBRAZENÍ A VÝPIS HLÁŠEK Z TECHNOLOGIE DŘT,SKŘ,DDTS</t>
  </si>
  <si>
    <t>HOD</t>
  </si>
  <si>
    <t>PP</t>
  </si>
  <si>
    <t>VV</t>
  </si>
  <si>
    <t>"viz textová 40 výkresová část projektové dokumentace"40.000000 = 40,000 [A]</t>
  </si>
  <si>
    <t>TS</t>
  </si>
  <si>
    <t>Technická specifikace položky odpovídá příslušné cenové soustavě</t>
  </si>
  <si>
    <t>746689</t>
  </si>
  <si>
    <t>REALIZACE A PLNĚNÍ DATOVÝCH A PREZENTAČNÍCH STRUKTUR SVZ PRO OBJEKT TS</t>
  </si>
  <si>
    <t>KUS</t>
  </si>
  <si>
    <t>"viz textová 1 výkresová část projektové dokumentace"1.000000 = 1,000 [A]</t>
  </si>
  <si>
    <t>746691</t>
  </si>
  <si>
    <t>PŘIPOJENÍ TELEMECHANICKÉ CESTY NA ED, OŽIVENÍ, ZPROVOZNĚNÍ - 1. OBJEKT</t>
  </si>
  <si>
    <t>746694</t>
  </si>
  <si>
    <t>ŠKOLENÍ DISPEČERŮ</t>
  </si>
  <si>
    <t>"viz textová 16 výkresová část projektové dokumentace"16.000000 = 16,000 [A]</t>
  </si>
  <si>
    <t>746695</t>
  </si>
  <si>
    <t>ODZKOUŠENÍ UPRAVENÉHO ED</t>
  </si>
  <si>
    <t>746696</t>
  </si>
  <si>
    <t>KOMPLEXNÍ VYZKOUŠENÍ ED</t>
  </si>
  <si>
    <t>746697</t>
  </si>
  <si>
    <t>PROVOZNÍ DOKUMENTACE</t>
  </si>
  <si>
    <t>7466A4</t>
  </si>
  <si>
    <t>ÚPRAVA STRUKTUR A ŘÍDÍCÍCH PROGRAMOVÝCH TABULEK ED PRO OBJEKT TS</t>
  </si>
  <si>
    <t>7466A8</t>
  </si>
  <si>
    <t>DEFINICE A DEKLARACE STRUKTUR DAT ED PRO OBJEKT TS</t>
  </si>
  <si>
    <t>7466AA</t>
  </si>
  <si>
    <t>ZPROVOZNĚNÍ SYSTÉMU S NOVÝMI DATY PRO OBJEKT NS</t>
  </si>
  <si>
    <t>7466AC</t>
  </si>
  <si>
    <t>ZPROVOZNĚNÍ SYSTÉMU S NOVÝMI DATY PRO OBJEKT TS</t>
  </si>
  <si>
    <t>"viz textová 2 výkresová část projektové dokumentace"2.000000 = 2,000 [A]</t>
  </si>
  <si>
    <t>7466AG</t>
  </si>
  <si>
    <t>VERIFIKACE SIGNÁLŮ A POVELŮ S NOVÝMI DATY PRO OBJEKT TS</t>
  </si>
  <si>
    <t>7466AH</t>
  </si>
  <si>
    <t>KONFIGURACE SOFTWARU, OVLADAČE, LICENCE, PARAMETRIZACE - 1. OBJEKT</t>
  </si>
  <si>
    <t>7466AL</t>
  </si>
  <si>
    <t>SYSTÉMOVÁ A DATOVÁ ANALÝZA PRO OBJEKT TS</t>
  </si>
  <si>
    <t>7466AP</t>
  </si>
  <si>
    <t>DOPLNĚNÍ A ÚPRAVA SW TABULEK PRO OBJEKT TS</t>
  </si>
  <si>
    <t>7466AT</t>
  </si>
  <si>
    <t>AKTUALIZACE MODELU ŘÍZENÉ TECHNOLOGIE V PRŮBĚHU VÝSTAVBY PRO OBJEKT TS</t>
  </si>
  <si>
    <t>7466AU</t>
  </si>
  <si>
    <t>POSKYTNUTÍ DAT DO OSTATNÍCH SYSTÉMŮ NAPŘ. DDTS, ENERGETIKA</t>
  </si>
  <si>
    <t>75</t>
  </si>
  <si>
    <t>SLABOPROUD</t>
  </si>
  <si>
    <t>75O91C</t>
  </si>
  <si>
    <t>DDTS ŽDC, SW PRO INTEGRAČNÍ KONCENTRÁTOR</t>
  </si>
  <si>
    <t>PS030320112</t>
  </si>
  <si>
    <t>70</t>
  </si>
  <si>
    <t>VŠEOBECNÉ PRÁCE PRO SILNOPROUD A SLABOPROUD</t>
  </si>
  <si>
    <t>703411</t>
  </si>
  <si>
    <t>ELEKTROINSTALAČNÍ TRUBKA PLASTOVÁ VČETNĚ UPEVNĚNÍ A PŘÍSLUŠENSTVÍ DN PRŮMĚRU DO 25 MM</t>
  </si>
  <si>
    <t>M</t>
  </si>
  <si>
    <t>"viz textová 77 výkresová část projektové dokumentace"77.000000 = 77,000 [A]</t>
  </si>
  <si>
    <t>703751</t>
  </si>
  <si>
    <t>PROTIPOŽÁRNÍ UCPÁVKA POD ROZVADĚČ DO EI 90 MIN.</t>
  </si>
  <si>
    <t>M2</t>
  </si>
  <si>
    <t>"viz textová 0.4 výkresová část projektové dokumentace"0.400000 = 0,400 [A]</t>
  </si>
  <si>
    <t>703752</t>
  </si>
  <si>
    <t>PROTIPOŽÁRNÍ UCPÁVKA STĚNOU/STROPEM, TL DO 50CM, DO EI 90 MIN.</t>
  </si>
  <si>
    <t>741C02</t>
  </si>
  <si>
    <t>UZEMŇOVACÍ SVORKA</t>
  </si>
  <si>
    <t>742F12</t>
  </si>
  <si>
    <t>KABEL NN NEBO VODIČ JEDNOŽÍLOVÝ CU S PLASTOVOU IZOLACÍ OD 4 DO 16 MM2</t>
  </si>
  <si>
    <t>"viz textová 5 výkresová část projektové dokumentace"5.000000 = 5,000 [A]</t>
  </si>
  <si>
    <t>742G11</t>
  </si>
  <si>
    <t>KABEL NN DVOU- A TŘÍŽÍLOVÝ CU S PLASTOVOU IZOLACÍ DO 2,5 MM2</t>
  </si>
  <si>
    <t>742G12</t>
  </si>
  <si>
    <t>KABEL NN DVOU- A TŘÍŽÍLOVÝ CU S PLASTOVOU IZOLACÍ OD 4 DO 16 MM2</t>
  </si>
  <si>
    <t>742I21</t>
  </si>
  <si>
    <t>KABEL NN CU OVLÁDACÍ 19-24ŽÍLOVÝ DO 2,5 MM2</t>
  </si>
  <si>
    <t>"viz textová 10 výkresová část projektové dokumentace"10.000000 = 10,000 [A]</t>
  </si>
  <si>
    <t>742J13</t>
  </si>
  <si>
    <t>OPTICKÝ KABEL SINGLEMODE DUPLEX - SKLO</t>
  </si>
  <si>
    <t>"viz textová 35 výkresová část projektové dokumentace"35.000000 = 35,000 [A]</t>
  </si>
  <si>
    <t>742J14</t>
  </si>
  <si>
    <t>KONEKTORY NA OPTICKÝ KABEL</t>
  </si>
  <si>
    <t>"viz textová 14 výkresová část projektové dokumentace"14.000000 = 14,000 [A]</t>
  </si>
  <si>
    <t>742K12</t>
  </si>
  <si>
    <t>UKONČENÍ JEDNOŽÍLOVÉHO KABELU V ROZVADĚČI NEBO NA PŘÍSTROJI OD 4 DO 16 MM2</t>
  </si>
  <si>
    <t>742L11</t>
  </si>
  <si>
    <t>UKONČENÍ DVOU AŽ PĚTIŽÍLOVÉHO KABELU V ROZVADĚČI NEBO NA PŘÍSTROJI DO 2,5 MM2</t>
  </si>
  <si>
    <t>742L12</t>
  </si>
  <si>
    <t>UKONČENÍ DVOU AŽ PĚTIŽÍLOVÉHO KABELU V ROZVADĚČI NEBO NA PŘÍSTROJI OD 4 DO 16 MM2</t>
  </si>
  <si>
    <t>742N11</t>
  </si>
  <si>
    <t>UKONČENÍ 19-24ŽÍLOVÉHO KABELU V ROZVADĚČI NEBO NA PŘÍSTROJI DO 2,5 MM2</t>
  </si>
  <si>
    <t>"viz textová 4 výkresová část projektové dokumentace"4.000000 = 4,000 [A]</t>
  </si>
  <si>
    <t>742P13</t>
  </si>
  <si>
    <t>ZATAŽENÍ KABELU DO CHRÁNIČKY - KABEL DO 4 KG/M</t>
  </si>
  <si>
    <t>742P15</t>
  </si>
  <si>
    <t>OZNAČOVACÍ ŠTÍTEK NA KABEL</t>
  </si>
  <si>
    <t>"viz textová 32 výkresová část projektové dokumentace"32.000000 = 32,000 [A]</t>
  </si>
  <si>
    <t>744633</t>
  </si>
  <si>
    <t>JISTIČ TŘÍPÓLOVÝ (10 KA) OD 13 DO 20 A</t>
  </si>
  <si>
    <t>744652</t>
  </si>
  <si>
    <t>JISTIČ DC OD 4 DO 10 A</t>
  </si>
  <si>
    <t>744Q41</t>
  </si>
  <si>
    <t>SVODIČ PŘEPĚTÍ TYP 3 (TŘÍDA D) 1-2 PÓLOVÝ</t>
  </si>
  <si>
    <t>744R21</t>
  </si>
  <si>
    <t>UCPÁVKOVÁ VÝVODKA PRO KABEL O PRŮMĚRU DO 13 MM</t>
  </si>
  <si>
    <t>744R36</t>
  </si>
  <si>
    <t>OBAL NA VÝKRESY DO ROZVADĚČE NN</t>
  </si>
  <si>
    <t>746642</t>
  </si>
  <si>
    <t>PLC PRO AUTOMATIZACI - ZÁKLADNÍ JEDNOTKA PŘES 128 DO 1024 IO</t>
  </si>
  <si>
    <t>746648</t>
  </si>
  <si>
    <t>PLC PRO AUTOMATIZACI - ODDĚLOVACÍ ČLEN RELÉOVÝ MIN. 4 KV PRO POVELY NEBO SIGNÁLY 24-230 V DC AC, MAX. 6 A, KONT. 1P, OCHRANNÉ A SIGNALIZAČNÍ PRVKY</t>
  </si>
  <si>
    <t>746649</t>
  </si>
  <si>
    <t>PLC PRO AUTOMATIZACI - ZDROJ POMOCNÉHO NAPĚTÍ 24 V DC, MAX. 10 A</t>
  </si>
  <si>
    <t>74664A</t>
  </si>
  <si>
    <t>PLC PRO AUTOMATIZACI - SVORKOVNICE (JEŽEK) PRO VYVEDENÍ 8 SIGNÁLŮ/POVELŮ/MĚŘENÍ VČETNĚ NAPÁJECÍHO OBVODU 24 V DC</t>
  </si>
  <si>
    <t>746654</t>
  </si>
  <si>
    <t>ZÁKLADNÍ PROGRAMOVÉ VYBAVENÍ TLM. JEDNOTKY PRO OBJEKT TS</t>
  </si>
  <si>
    <t>746655</t>
  </si>
  <si>
    <t>SW-OVLADAČE KOMUNIKACE, PARAMETRIZACE - PRO NADŘAZENÝ SYSTÉM</t>
  </si>
  <si>
    <t>746656</t>
  </si>
  <si>
    <t>SW-OVLADAČE KOMUNIKACE, PARAMETRIZACE - PRO JEDEN PODŘÍZENÝ PLC, OCHRANU, TERMINÁL</t>
  </si>
  <si>
    <t>"viz textová 7 výkresová část projektové dokumentace"7.000000 = 7,000 [A]</t>
  </si>
  <si>
    <t>746657</t>
  </si>
  <si>
    <t>SW-OVLADAČE KOMUNIKACE, PARAMETRIZACE NA ED - PRO JEDEN OBJEKT (ŽST, NS, SPS,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</si>
  <si>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</si>
  <si>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</si>
  <si>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</si>
  <si>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</si>
  <si>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</si>
  <si>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</si>
  <si>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</si>
  <si>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</si>
  <si>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746671</t>
  </si>
  <si>
    <t>ROZŠÍŘENÍ PLC NEBO IPC O KOMUNIKAČNÍ JEDNOTKU PRO KOMUNIKACI S NAD/PODŘÍZENÝM SYSTÉMEM</t>
  </si>
  <si>
    <t>746672</t>
  </si>
  <si>
    <t>ROZŠÍŘENÍ ZÁKLADNÍ JEDNOTKY PLC NEBO IPC O KOMUNIKACI S JEDNÍM PODŘÍZENÝM SYSTÉMEM PLC (JEN SW)</t>
  </si>
  <si>
    <t>746675</t>
  </si>
  <si>
    <t>PŘEVODNÍK ROZHRANÍ-ROZBOČOVAČ,ROZHRANÍ METALICKÉ (MAX.12) DLE SPEC.NA OPTICKÉ (MAX.18) S FUNKCÍ REDUNDANTNÍ KRUH.SMYČKY,PROTOKOLOVĚ TRANSPARENTNÍ</t>
  </si>
  <si>
    <t>747112</t>
  </si>
  <si>
    <t>KONTROLA MANIPULAČNÍCH, OVLÁDACÍCH NEBO RELÉOVÝCH ROZVADĚČŮ, 1 POLE</t>
  </si>
  <si>
    <t>747125</t>
  </si>
  <si>
    <t>OŽIVENÍ JEDNOHO POLE ROZVADĚČE ZHOTOVENÉHO SUBDODAVATELEM V PODMÍNKÁCH EXTERNÍ MONTÁŽE SE SLOŽITOU VÝSTROJÍ</t>
  </si>
  <si>
    <t>747213</t>
  </si>
  <si>
    <t>CELKOVÁ PROHLÍDKA, ZKOUŠENÍ, MĚŘENÍ A VYHOTOVENÍ VÝCHOZÍ REVIZNÍ ZPRÁVY, PRO OBJEM IN PŘES 500 DO 1000 TIS. KČ</t>
  </si>
  <si>
    <t>747214</t>
  </si>
  <si>
    <t>CELKOVÁ PROHLÍDKA, ZKOUŠENÍ, MĚŘENÍ A VYHOTOVENÍ VÝCHOZÍ REVIZNÍ ZPRÁVY, PRO OBJEM IN - PŘÍPLATEK ZA KAŽDÝCH DALŠÍCH I ZAPOČATÝCH 500 TIS. KČ</t>
  </si>
  <si>
    <t>"viz textová 3 výkresová část projektové dokumentace"3.000000 = 3,000 [A]</t>
  </si>
  <si>
    <t>747301</t>
  </si>
  <si>
    <t>PROVEDENÍ PROHLÍDKY A ZKOUŠKY PRÁVNICKOU OSOBOU, VYDÁNÍ PRŮKAZU ZPŮSOBILOSTI</t>
  </si>
  <si>
    <t>747701</t>
  </si>
  <si>
    <t>DOKONČOVACÍ MONTÁŽNÍ PRÁCE NA ELEKTRICKÉM ZAŘÍZENÍ</t>
  </si>
  <si>
    <t>"viz textová 8 výkresová část projektové dokumentace"8.000000 = 8,000 [A]</t>
  </si>
  <si>
    <t>747703</t>
  </si>
  <si>
    <t>ZKUŠEBNÍ PROVOZ</t>
  </si>
  <si>
    <t>"viz textová 12 výkresová část projektové dokumentace"12.000000 = 12,000 [A]</t>
  </si>
  <si>
    <t>747704</t>
  </si>
  <si>
    <t>ZAŠKOLENÍ OBSLUHY</t>
  </si>
  <si>
    <t>747705</t>
  </si>
  <si>
    <t>MANIPULACE NA ZAŘÍZENÍCH PROVÁDĚNÉ PROVOZOVATELEM</t>
  </si>
  <si>
    <t>748151</t>
  </si>
  <si>
    <t>BEZPEČNOSTNÍ TABULKA</t>
  </si>
  <si>
    <t>748241</t>
  </si>
  <si>
    <t>PÍSMENA A ČÍSLICE VÝŠKY DO 40 MM</t>
  </si>
  <si>
    <t>75J321</t>
  </si>
  <si>
    <t>KABEL SDĚLOVACÍ PRO STRUKTUROVANOU KABELÁŽ FTP/STP</t>
  </si>
  <si>
    <t>KMPÁR</t>
  </si>
  <si>
    <t>"viz textová 0.068 výkresová část projektové dokumentace"0.068000 = 0,068 [A]</t>
  </si>
  <si>
    <t>75J32X</t>
  </si>
  <si>
    <t>KABEL SDĚLOVACÍ PRO STRUKTUROVANOU KABELÁŽ FTP/STP - MONTÁŽ</t>
  </si>
  <si>
    <t>75JA33</t>
  </si>
  <si>
    <t>ZÁSUVKA SDRUŽENNÁ DO LIŠTOVÉHO ROZVODU - DODÁVKA</t>
  </si>
  <si>
    <t>75JA3X</t>
  </si>
  <si>
    <t>ZÁSUVKA SDRUŽENNÁ - MONTÁŽ</t>
  </si>
  <si>
    <t>R</t>
  </si>
  <si>
    <t>R-POLOŽKY</t>
  </si>
  <si>
    <t>R75B717</t>
  </si>
  <si>
    <t>PŘEPĚŤOVÁ OCHRANA DATOVÉHO KABELU</t>
  </si>
  <si>
    <t>1. Položka obsahuje: – veškeré příslušentsví – kompletní montáž 2. Položka neobsahuje: X 3. Způsob měření: Udává se počet kusů</t>
  </si>
  <si>
    <t>PS030320512</t>
  </si>
  <si>
    <t>17</t>
  </si>
  <si>
    <t>KONSTRUKCE ZE ZEMIN</t>
  </si>
  <si>
    <t>17411</t>
  </si>
  <si>
    <t>ZÁSYP JAM A RÝH ZEMINOU SE ZHUTNĚNÍM</t>
  </si>
  <si>
    <t>M3</t>
  </si>
  <si>
    <t>"0,35x0,9x290"92.000000 = 92,000 [A]</t>
  </si>
  <si>
    <t>703113</t>
  </si>
  <si>
    <t>KABELOVÝ ROŠT/LÁVKA NOSNÝ ŽÁROVĚ ZINKOVANÝ VČETNĚ UPEVNĚNÍ A PŘÍSLUŠENSTVÍ SVĚTLÉ ŠÍŘKY PŘES 250 DO 400 MM</t>
  </si>
  <si>
    <t>"10 m"10.000000 = 10,000 [A]</t>
  </si>
  <si>
    <t>703713</t>
  </si>
  <si>
    <t>IZOLAČNÍ DESKA DO KABELOVÉ LÁVKY VČETNĚ NAŘEZÁNÍ TLOUŠŤKY PŘES 15 MM</t>
  </si>
  <si>
    <t>"0,3x10"3.000000 = 3,000 [A]</t>
  </si>
  <si>
    <t>703722</t>
  </si>
  <si>
    <t>KABELOVÁ PŘÍCHYTKA PRO ROZSAH UPNUTÍ OD 26 DO 50 MM</t>
  </si>
  <si>
    <t>"4 kusy"4.000000 = 4,000 [A]</t>
  </si>
  <si>
    <t>"6 m2"6.000000 = 6,000 [A]</t>
  </si>
  <si>
    <t>"2 m2"2.000000 = 2,000 [A]</t>
  </si>
  <si>
    <t>703756</t>
  </si>
  <si>
    <t>PROTIPOŽÁRNÍ TMEL ( TUBA - 1000ML ), DO EI 90 MIN.</t>
  </si>
  <si>
    <t>"1 kus"1.000000 = 1,000 [A]</t>
  </si>
  <si>
    <t>703763</t>
  </si>
  <si>
    <t>KABELOVÁ UCPÁVKA VODĚ ODOLNÁ PRO VNITŘNÍ PRŮMĚR OTVORU 105 - 185MM</t>
  </si>
  <si>
    <t>"6 kusů"6.000000 = 6,000 [A]</t>
  </si>
  <si>
    <t>741811</t>
  </si>
  <si>
    <t>UZEMŇOVACÍ VODIČ NA POVRCHU FEZN DO 120 MM2</t>
  </si>
  <si>
    <t>"35 m"35.000000 = 35,000 [A]</t>
  </si>
  <si>
    <t>741911</t>
  </si>
  <si>
    <t>UZEMŇOVACÍ VODIČ V ZEMI FEZN DO 120 MM2</t>
  </si>
  <si>
    <t>"580 m"580.000000 = 580,000 [A]</t>
  </si>
  <si>
    <t>741B11</t>
  </si>
  <si>
    <t>ZEMNÍCÍ TYČ FEZN DÉLKY DO 2 M</t>
  </si>
  <si>
    <t>"12 kusů"12.000000 = 12,000 [A]</t>
  </si>
  <si>
    <t>"45 kusů"45.000000 = 45,000 [A]</t>
  </si>
  <si>
    <t>741C03</t>
  </si>
  <si>
    <t>POUZDRO PRO PRŮCHOD PÁSKU STĚNOU</t>
  </si>
  <si>
    <t>741C04</t>
  </si>
  <si>
    <t>OCHRANNÉ POSPOJOVÁNÍ CU VODIČEM DO 16 MM2</t>
  </si>
  <si>
    <t>741C05</t>
  </si>
  <si>
    <t>SPOJOVÁNÍ UZEMŇOVACÍCH VODIČŮ</t>
  </si>
  <si>
    <t>742581</t>
  </si>
  <si>
    <t>KABEL VN - JEDNOŽÍLOVÝ, 22-CXEKVC(V)E(Y) DO 70 MM2</t>
  </si>
  <si>
    <t>"3x5 m"15.000000 = 15,000 [A]</t>
  </si>
  <si>
    <t>742A21</t>
  </si>
  <si>
    <t>KABELOVÁ KONCOVKA VN VNITŘNÍ JEDNOŽÍLOVÁ PRO KABELY PŘES 6 KV DO 70 MM2</t>
  </si>
  <si>
    <t>"2x3"6.000000 = 6,000 [A]</t>
  </si>
  <si>
    <t>742E21</t>
  </si>
  <si>
    <t>IZOLOVANÝ ADAPTÉR PRO PŘIPOJENÍ DO IZOLOVANÉHO ROZVADĚČE, K TRANSFORMÁTORU DO 35 KV, SADA TŘÍ ŽIL, S OMEZOVAČEM PŘEPĚTÍ DO 70 MM2</t>
  </si>
  <si>
    <t>"T1"1.000000 = 1,000 [A]</t>
  </si>
  <si>
    <t>742E22</t>
  </si>
  <si>
    <t>IZOLOVANÝ ADAPTÉR PRO PŘIPOJENÍ DO IZOLOVANÉHO ROZVADĚČE, K TRANSFORMÁTORU DO 35 KV, SADA TŘÍ ŽIL, S OMEZOVAČEM PŘEPĚTÍ OD 95 DO 150 MM2</t>
  </si>
  <si>
    <t>"2,B"2.000000 = 2,000 [A]</t>
  </si>
  <si>
    <t>742F15</t>
  </si>
  <si>
    <t>KABEL NN NEBO VODIČ JEDNOŽÍLOVÝ CU S PLASTOVOU IZOLACÍ OD 150 DO 240 MM2</t>
  </si>
  <si>
    <t>"4x5 m"20.000000 = 20,000 [A]</t>
  </si>
  <si>
    <t>"2x5 m"10.000000 = 10,000 [A]</t>
  </si>
  <si>
    <t>742H31</t>
  </si>
  <si>
    <t>KABEL NN ČTYŘ- A PĚTIŽÍLOVÝ CU S PLASTOVOU IZOLACÍ STÍNĚNÝ DO 2,5 MM2</t>
  </si>
  <si>
    <t>742K15</t>
  </si>
  <si>
    <t>UKONČENÍ JEDNOŽÍLOVÉHO KABELU V ROZVADĚČI NEBO NA PŘÍSTROJI OD 150 DO 240 MM2</t>
  </si>
  <si>
    <t>"8x1"8.000000 = 8,000 [A]</t>
  </si>
  <si>
    <t>"2x5"10.000000 = 10,000 [A]</t>
  </si>
  <si>
    <t>"2x2"4.000000 = 4,000 [A]</t>
  </si>
  <si>
    <t>742P12</t>
  </si>
  <si>
    <t>OCHRANNÝ NÁTĚR KABELU PROTI OHNI</t>
  </si>
  <si>
    <t>"10x2"20.000000 = 20,000 [A]</t>
  </si>
  <si>
    <t>"2x11"11.000000 = 11,000 [A]</t>
  </si>
  <si>
    <t>742P16</t>
  </si>
  <si>
    <t>SVAZKOVÁNÍ JEDNOŽILOVÝCH KABELŮ VN</t>
  </si>
  <si>
    <t>"5 kusů"5.000000 = 5,000 [A]</t>
  </si>
  <si>
    <t>7451A5</t>
  </si>
  <si>
    <t>MODULÁRNÍ ROZVADĚČ 3-F DO UN 25KV, 630A, DO 20KA/1S,ŽIVÉ ČÁSTI A SPÍNACÍ PRVKY BEZ IZOLACE PLYNU SF6,POLE S VYPÍNAČEM,PROUDOVÝMI A NAPĚŤOVÝMI MĚNIČI</t>
  </si>
  <si>
    <t>"3, B, T1"3.000000 = 3,000 [A]</t>
  </si>
  <si>
    <t>7451DE</t>
  </si>
  <si>
    <t xml:space="preserve">OVLÁDACÍ SKŘÍŇ NA VN ROZVADĚČ  - OVLÁDÁNÍ S TERMINÁLEM -  PROUDOVÉ, NAPĚŤOVÉ A SMĚROVÉ FUNKCE OCHRAN</t>
  </si>
  <si>
    <t>745432</t>
  </si>
  <si>
    <t>TRANSFORMÁTOR 3-F, 22/0,4 KV, OLEJOVÝ HERMETIZOVANÝ PŘES 160 DO 400 KVA</t>
  </si>
  <si>
    <t>745803</t>
  </si>
  <si>
    <t>TLUMIČ VIBRACÍ TRANSFORMÁTORU (PODLOŽKY POD KOLEČKA Z ANTIVIBRAČNÍ HMOTY)</t>
  </si>
  <si>
    <t>745804</t>
  </si>
  <si>
    <t>ZARÁŽKA KOLEČEK TRANSFORMÁTORU</t>
  </si>
  <si>
    <t>746723</t>
  </si>
  <si>
    <t>ROZVADĚČ VLASTNÍ SPOTŘEBY BEZVÝPADKOVÝ 24V/48V DC, VČETNĚ VYBAVENÍ, BEZ MĚNIČŮ NN/MN</t>
  </si>
  <si>
    <t>"ATK"1.000000 = 1,000 [A]</t>
  </si>
  <si>
    <t>746732</t>
  </si>
  <si>
    <t>USMĚRŇOVAČ 1-F AC/DC PŘES 20 DO 60 A</t>
  </si>
  <si>
    <t>7467B2</t>
  </si>
  <si>
    <t>AKUMULÁTOR/BATERIE 24 V DC PŘES 150 DO 300 AH</t>
  </si>
  <si>
    <t>"GB"1.000000 = 1,000 [A]</t>
  </si>
  <si>
    <t>747111</t>
  </si>
  <si>
    <t>KONTROLA SILOVÝCH ROZVADĚČŮ NN, 1 POLE</t>
  </si>
  <si>
    <t>"RH"1.000000 = 1,000 [A]</t>
  </si>
  <si>
    <t>747113</t>
  </si>
  <si>
    <t>KONTROLA STEJNOSMĚRNÝCH ROZVADĚČŮ, 1 POLE</t>
  </si>
  <si>
    <t>747114</t>
  </si>
  <si>
    <t>KONTROLA USMĚRŇOVAČŮ NEBO MĚNIČŮ, 1 POLE</t>
  </si>
  <si>
    <t>747116</t>
  </si>
  <si>
    <t>KONTROLA ROZVADĚČŮ VN, BEZ NASTAVENÍ OCHRANY, 1 POLE</t>
  </si>
  <si>
    <t>747124</t>
  </si>
  <si>
    <t>NAPĚŤOVÁ ZKOUŠKA ROZVODNY VČETNĚ SPÍNACÍCH PRVKŮ DO 35 KV</t>
  </si>
  <si>
    <t>"dle IN"1.000000 = 1,000 [A]</t>
  </si>
  <si>
    <t>"dle IN"13.000000 = 13,000 [A]</t>
  </si>
  <si>
    <t>747416</t>
  </si>
  <si>
    <t>MĚŘENÍ ZEMNÍCH ODPORŮ - ZEMNICÍ SÍTĚ DÉLKY PÁSKU PŘES 500 DO 1000 M</t>
  </si>
  <si>
    <t>747423</t>
  </si>
  <si>
    <t>MĚŘENÍ KROKOVÉHO A DOTYKOVÉHO NAPĚTÍ ZEMNÍCÍ SÍTĚ DO 200 M2 PLOCHY</t>
  </si>
  <si>
    <t>747424</t>
  </si>
  <si>
    <t>MĚŘENÍ KROKOVÉHO A DOTYKOVÉHO NAPĚTÍ ZEMNÍCÍ SÍTĚ ZA KAŽDÝCH DALŠÍCH 100 M2</t>
  </si>
  <si>
    <t>"3 kusy"3.000000 = 3,000 [A]</t>
  </si>
  <si>
    <t>747511</t>
  </si>
  <si>
    <t>ZKOUŠKY VODIČŮ A KABELŮ NN PRŮŘEZU ŽÍLY DO 5X25 MM2</t>
  </si>
  <si>
    <t>"7x1"7.000000 = 7,000 [A]</t>
  </si>
  <si>
    <t>747513</t>
  </si>
  <si>
    <t>ZKOUŠKY VODIČŮ A KABELŮ NN PRŮŘEZU ŽÍLY OD 4X150 DO 300 MM2</t>
  </si>
  <si>
    <t>"4x1"4.000000 = 4,000 [A]</t>
  </si>
  <si>
    <t>747531</t>
  </si>
  <si>
    <t>ZKOUŠKY VODIČŮ A KABELŮ VN ZVÝŠENÝM NAPĚTÍM DO 35 KV</t>
  </si>
  <si>
    <t>"3x1"3.000000 = 3,000 [A]</t>
  </si>
  <si>
    <t>747532</t>
  </si>
  <si>
    <t>ZKOUŠKY VODIČŮ A KABELŮ VN - PROVOZ MĚŘÍCÍHO VOZU PO DOBU ZKOUŠEK VN KABELŮ</t>
  </si>
  <si>
    <t>747611</t>
  </si>
  <si>
    <t>MĚŘENÍ EMC A EMI DLE ČSN EN 50 121 V ROZSAHU PS/SO</t>
  </si>
  <si>
    <t>"80 hod"80.000000 = 80,000 [A]</t>
  </si>
  <si>
    <t>"24 hod"24.000000 = 24,000 [A]</t>
  </si>
  <si>
    <t>"11 kusů"11.000000 = 11,000 [A]</t>
  </si>
  <si>
    <t>2943</t>
  </si>
  <si>
    <t>OSTATNÍ POŽADAVKY - VYPRACOVÁNÍ RDS</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</si>
  <si>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</si>
  <si>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745921</t>
  </si>
  <si>
    <t>TRAFOSTANICE TYPOVÁ KIOSKOVÁ BETONOVÁ 22/0,4 KV DO 1X630 KVA</t>
  </si>
  <si>
    <t>"TTS"1.000000 = 1,000 [A]</t>
  </si>
  <si>
    <t>1. Položka obsahuje:
– kompletní konstrukci trafostanice vč. elektroinstalace a vnitřního uzemnění, hromosvodu, montáž a usazení do připraveného terénu
– výpočet a řízení rizika podle ČSN EN 62 305-2 ed. 2
– požárně bezpečnostní řešení
– technický popis viz. projektová dokumentace
– uvedení do provozu, předepsané zkoušky, revize a atesty
2. Položka neobsahuje:
 – zemní práce, transformátor, vnitřní rozvaděč a vnější uzemnění
3. Způsob měření:
Udává se počet kusů kompletní konstrukce nebo práce.</t>
  </si>
  <si>
    <t>R132731</t>
  </si>
  <si>
    <t>Hloubení a zához kabelové rýhy 350/900mm zemina tř. I, včetně hloubnení při křížení s kabelovým vedením</t>
  </si>
  <si>
    <t>"290 m"290.000000 = 290,000 [A]</t>
  </si>
  <si>
    <t xml:space="preserve">1.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hloubění 0,5 m pod kabelové vedení, při křížení kabel/pásek 
- veškeré pomocné konstrukce umožňující provedení vykopávky (příjezdy, sjezdy, nájezdy, lešení, podpěr. konstr., přemostění, zpevněné plochy, zakrytí a pod.)</t>
  </si>
  <si>
    <t>R18215</t>
  </si>
  <si>
    <t>Provizorní úprava terénu v přírodní zemině tř. I</t>
  </si>
  <si>
    <t>"435 m2"435.000000 = 435,000 [A]</t>
  </si>
  <si>
    <t>1. Položka obsahuje: Úprava terénu, odkopání terenních nerovností až do hloubky 10cm, zásyp materiálem získaným odkopávkou. Upěchování zasypaných nerovností rušním pěchem tak, aby nerovnosti terénu nebyly větší než 2cm od vodorovné hladiny. Dále obsahuje cenu za pom. mechanismy včetně všech ostatních vedlejších nákladů.</t>
  </si>
  <si>
    <t>R709512</t>
  </si>
  <si>
    <t>NOSNÉ, PODPŮRNÉ A POMOCNÉ KONSTRUKCE OCELOVÉ Z PROFILŮ SVAŘOVANÝCH A ŠROUBOVANÝCH S POVRCHOVOU ÚPRAVOU NÁTĚREM</t>
  </si>
  <si>
    <t>KG</t>
  </si>
  <si>
    <t>"T1"50.000000 = 50,000 [A]</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</si>
  <si>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</si>
  <si>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R742P17</t>
  </si>
  <si>
    <t>Vytyčení trasy kabelového vedení v zastavěném prostoru</t>
  </si>
  <si>
    <t>KM</t>
  </si>
  <si>
    <t>"300 m"0.300000 = 0,300 [A]</t>
  </si>
  <si>
    <t xml:space="preserve">1. Položka obsahuje:
-  Pochůzka projektovanou trasou kabelového vedení, vyznačení trasy kabelu číslovanými kolíky nebo psanými značkami včetně zhotovení a číslování kolíků.
- Stanovení a označení míst pro kabelové prostupy a podchodové štoly a vyznačení překážek
2. Položka neobsahuje:
 X
3. Způsob měření:
Měří se metr délkový.</t>
  </si>
  <si>
    <t>R744356</t>
  </si>
  <si>
    <t>ROZVADĚČ NN PANELOVÝ OCELOPLECH.VYZBROJENÝ,DO IP 40, POLE SE SLOŽITOU VÝZBROJÍ</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</si>
  <si>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_
3. Způsob měření:
Udává se počet kusů kompletní konstrukce nebo práce.</t>
  </si>
  <si>
    <t>R745807</t>
  </si>
  <si>
    <t>DŘEVĚNÁ ZÁBRANA NA STANOVIŠTĚ TRANSFORMÁTORŮ</t>
  </si>
  <si>
    <t>"2x1,5"3.000000 = 3,000 [A]</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</si>
  <si>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</si>
  <si>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R74DK01</t>
  </si>
  <si>
    <t>OCELOVÝ RÁM POD SKŘÍŇ VN ROZVADĚČE DO UN 38,5 KV</t>
  </si>
  <si>
    <t>1. Položka obsahuje: Dodávku a montáž materiálu, dělení materiálu podle požadavků, svaření, očistění, povrchovou úpravu rámu, dovoz a manipulaci, uložení, zaměření a usazení rámu do podlahy, vystavení protokolu o jeho uložení. Dále obsahuje cenu za pom. mechanismy včetně všech ostatních vedlejších nákladů.</t>
  </si>
  <si>
    <t>R74DK02</t>
  </si>
  <si>
    <t>Zřízení kab.lože z prosáté zeminy bez zakrytí v rýze do š.65 cm, tl.vrstvy 10 cm</t>
  </si>
  <si>
    <t>1. Položka obsahuje:
 – úprava dna výkopu, provedení podkladové a zásypové vrstvy zeminy
 – pomocné mechanismy
2. Položka neobsahuje:
 X
3. Způsob měření:
Měří se metr délkový.</t>
  </si>
  <si>
    <t>R015</t>
  </si>
  <si>
    <t>LIKVIDACE ODPADŮ VČETNĚ DOPRAVY</t>
  </si>
  <si>
    <t>R15111</t>
  </si>
  <si>
    <t>901</t>
  </si>
  <si>
    <t xml:space="preserve">NEOCEŇOVAT - POPLATKY ZA LIKVIDACI ODPADŮ NEKONTAMINOVANÝCH - 17 05 04  VYTĚŽENÉ ZEMINY A HORNINY -  I. TŘÍDA TĚŽITELNOSTI, VČETNĚ DOPRAVY</t>
  </si>
  <si>
    <t>T</t>
  </si>
  <si>
    <t>Evidenční položka. Neoceňovat v objektu SO/PS, položka se oceňuje pouze v SO 90-90</t>
  </si>
  <si>
    <t>"6 t"6.000000 = 6,000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</si>
  <si>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náklady spojené s vyložením a manipulací s materiálem v místě skládky.
 - náklady spojené s naložením a manipulací s materiálem.
2. Položka neobsahuje:
3. Způsob měření: 
 - měrná jednotka tuna určující množství odpadu vytříděného v souladu se zákonem č. 541/2020 Sb., o odpadech, v platném znění</t>
  </si>
  <si>
    <t>R15240</t>
  </si>
  <si>
    <t>932</t>
  </si>
  <si>
    <t xml:space="preserve">NEOCEŇOVAT - POPLATKY ZA LIKVIDACI ODPADŮ NEKONTAMINOVANÝCH - 20 03 99  ODPAD PODOBNÝ KOMUNÁLNÍMU ODPADU, VČETNĚ DOPRAVY</t>
  </si>
  <si>
    <t>"30 kg"0.030000 = 0,030 [A]</t>
  </si>
  <si>
    <t>PS03032054</t>
  </si>
  <si>
    <t>741Z04</t>
  </si>
  <si>
    <t>DEMONTÁŽ VNITŘNÍHO UZEMNĚNÍ</t>
  </si>
  <si>
    <t>"rozvodna vn + Tr - 30m; rozvodna 0,4kV - 50m"80.000000 = 80,000 [A]</t>
  </si>
  <si>
    <t>742Z23</t>
  </si>
  <si>
    <t>DEMONTÁŽ KABELOVÉHO VEDENÍ NN</t>
  </si>
  <si>
    <t>"rozvaděč nn + elmr."24.000000 = 24,000 [A]</t>
  </si>
  <si>
    <t>742Z25</t>
  </si>
  <si>
    <t>DEMONTÁŽ PŘÍPOJNIC SPOJOVACÍHO VEDENÍ VČETNĚ PODPĚRNÝCH IZOLÁTORŮ/DRŽÁKŮ</t>
  </si>
  <si>
    <t>"VN - (kobka č.1 - 3x6m) + (kobka č.4 - 3x4m) + (Tr - 3x2m); NN - (Tr - 4x5) + (RH - 4x3m)=18+12+6+20+12"68.000000 = 68,000 [A]</t>
  </si>
  <si>
    <t>742Z92</t>
  </si>
  <si>
    <t>DEMONTÁŽ - ODVOZ (NA LIKVIDACI ODPADŮ NEBO JINÉ URČENÉ MÍSTO)</t>
  </si>
  <si>
    <t>TKM</t>
  </si>
  <si>
    <t>"odvozná vzdálenost 44km dle ŽP"136.400000 = 136,400 [A]</t>
  </si>
  <si>
    <t>744Z01</t>
  </si>
  <si>
    <t>DEMONTÁŽ ROZVODNICE NN</t>
  </si>
  <si>
    <t>"elmr"1.000000 = 1,000 [A]</t>
  </si>
  <si>
    <t>744Z07</t>
  </si>
  <si>
    <t>DEMONTÁŽ MĚŘÍCÍHO ZAŘÍZENÍ Z ROZVADĚČE NN</t>
  </si>
  <si>
    <t>"Obchodní měření"2.000000 = 2,000 [A]</t>
  </si>
  <si>
    <t>745Z13</t>
  </si>
  <si>
    <t>DEMONTÁŽ KOBKY ROZVODNY VN VČETNĚ JEJÍ NÁPLNĚ</t>
  </si>
  <si>
    <t>"2 x kobka 35kV (č. 1 2 4)"2.000000 = 2,000 [A]</t>
  </si>
  <si>
    <t>745Z34</t>
  </si>
  <si>
    <t>DEMONTÁŽ TRANSFORMÁTORU VN/NN PŘES 160 KVA</t>
  </si>
  <si>
    <t>"T1 - 630kVA"1.000000 = 1,000 [A]</t>
  </si>
  <si>
    <t>R 744Z02</t>
  </si>
  <si>
    <t>DEMONTÁŽ 1 KS POLE ROZVADĚČE NN, VČETNĚ PŘÍSTROJOVÉHO VYBAVENÍ, OVLÁDÁNÍ A SIGNALIZACE</t>
  </si>
  <si>
    <t>"RH (pole č. 1-5 ) + RK (pole č.6)"6.000000 = 6,000 [A]</t>
  </si>
  <si>
    <t xml:space="preserve">1. Položka obsahuje:_x005F_x000D_
– demontáž stávajícího rozvaděče 0,4kV včetně přístrojového vybavení, ovládání a signalizace                                                                                                                                                       – naložení  a vyložení na/z dopravní/ho prostředku_x005F_x000D_ a převoz na skládku
 – technický popis viz. projektová dokumentace_x005F_x000D_
2. Položka neobsahuje:_x005F_x000D_
 X_x005F_x000D_
3. Způsob měření:_x005F_x000D_
Udává se počet kusů kompletní konstrukce nebo práce.</t>
  </si>
  <si>
    <t>R015750</t>
  </si>
  <si>
    <t>960</t>
  </si>
  <si>
    <t xml:space="preserve">NEOCEŇOVAT - POPLATKY ZA LIKVIDACI ODPADŮ NEBEZPEČNÝCH - 17 06 01*  IZOLAČNÍ MATERIÁLY S OBSAHEM AZBESTU, VČETNĚ DOPRAVY</t>
  </si>
  <si>
    <t>R15120</t>
  </si>
  <si>
    <t>904</t>
  </si>
  <si>
    <t xml:space="preserve">NEOCEŇOVAT - POPLATKY ZA LIKVIDACI ODPADŮ NEKONTAMINOVANÝCH - 17 01 02  STAVEBNÍ A DEMOLIČNÍ SUŤ (CIHLY), VČETNĚ DOPRAVY</t>
  </si>
  <si>
    <t>R15140</t>
  </si>
  <si>
    <t>906</t>
  </si>
  <si>
    <t xml:space="preserve">NEOCEŇOVAT - POPLATKY ZA LIKVIDACI ODPADŮ NEKONTAMINOVANÝCH - 17 01 01  BETON Z DEMOLIC OBJEKTŮ, ZÁKLADŮ TV, VČETNĚ DOPRAVY</t>
  </si>
  <si>
    <t>R15310</t>
  </si>
  <si>
    <t>938</t>
  </si>
  <si>
    <t xml:space="preserve">NEOCEŇOVAT - POPLATKY ZA LIKVIDACI ODPADŮ NEKONTAMINOVANÝCH - 16 02 14  ELEKTROŠROT (VYŘAZENÁ EL. ZAŘÍZENÍ A PŘÍSTR. - AL, CU A VZ. KOVY), VČETNĚ DOPRAVY</t>
  </si>
  <si>
    <t>R15380</t>
  </si>
  <si>
    <t>955</t>
  </si>
  <si>
    <t xml:space="preserve">NEOCEŇOVAT - POPLATKY ZA LIKVIDACI ODPADŮ NEKONTAMINOVANÝCH - 16 02 14  ODPÍNAČE, ZKRATOVAČE S PORCELÁNOVÝMI IZOLÁTORY, VČETNĚ DOPRAVY</t>
  </si>
  <si>
    <t>R15550</t>
  </si>
  <si>
    <t>921</t>
  </si>
  <si>
    <t xml:space="preserve">NEOCEŇOVAT - POPLATKY ZA LIKVIDACI ODPADŮ NEBEZPEČNÝCH - 16 02 09*  TRANSFORMÁTORY A KONDENZÁTORY S OBSAHEM PCB, VČETNĚ DOPRAVY</t>
  </si>
  <si>
    <t>R15620</t>
  </si>
  <si>
    <t>939</t>
  </si>
  <si>
    <t xml:space="preserve">NEOCEŇOVAT - POPLATKY ZA LIKVIDACI ODPADŮ NEBEZPEČNÝCH - 17 04 10*  KABELY S IZOLACÍ PAPÍR - OLEJ, VČETNĚ DOPRAVY</t>
  </si>
  <si>
    <t>R15640</t>
  </si>
  <si>
    <t>941</t>
  </si>
  <si>
    <t xml:space="preserve">NEOCEŇOVAT - POPLATKY ZA LIKVIDACI ODPADŮ NEBEZPEČNÝCH - 16 06 01*  OLOVĚNÉ AKUMULÁTORY, VČETNĚ DOPRAVY</t>
  </si>
  <si>
    <t>R15680</t>
  </si>
  <si>
    <t>947</t>
  </si>
  <si>
    <t xml:space="preserve">NEOCEŇOVAT - POPLATKY ZA LIKVIDACI ODPADŮ NEBEZPEČNÝCH - 17 06 05*  STAVEBNÍ MATERIÁLY OBSAHUJÍCÍ AZBEST, VČETNĚ DOPRAVY</t>
  </si>
  <si>
    <t>PS03032091</t>
  </si>
  <si>
    <t>742J29</t>
  </si>
  <si>
    <t>KABEL SDĚLOVACÍ LAN UTP/FTP UKONČENÝ KONEKTORY RJ45</t>
  </si>
  <si>
    <t>"Dle příloh projektové dokumentace č. 1,3,28, 29"4.000000 = 4,000 [A]</t>
  </si>
  <si>
    <t>742J51</t>
  </si>
  <si>
    <t>UKONČENÍ SDĚLOVACÍHO KABELU V ROZVADĚČI VČ. POMOCNÉHO MATERIÁLU A ZMĚŘENÍ KONTINUITY OVLÁDACÍHO OBVODU</t>
  </si>
  <si>
    <t>743A10</t>
  </si>
  <si>
    <t>ŘÍDÍCÍ SKŘÍŇ EPZ V PLASTOVÉM PILÍŘI V KOLEJIŠTI</t>
  </si>
  <si>
    <t>"Dle příloh projektové dokumentace č. 1,2,23, 24"1.000000 = 1,000 [A]</t>
  </si>
  <si>
    <t>743A51</t>
  </si>
  <si>
    <t>UVEDENÍ EPZ DO PROVOZU, VNITŘNÍ SEŘÍZENÍ A NASTAVENÍ SYSTÉMU EPZ, DO 6 KS STOJANŮ</t>
  </si>
  <si>
    <t>"1 ks"1.000000 = 1,000 [A]</t>
  </si>
  <si>
    <t>743A52</t>
  </si>
  <si>
    <t>SOFTWARE PRO ZAČLENĚNÍ TECHNOLOGICKÉHO CELKU EPZ DO DÁLKOVÉ DIAGNOSTIKY TS ŽDC</t>
  </si>
  <si>
    <t>"Dle příloh projektové dokumentace č. 1,28, 29"1.000000 = 1,000 [A]</t>
  </si>
  <si>
    <t>743Z51</t>
  </si>
  <si>
    <t>DEMONTÁŽ TOPNÉHO STOJANU EPZ VČETNĚ ZÁKLADU</t>
  </si>
  <si>
    <t>"Dle příloh projektové dokumentace č. 1,8"1.000000 = 1,000 [A]</t>
  </si>
  <si>
    <t>743Z52</t>
  </si>
  <si>
    <t>DEMONTÁŽ ŘÍDÍCÍHO STOJANU EPZ</t>
  </si>
  <si>
    <t>746641</t>
  </si>
  <si>
    <t>PLC PRO AUTOMATIZACI - ZÁKLADNÍ JEDNOTKA DO 128 IO</t>
  </si>
  <si>
    <t>"Dle příloh projektové dokumentace č. 1,2,28, 29"2.000000 = 2,000 [A]</t>
  </si>
  <si>
    <t>"Dle příloh projektové dokumentace č. 1,28, 29"2.000000 = 2,000 [A]</t>
  </si>
  <si>
    <t>"Dle příloh projektové dokumentace č. 1,2,4,5,6"2.000000 = 2,000 [A]</t>
  </si>
  <si>
    <t>747143</t>
  </si>
  <si>
    <t>REVIZE, SEŘÍZENÍ A NASTAVENÍ OCHRAN, VČETNĚ VYSTAVENÍ PROTOKOLU</t>
  </si>
  <si>
    <t>"Dle příloh projektové dokumentace č. 1,2,4,5,6"1.000000 = 1,000 [A]</t>
  </si>
  <si>
    <t>747144</t>
  </si>
  <si>
    <t>REVIZE, SEŘÍZENÍ A NASTAVENÍ OCHRANNÉHO A OVLÁDACÍHO TERMINÁLU, VČETNĚ VYSTAVENÍ PROTOKOLU</t>
  </si>
  <si>
    <t>747302</t>
  </si>
  <si>
    <t>VYDÁNÍ PŘÍKAZU "B" - JEDNODUCHÉ PRACOVIŠTĚ</t>
  </si>
  <si>
    <t>747521</t>
  </si>
  <si>
    <t>ZKOUŠKY VODIČŮ A KABELŮ OVLÁDACÍCH OD 5 DO 12 ŽIL</t>
  </si>
  <si>
    <t>747614</t>
  </si>
  <si>
    <t>MĚŘENÍ FUNKČNÍHO PROPOJENÍ VODIČE PEN S KOLEJÍ</t>
  </si>
  <si>
    <t>"Dle příloh projektové dokumentace č. 1,2,4,5,6"8.000000 = 8,000 [A]</t>
  </si>
  <si>
    <t>747702</t>
  </si>
  <si>
    <t>ÚPRAVA ZAPOJENÍ STÁVAJÍCÍCH KABELOVÝCH SKŘÍNÍ/ROZVADĚČŮ</t>
  </si>
  <si>
    <t>748243</t>
  </si>
  <si>
    <t>PÍSMENA A ČÍSLICE VÝŠKY PŘES 100 DO 150 MM</t>
  </si>
  <si>
    <t>"Dle příloh projektové dokumentace č. 1,2,4,5,6"3.000000 = 3,000 [A]</t>
  </si>
  <si>
    <t>74C924</t>
  </si>
  <si>
    <t>NEPŘÍMÉ UKOLEJNĚNÍ KONSTRUKCE VŠECH TYPŮ (VČETNĚ VÝZTUŽNÝCH DVOJIC) - 2 VODIČE</t>
  </si>
  <si>
    <t>"Dle příloh projektové dokumentace č. 1,3,4,5"1.000000 = 1,000 [A]</t>
  </si>
  <si>
    <t>R743A21Jv001</t>
  </si>
  <si>
    <t>OPĚTNÁ MONTÁŽ DEMONTOVANÉHO PŘEDTÁPĚCÍHO STOJAN S TOPNÝM KABELEM DÉLKY 9 M</t>
  </si>
  <si>
    <t>"Dle příloh projektové dokumentace č. 1,2,23,24"1.000000 = 1,000 [A]</t>
  </si>
  <si>
    <t>1. Položka obsahuje:
 – instalaci do terénu, zapojení, zhotovení výrobní dokumentacei, uvedení do provozu, revize a atesty
 – technický popis viz. projektová dokumentace
2. Položka neobsahuje:
 X
3. Způsob měření:
Udává se počet kusů kompletní konstrukce nebo práce.</t>
  </si>
  <si>
    <t>R743A21JV002</t>
  </si>
  <si>
    <t>ZÁKLAD PŘEDTÁPĚCÍHO STOJANU</t>
  </si>
  <si>
    <t>"Dle příloh projektové dokumentace č. 1,26"1.000000 = 1,000 [A]</t>
  </si>
  <si>
    <t>1. Položka obsahuje: 
 – zemní práce vč. zjištení stávajících sítí
 – pažení výkopu
 – dodávku, dopravu, montáž základu
 2. Položka neobsahuje:
 –
3. Způsob měření:
Udává se počet kusů kompletní konstrukce nebo práce.</t>
  </si>
  <si>
    <t>R746643JV004</t>
  </si>
  <si>
    <t>DEMONTÁŽ PLC PRO AUTOMATIZACI - ZÁKLADNÍ JEDNOTKY PLC 24-230 V DC AC, SOFTWARE</t>
  </si>
  <si>
    <t>"Dle příloh projektové dokumentace č. 1,2,28,29"2.000000 = 2,000 [A]</t>
  </si>
  <si>
    <t>1. Položka obsahuje:
 – veškeré potřebné mechanizmy, včetně obsluhy, náklady na mzdy a přibližné (průměrné) náklady na pořízení potřebných materiálů
2. Položka neobsahuje:
 X
3. Způsob měření:
Udává se počet kusů kompletní konstrukce nebo práce.</t>
  </si>
  <si>
    <t>R746654JV003</t>
  </si>
  <si>
    <t>ZÁKLADNÍ PROGRAMOVÉ VYBAVENÍ TLM. JEDNOTKY PRO OBJEKT EPZ</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</si>
  <si>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</si>
  <si>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SO033120112</t>
  </si>
  <si>
    <t>1</t>
  </si>
  <si>
    <t>SMLUVNÍ POŽADAVKY</t>
  </si>
  <si>
    <t>"viz technická zpráva"1987.000000 = 1987,000 [A]</t>
  </si>
  <si>
    <t>R15270</t>
  </si>
  <si>
    <t>935</t>
  </si>
  <si>
    <t xml:space="preserve">NEOCEŇOVAT - POPLATKY ZA LIKVIDACI ODPADŮ NEKONTAMINOVANÝCH - 17 01 03  IZOLÁTORY PORCELÁNOVÉ, VČETNĚ DOPRAVY</t>
  </si>
  <si>
    <t>"viz technická zpráva"3.800000 = 3,800 [A]</t>
  </si>
  <si>
    <t>R15280</t>
  </si>
  <si>
    <t>936</t>
  </si>
  <si>
    <t xml:space="preserve">NEOCEŇOVAT - POPLATKY ZA LIKVIDACI ODPADŮ NEKONTAMINOVANÝCH - 17 01 03  ODPOJOVAČE-OCEL, PORCELÁN 100KG, VČETNĚ DOPRAVY</t>
  </si>
  <si>
    <t>"viz technická zpráva"1.200000 = 1,200 [A]</t>
  </si>
  <si>
    <t>15</t>
  </si>
  <si>
    <t>ZAJIŠTĚNÍ VÝRUBU V PODZEMÍ</t>
  </si>
  <si>
    <t>"viz technická zpráva"825.000000 = 825,000 [A]</t>
  </si>
  <si>
    <t>74A110</t>
  </si>
  <si>
    <t>ZÁKLAD TV HLOUBENÝ V JAKÉKOLIV TŘÍDĚ ZEMINY</t>
  </si>
  <si>
    <t>"viz výkaz výměr základů, stožárů 458.2 bran"458.200000 = 458,200 [A]</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</si>
  <si>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74A150)
 – poplatek za likvidaci odpadů (viz SSD 0)
3. Způsob měření:
Měří se metry kubické uložené betonové směsi.</t>
  </si>
  <si>
    <t>74A111</t>
  </si>
  <si>
    <t>ZAJIŠTĚNÍ VÝKOPU STUPŇOVÝCH ZÁKLADŮ</t>
  </si>
  <si>
    <t>"viz výkaz výměr základů, stožárů 123 bran"123.000000 = 123,000 [A]</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</si>
  <si>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74A150)
 – poplatek za likvidaci odpadů (viz SSD 0)
3. Způsob měření:
Měří se metry kubické uložené betonové směsi.</t>
  </si>
  <si>
    <t>74A113</t>
  </si>
  <si>
    <t>PŘÍPLATEK ZA RUČNÍ VÝKOP ZÁKLADU</t>
  </si>
  <si>
    <t>"viz technická zpráva"84.000000 = 84,000 [A]</t>
  </si>
  <si>
    <t xml:space="preserve">1. Položka obsahuje:
 – příplatek za ruční výkop základu jakéhokoliv typu
2. Položka neobsahuje:
 X
3. Způsob měření:
Udává se počet m3 výkopu  kompletní montážní práce.</t>
  </si>
  <si>
    <t>74A151</t>
  </si>
  <si>
    <t>MANIPULACE SE ZEMINOU Z VÝKOPU NA STAVENIŠTI</t>
  </si>
  <si>
    <t>M3KM</t>
  </si>
  <si>
    <t>"viz technická zpráva"8706.000000 = 8706,000 [A]</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</si>
  <si>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</si>
  <si>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</si>
  <si>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</si>
  <si>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</si>
  <si>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</si>
  <si>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</si>
  <si>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"viz stavební tabulka"168.000000 = 168,000 [A]</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</si>
  <si>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</si>
  <si>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</si>
  <si>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</si>
  <si>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"viz stavební tabulka"288.000000 = 288,000 [A]</t>
  </si>
  <si>
    <t xml:space="preserve">1. Položka obsahuje:
 –  montáž, materiál, dovoz a protikorozní ošetření kovaného svorníku pro základ TV
2. Položka neobsahuje:
 X
3. Způsob měření:
Udává se počet kusů kompletní konstrukce nebo práce.</t>
  </si>
  <si>
    <t>74A330</t>
  </si>
  <si>
    <t>SVORNÍKOVÝ KOŠ PRO ZÁKLAD TV</t>
  </si>
  <si>
    <t>"viz stavební tabulka"32.000000 = 32,000 [A]</t>
  </si>
  <si>
    <t xml:space="preserve">1. Položka obsahuje:
 –  montáž, materiál, dovoz a protikorozní ošetření svorníkového koše pro základ TV
2. Položka neobsahuje:
 X
3. Způsob měření:
Udává se počet kusů kompletní konstrukce nebo práce.</t>
  </si>
  <si>
    <t>74A340</t>
  </si>
  <si>
    <t>KOTEVNÍ SLOUPEK PRO ZÁKLAD TV</t>
  </si>
  <si>
    <t>"viz stavební tabulka"2.000000 = 2,000 [A]</t>
  </si>
  <si>
    <t>1. Položka obsahuje:
 – materiál, montáž a dopravné za kotevní sloupek
2. Položka neobsahuje:
 X
3. Způsob měření:
Udává se počet kusů kompletní konstrukce nebo práce.</t>
  </si>
  <si>
    <t>74A350</t>
  </si>
  <si>
    <t>KORUGOVANÁ ROURA PRO ZÁKLAD TV</t>
  </si>
  <si>
    <t>"viz technická zpráva"12.000000 = 12,000 [A]</t>
  </si>
  <si>
    <t xml:space="preserve">1. Položka obsahuje:
 –  materiál, dopravu a montáž korugované PVC roury, včetně zálivky a hlavičky základu
2. Položka neobsahuje:
 X
3. Způsob měření:
Měří se metr délkový.</t>
  </si>
  <si>
    <t>74A410</t>
  </si>
  <si>
    <t>POVRCHOVÁ ÚPRAVA STÁVAJÍCÍHO ZÁKLADU</t>
  </si>
  <si>
    <t>"viz technická zpráva"26.000000 = 26,000 [A]</t>
  </si>
  <si>
    <t>1. Položka obsahuje:
 – bourání betonové hlavičky základu
 – montáž, materiál pro opatření povrchu základu tmelem (tl. do 3 cm) včetně protikorozního ošetření stožáru a svorníku
2. Položka neobsahuje:
 X
3. Způsob měření:
Měří se plocha v metrech čtverečných.</t>
  </si>
  <si>
    <t>74A430</t>
  </si>
  <si>
    <t>HLAVIČKA PRO ZÁKLAD</t>
  </si>
  <si>
    <t>"viz stavební tabulka"0.800000 = 0,800 [A]</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</si>
  <si>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</si>
  <si>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74A450</t>
  </si>
  <si>
    <t>ÚPRAVA KABELŮ U ZÁKLADU TV</t>
  </si>
  <si>
    <t>"viz technická zpráva"61.000000 = 61,000 [A]</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</si>
  <si>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</si>
  <si>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</si>
  <si>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</si>
  <si>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"viz technická zpráva"2.000000 = 2,000 [A]</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</si>
  <si>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</si>
  <si>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74A470</t>
  </si>
  <si>
    <t>ÚPRAVA OPLOCENÍ U ZÁKLADU TV</t>
  </si>
  <si>
    <t>"viz soupis sestavení"6.000000 = 6,000 [A]</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</si>
  <si>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</si>
  <si>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74AF11</t>
  </si>
  <si>
    <t>TAŽNÉ HNACÍ VOZIDLO K PRACOVNÍM SOUPRAVÁM (PRO ZÁKLADY - MONTÁŽ)</t>
  </si>
  <si>
    <t>"viz technická zpráva"687.300000 = 687,300 [A]</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</si>
  <si>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</si>
  <si>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74B115</t>
  </si>
  <si>
    <t>STOŽÁR TV OCELOVÝ TRUBKOVÝ DO DUTINY, TYPU T245 NEBO TB245, DÉLKY DO 10 M VČETNĚ</t>
  </si>
  <si>
    <t>"viz výkaz výměr základů, stožárů 2 bran"2.000000 = 2,000 [A]</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</si>
  <si>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</si>
  <si>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74B116</t>
  </si>
  <si>
    <t>STOŽÁR TV OCELOVÝ TRUBKOVÝ DO DUTINY, TYPU T245 NEBO TB245, DÉLKY PŘES 10 M DO 14 M VČETNĚ</t>
  </si>
  <si>
    <t>"viz výkaz výměr základů, stožárů 4 bran"4.000000 = 4,000 [A]</t>
  </si>
  <si>
    <t>74B215</t>
  </si>
  <si>
    <t>STOŽÁR TV OCELOVÝ TRUBKOVÝ JEDNODUCHÝ NA SVORNÍKY, TYPU TS245 NEBO TSI245, DÉLKY DO 10 M VČETNĚ</t>
  </si>
  <si>
    <t>"viz výkaz výměr základů, stožárů 8 bran"8.000000 = 8,000 [A]</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</si>
  <si>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</si>
  <si>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74B216</t>
  </si>
  <si>
    <t>STOŽÁR TV OCELOVÝ TRUBKOVÝ JEDNODUCHÝ NA SVORNÍKY, TYPU TS245 NEBO TSI245, DÉLKY PŘES 10 M DO 14 M VČETNĚ</t>
  </si>
  <si>
    <t>74B233</t>
  </si>
  <si>
    <t>STOŽÁR TV OCELOVÝ TRUBKOVÝ JEDNODUCHÝ BRÁNOVÝ NA SVORNÍKY, TYPU TBS245 NEBO TBSI245, DÉLKY DO 10 M VČETNĚ</t>
  </si>
  <si>
    <t>74B415</t>
  </si>
  <si>
    <t>STOŽÁR TV OCELOVÝ TRUBKOVÝ DVOJITÝ BRÁNOVÝ NA SVORNÍKY, TYPU 2TBS245 NEBO 2TBSI245, DÉLKY DO 10 M VČETNĚ</t>
  </si>
  <si>
    <t>"viz výkaz výměr základů, stožárů 1 bran"1.000000 = 1,000 [A]</t>
  </si>
  <si>
    <t>74B416</t>
  </si>
  <si>
    <t>STOŽÁR TV OCELOVÝ TRUBKOVÝ DVOJITÝ BRÁNOVÝ NA SVORNÍKY, TYPU 2TBS245 NEBO 2TBSI245, DÉLKY PŘES 10 M DO 14 M VČETNĚ</t>
  </si>
  <si>
    <t>"viz výkaz výměr základů, stožárů 13 bran"13.000000 = 13,000 [A]</t>
  </si>
  <si>
    <t>74B601</t>
  </si>
  <si>
    <t xml:space="preserve">STOŽÁR TV OCELOVÝ PŘÍHRADOVÝ TYPU BP DÉLKY  9 M</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</si>
  <si>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</si>
  <si>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74B602</t>
  </si>
  <si>
    <t>STOŽÁR TV OCELOVÝ PŘÍHRADOVÝ TYPU BP DÉLKY 10 M</t>
  </si>
  <si>
    <t>"viz výkaz výměr základů, stožárů 5 bran"5.000000 = 5,000 [A]</t>
  </si>
  <si>
    <t>74B603</t>
  </si>
  <si>
    <t>STOŽÁR TV OCELOVÝ PŘÍHRADOVÝ TYPU BP DÉLKY 11 M</t>
  </si>
  <si>
    <t>"viz výkaz výměr základů, stožárů 9 bran"9.000000 = 9,000 [A]</t>
  </si>
  <si>
    <t>74B604</t>
  </si>
  <si>
    <t>STOŽÁR TV OCELOVÝ PŘÍHRADOVÝ TYPU BP DÉLKY 12,5 M</t>
  </si>
  <si>
    <t>74B711</t>
  </si>
  <si>
    <t>BRÁNY NEBO VÝLOŽNÍKY - BŘEVNO TYPU 23L</t>
  </si>
  <si>
    <t>"viz výkaz výměr základů, stožárů 656.1 bran"656.100000 = 656,100 [A]</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</si>
  <si>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</si>
  <si>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</si>
  <si>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</si>
  <si>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"viz výkaz výměr základů, stožárů 54.1 bran"54.100000 = 54,100 [A]</t>
  </si>
  <si>
    <t>74B721</t>
  </si>
  <si>
    <t>PŘIPEVNĚNÍ BŘEVNA BRÁNY NEBO VÝLOŽNÍKU S UKONČENÍM TYPU A NA 1T</t>
  </si>
  <si>
    <t>"viz výkaz výměr základů, stožárů 10 bran"10.000000 = 10,000 [A]</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</si>
  <si>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</si>
  <si>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</si>
  <si>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</si>
  <si>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"viz výkaz výměr základů, stožárů 37 bran"37.000000 = 37,000 [A]</t>
  </si>
  <si>
    <t>74B723</t>
  </si>
  <si>
    <t>PŘIPEVNĚNÍ BŘEVNA BRÁNY NEBO VÝLOŽNÍKU S UKONČENÍM TYPU C NA BP</t>
  </si>
  <si>
    <t>"viz výkaz výměr základů, stožárů 24 bran"24.000000 = 24,000 [A]</t>
  </si>
  <si>
    <t>74B724</t>
  </si>
  <si>
    <t>PŘIPEVNĚNÍ BŘEVNA BRÁNY NEBO VÝLOŽNÍKU KLUZNÉ S UKONČENÍM TYPU D NA BP</t>
  </si>
  <si>
    <t>"viz výkaz výměr základů, stožárů 6 bran"6.000000 = 6,000 [A]</t>
  </si>
  <si>
    <t>74B741</t>
  </si>
  <si>
    <t>VYVĚŠENÍ BŘEVNA BRÁNY NEBO VÝLOŽNÍKU NA 1T</t>
  </si>
  <si>
    <t>"viz výkaz výměr základů, stožárů 3 bran"3.000000 = 3,000 [A]</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</si>
  <si>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</si>
  <si>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</si>
  <si>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</si>
  <si>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"viz výkaz výměr základů, stožárů 27 bran"27.000000 = 27,000 [A]</t>
  </si>
  <si>
    <t>74B743</t>
  </si>
  <si>
    <t>VYVĚŠENÍ BŘEVNA BRÁNY NEBO VÝLOŽNÍKU NA BP</t>
  </si>
  <si>
    <t>"viz výkaz výměr základů, stožárů 26 bran"26.000000 = 26,000 [A]</t>
  </si>
  <si>
    <t>74B750</t>
  </si>
  <si>
    <t>SPOJENÍ DVOJICE T STOŽÁRŮ BŘEVÍNKEM</t>
  </si>
  <si>
    <t>1. Položka obsahuje:
 – montáž včetně potřebné mechanizace a pomůcek, materiál a dopravné břevínka typového provedení včetně upevňovacího materiálu
 – protikorozní ošetření dle TKP
 – konečnou regulaci břevínka po jeho zatížení
2. Položka neobsahuje:
X
3. Způsob měření:
Udává se počet kusů trakčních podpěr.</t>
  </si>
  <si>
    <t>74B830</t>
  </si>
  <si>
    <t>OCELOVÁ KONSTRUKCE NESTANDARDNÍ</t>
  </si>
  <si>
    <t>"viz technická zpráva"375.000000 = 375,000 [A]</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</si>
  <si>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</si>
  <si>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74B911</t>
  </si>
  <si>
    <t>PŘÍPLATEK ZA MONTÁŽ BŘEVNA BRÁNY NEBO VÝLOŽNÍKU NAD STÁVAJÍCÍM VEDENÍM</t>
  </si>
  <si>
    <t>"viz technická zpráva"78.000000 = 78,000 [A]</t>
  </si>
  <si>
    <t>1. Položka obsahuje:
 – příplatek za montáž břevna brany nebo výložníku nad stávajícím vedením včetně poUŽITÝch mechanizmů (samostatně nelze položku použít)
2. Položka neobsahuje:
 X
3. Způsob měření:
Udává se počet kusů kompletní montážní práce.</t>
  </si>
  <si>
    <t>74BF11</t>
  </si>
  <si>
    <t>TAŽNÉ HNACÍ VOZIDLO K PRACOVNÍM SOUPRAVÁM (PRO STOŽÁRY A BRÁNY - MONTÁŽ )</t>
  </si>
  <si>
    <t>"viz technická zpráva"328.000000 = 328,000 [A]</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</si>
  <si>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</si>
  <si>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74C111</t>
  </si>
  <si>
    <t>ZÁVĚS TV NA KONZOLE BEZ PŘÍDAVNÉHO LANA</t>
  </si>
  <si>
    <t>"viz soupis sestavení"206.000000 = 206,000 [A]</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</si>
  <si>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</si>
  <si>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</si>
  <si>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</si>
  <si>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"viz soupis sestavení"12.000000 = 12,000 [A]</t>
  </si>
  <si>
    <t>74C131</t>
  </si>
  <si>
    <t>VÝMĚNA IZOLÁTORU V KONZOLE, SIK NEBO LANĚ (PODÉLNÉM, PŘÍČNÉM, SMĚROVÉM)</t>
  </si>
  <si>
    <t>1. Položka obsahuje:
 – materiál, demontáž a montáž izolátoru vč. mechanizmů a spojovacího a pomocného materiálu
 – definitivní regulaci konzoly, SIK nebo lana
2. Položka neobsahuje:
 X
3. Způsob měření:
Udává se počet kusů kompletní konstrukce nebo práce.</t>
  </si>
  <si>
    <t>74C133</t>
  </si>
  <si>
    <t>VÝMĚNA RAMENA KONZOLY NEBO SIK</t>
  </si>
  <si>
    <t>1. Položka obsahuje:
 – materiál, demontáž a montáž trubkového ramena konzoly nebo SIK vč. mechanizmů a spojovacího a pomocného materiálu
 – definitivní regulaci konzoly, SIK nebo lana
2. Položka neobsahuje:
 X
3. Způsob měření:
Udává se počet kusů kompletní konstrukce nebo práce.</t>
  </si>
  <si>
    <t>74C134</t>
  </si>
  <si>
    <t>VÝŠKOVÁ A SMĚROVÁ REGULACE KONZOLY NEBO SIK</t>
  </si>
  <si>
    <t>"viz soupis sestavení"26.000000 = 26,000 [A]</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</si>
  <si>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</si>
  <si>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</si>
  <si>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</si>
  <si>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</si>
  <si>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74C136</t>
  </si>
  <si>
    <t>VODOROVNÝ POSUN SIK NA BŘEVNĚ BRÁNY</t>
  </si>
  <si>
    <t>"viz soupis sestavení"48.000000 = 48,000 [A]</t>
  </si>
  <si>
    <t>1. Položka obsahuje:
 – demontáž a montáž SIK vč. mechanizmů a měření
 – definitivní regulaci SIK
2. Položka neobsahuje:
 – materiál SIK a upevňovací materiál
3. Způsob měření:
Udává se počet kusů kompletní konstrukce nebo práce.</t>
  </si>
  <si>
    <t>74C137</t>
  </si>
  <si>
    <t>UVOLNĚNÍ A ZPĚTNÁ MONTÁŽ TR NEBO NL V ZÁVĚSU</t>
  </si>
  <si>
    <t>"viz soupis sestavení"86.000000 = 86,000 [A]</t>
  </si>
  <si>
    <t>1. Položka obsahuje:
 – uvolnění lana nebo troleje ze závěsu a jeho opětovná montáž s použitím mechanizmů včetně potřebného měření
2. Položka neobsahuje:
 – materiál
3. Způsob měření:
Udává se počet kusů kompletní konstrukce nebo práce.</t>
  </si>
  <si>
    <t>74C211</t>
  </si>
  <si>
    <t>ZÁVĚS LANA NEBO TROLEJE NA BRÁNĚ ZÁKLADNÍ</t>
  </si>
  <si>
    <t>"viz soupis sestavení"4.000000 = 4,000 [A]</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</si>
  <si>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</si>
  <si>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74C221</t>
  </si>
  <si>
    <t>ZÁVĚS SESTAVY TROLEJOVÉHO VEDENÍ NA BRÁNĚ BEZ PŘÍDAVNÉHO LANA</t>
  </si>
  <si>
    <t>"viz soupis sestavení"16.000000 = 16,000 [A]</t>
  </si>
  <si>
    <t>74C222</t>
  </si>
  <si>
    <t>ZÁVĚS SESTAVY TROLEJOVÉHO VEDENÍ NA BRÁNĚ S PŘÍDAVNÝM LANEM</t>
  </si>
  <si>
    <t>"viz soupis sestavení"1.000000 = 1,000 [A]</t>
  </si>
  <si>
    <t>74C231</t>
  </si>
  <si>
    <t>ZÁVĚS SIK BEZ PŘÍDAVNÉHO LANA</t>
  </si>
  <si>
    <t>"viz soupis sestavení"119.000000 = 119,000 [A]</t>
  </si>
  <si>
    <t>74C232</t>
  </si>
  <si>
    <t>ZÁVĚS SIK S PŘÍDAVNÝM LANEM</t>
  </si>
  <si>
    <t>"viz soupis sestavení"68.000000 = 68,000 [A]</t>
  </si>
  <si>
    <t>74C233</t>
  </si>
  <si>
    <t>ZÁVĚS SIK KOMBINOVANÝ</t>
  </si>
  <si>
    <t>"viz soupis sestavení"67.000000 = 67,000 [A]</t>
  </si>
  <si>
    <t>74C311</t>
  </si>
  <si>
    <t>KŘÍŽENÍ SESTAV</t>
  </si>
  <si>
    <t>"viz soupis sestavení"61.000000 = 61,000 [A]</t>
  </si>
  <si>
    <t>74C313</t>
  </si>
  <si>
    <t>VĚŠÁK TROLEJE POHYBLIVÝ S PROUDOVÝM PROPOJENÍM</t>
  </si>
  <si>
    <t>"viz soupis sestavení"4256.000000 = 4256,000 [A]</t>
  </si>
  <si>
    <t>74C314</t>
  </si>
  <si>
    <t>ROZPĚRNÁ TYČ</t>
  </si>
  <si>
    <t>"viz soupis sestavení"13.000000 = 13,000 [A]</t>
  </si>
  <si>
    <t>74C315</t>
  </si>
  <si>
    <t>PROUDOVÉ PROPOJENÍ PODÉLNÝCH POLÍ</t>
  </si>
  <si>
    <t>"viz soupis sestavení"175.000000 = 175,000 [A]</t>
  </si>
  <si>
    <t>74C321</t>
  </si>
  <si>
    <t>SPOJKA LAN A TROLEJÍ NEIZOLOVANÁ</t>
  </si>
  <si>
    <t>"viz soupis sestavení"130.000000 = 130,000 [A]</t>
  </si>
  <si>
    <t>74C322</t>
  </si>
  <si>
    <t>SPOJKA LAN A TROLEJÍ IZOLOVANÁ</t>
  </si>
  <si>
    <t>"viz soupis sestavení"400.000000 = 400,000 [A]</t>
  </si>
  <si>
    <t>74C323</t>
  </si>
  <si>
    <t>SPOJKA TROLEJÍ SJÍZDNÁ</t>
  </si>
  <si>
    <t>"viz soupis sestavení"34.000000 = 34,000 [A]</t>
  </si>
  <si>
    <t>74C331</t>
  </si>
  <si>
    <t>DĚLIČ V TROLEJI VČETNĚ TABULKY</t>
  </si>
  <si>
    <t>"viz soupis sestavení"18.000000 = 18,000 [A]</t>
  </si>
  <si>
    <t>74C341</t>
  </si>
  <si>
    <t>PEVNÝ BOD KOMPENZOVANÉ SESTAVY</t>
  </si>
  <si>
    <t>"viz soupis sestavení"25.000000 = 25,000 [A]</t>
  </si>
  <si>
    <t>74C342</t>
  </si>
  <si>
    <t>KOTVENÍ PEVNÉHO BODU NA STOŽÁRU (VŠECH TYPŮ), 1 LANO</t>
  </si>
  <si>
    <t>"viz soupis sestavení"15.000000 = 15,000 [A]</t>
  </si>
  <si>
    <t>74C343</t>
  </si>
  <si>
    <t>KOTVENÍ PEVNÝCH BODŮ NA STOŽÁRU (VŠECH TYPŮ), 2 LANA</t>
  </si>
  <si>
    <t>"viz soupis sestavení"5.000000 = 5,000 [A]</t>
  </si>
  <si>
    <t>74C351</t>
  </si>
  <si>
    <t>LANO PEVNÝCH BODŮ A ODTAHŮ 50 MM2 BZ NEBO FE</t>
  </si>
  <si>
    <t>"viz soupis sestavení"2698.000000 = 2698,000 [A]</t>
  </si>
  <si>
    <t>1. Položka obsahuje:
 – všechny náklady na materiál dodaného zařízení
 – cena položky je vč. ostatních rozpočtových nákladů
2. Položka neobsahuje:
 X
3. Způsob měření:
Měří se metr délkový v ose vodiče nebo lana.</t>
  </si>
  <si>
    <t>74C362</t>
  </si>
  <si>
    <t>ODTAH NOSNÉHO LANA A TROLEJE ODDĚLENÝ</t>
  </si>
  <si>
    <t>"viz soupis sestavení"8.000000 = 8,000 [A]</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</si>
  <si>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</si>
  <si>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74C411</t>
  </si>
  <si>
    <t>KOTVENÍ SMĚROVÝCH LAN PEVNÉ, 1 NEBO 2 LANA 50-70 MM2</t>
  </si>
  <si>
    <t>"viz soupis sestavení"17.000000 = 17,000 [A]</t>
  </si>
  <si>
    <t>74C412</t>
  </si>
  <si>
    <t>KOTVENÍ SMĚROVÝCH LAN PÉROVÉ, 1 NEBO 2 LANA 50-70 MM2</t>
  </si>
  <si>
    <t>"viz soupis sestavení"3.000000 = 3,000 [A]</t>
  </si>
  <si>
    <t>74C431</t>
  </si>
  <si>
    <t>SMĚROVÁ LANA - PROUDOVÉ PROPOJENÍ</t>
  </si>
  <si>
    <t>74C432</t>
  </si>
  <si>
    <t>SMĚROVÁ LANA - VLOŽENÁ IZOLACE V PŘÍČNÝCH POLÍCH</t>
  </si>
  <si>
    <t>74C441</t>
  </si>
  <si>
    <t>TAŽENÍ SMĚROVÝCH A PŘÍČNÝCH LAN 50 MM2 BZ NEBO FE</t>
  </si>
  <si>
    <t>"viz tabulka kotvení"42.000000 = 42,000 [A]</t>
  </si>
  <si>
    <t>1. Položka obsahuje:
 – všechny náklady na montáž a materiál dodaného zařízení se všemi pomocnými doplňujícími součástmi a pracemi s použitím mechanizmů
2. Položka neobsahuje:
 X
3. Způsob měření:
Měří se metr délkový v ose vodiče nebo lana.</t>
  </si>
  <si>
    <t>74C512</t>
  </si>
  <si>
    <t>POHYBLIVÉ KOTVENÍ SESTAVY TV NA STOŽÁRU - 10 KN</t>
  </si>
  <si>
    <t>"viz tabulka kotvení"22.000000 = 22,000 [A]</t>
  </si>
  <si>
    <t>74C513</t>
  </si>
  <si>
    <t>POHYBLIVÉ KOTVENÍ SESTAVY TV NA STOŽÁRU - 15 KN</t>
  </si>
  <si>
    <t>"viz tabulka kotvení"28.000000 = 28,000 [A]</t>
  </si>
  <si>
    <t>74C542</t>
  </si>
  <si>
    <t>PŘÍPLATEK ZA POUŽITÍ JEDNÉ SADY LITINOVÉHO ZÁVAŽÍ - 10 KN</t>
  </si>
  <si>
    <t>"viz tabulka kotvení"4.000000 = 4,000 [A]</t>
  </si>
  <si>
    <t>(Položka je příplatkovou jakožto materiálový rozdíl oproti standardnímu vybavení zdrojové položky. Samostatně ji tedy nelze použít.)
1. Položka obsahuje:
 – všechny náklady na dodané zařízení
2. Položka neobsahuje:
 X
3. Způsob měření:
Udává se počet kusů kompletní konstrukce nebo práce.</t>
  </si>
  <si>
    <t>74C543</t>
  </si>
  <si>
    <t>PŘÍPLATEK ZA POUŽITÍ JEDNÉ SADY LITINOVÉHO ZÁVAŽÍ - 15 KN</t>
  </si>
  <si>
    <t>"viz tabulka kotvení"6.000000 = 6,000 [A]</t>
  </si>
  <si>
    <t>74C552</t>
  </si>
  <si>
    <t>POHYBLIVÉ KOTVENÍ 2 SESTAV TV NA STOŽÁRU - 2 X 10 KN NEBO 8+10 KN</t>
  </si>
  <si>
    <t>"viz tabulka kotvení"1.000000 = 1,000 [A]</t>
  </si>
  <si>
    <t>74C553</t>
  </si>
  <si>
    <t>POHYBLIVÉ KOTVENÍ 2 SESTAV TV NA STOŽÁRU - 2 X 15 KN NEBO 10+15 KN</t>
  </si>
  <si>
    <t>"viz tabulka kotvení"2.000000 = 2,000 [A]</t>
  </si>
  <si>
    <t>74C561</t>
  </si>
  <si>
    <t>PEVNÉ KOTVENÍ NA STOŽÁRU DO 15 KN - SESTAVA TV</t>
  </si>
  <si>
    <t>"viz tabulka kotvení"24.000000 = 24,000 [A]</t>
  </si>
  <si>
    <t>74C562</t>
  </si>
  <si>
    <t>PEVNÉ KOTVENÍ NA STOŽÁRU DO 15 KN - 1 LANO 50-70 MM2</t>
  </si>
  <si>
    <t>"viz tabulka kotvení"10.000000 = 10,000 [A]</t>
  </si>
  <si>
    <t>74C571</t>
  </si>
  <si>
    <t>TAŽENÍ NOSNÉHO LANA 50 MM2 BZ, FE</t>
  </si>
  <si>
    <t>"viz tabulka kotvení"15694.000000 = 15694,000 [A]</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</si>
  <si>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</si>
  <si>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74C572</t>
  </si>
  <si>
    <t>TAŽENÍ NOSNÉHO LANA 70 MM2 BZ, FE</t>
  </si>
  <si>
    <t>"viz tabulka kotvení"5450.000000 = 5450,000 [A]</t>
  </si>
  <si>
    <t>74C573</t>
  </si>
  <si>
    <t>TAŽENÍ NOSNÉHO LANA 120 MM2 CU</t>
  </si>
  <si>
    <t>"viz tabulka kotvení"12099.000000 = 12099,000 [A]</t>
  </si>
  <si>
    <t>74C582</t>
  </si>
  <si>
    <t>TAŽENÍ TROLEJE 100 MM2 CU</t>
  </si>
  <si>
    <t>"viz tabulka kotvení"10316.000000 = 10316,000 [A]</t>
  </si>
  <si>
    <t>74C584</t>
  </si>
  <si>
    <t>TAŽENÍ TROLEJE 150 MM2 CU</t>
  </si>
  <si>
    <t>74C591</t>
  </si>
  <si>
    <t>VÝŠKOVÁ REGULACE TROLEJE</t>
  </si>
  <si>
    <t>"viz soupis sestavení"57183.000000 = 57183,000 [A]</t>
  </si>
  <si>
    <t>1. Položka obsahuje:
 – všechny náklady na regulaci troleje s použitím mechanizmů
 – cena položky je vč. ostatních rozpočtových nákladů
2. Položka neobsahuje:
 X
3. Způsob měření:
Měří se metr délkový v ose vodiče nebo lana.</t>
  </si>
  <si>
    <t>74C592</t>
  </si>
  <si>
    <t>PŘÍPLATEK ZA ROZVINUTÍ NOSNÉHO LANA NAD DOLNÍM SMĚROVÝM LANEM</t>
  </si>
  <si>
    <t>"viz soupis sestavení"3354.000000 = 3354,000 [A]</t>
  </si>
  <si>
    <t>1. Položka obsahuje:
 – příplatek na montáž nosného lana (samostatně nelze položku použít)
2. Položka neobsahuje:
 X
3. Způsob měření:
Měří se metr délkový v ose vodiče nebo lana.</t>
  </si>
  <si>
    <t>74C593</t>
  </si>
  <si>
    <t>ZAKOTVENÍ STOŽÁRU 0-21 KN</t>
  </si>
  <si>
    <t>74C594</t>
  </si>
  <si>
    <t>ZAKOTVENÍ STOŽÁRU 21-40 KN</t>
  </si>
  <si>
    <t>74C595</t>
  </si>
  <si>
    <t>VÝMĚNA LANA PRO KLADKOSTROJ V KOTVENÍ NL A TR</t>
  </si>
  <si>
    <t>74C596</t>
  </si>
  <si>
    <t xml:space="preserve">ZAJIŠTĚNÍ KOTVENÍ  NL A TR VŠECH SESTAV</t>
  </si>
  <si>
    <t>"viz tabulka kotvení"86.000000 = 86,000 [A]</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</si>
  <si>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</si>
  <si>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</si>
  <si>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</si>
  <si>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"viz tabulka kotvení"56.000000 = 56,000 [A]</t>
  </si>
  <si>
    <t>74C5A2</t>
  </si>
  <si>
    <t>DEFINITIVNÍ REGULACE POHYBLIVÉHO KOTVENÍ NOSNÉHO LANA</t>
  </si>
  <si>
    <t>74C711</t>
  </si>
  <si>
    <t>POHON ODPOJOVAČE MOTOROVÝ</t>
  </si>
  <si>
    <t>"viz soupis sestavení"11.000000 = 11,000 [A]</t>
  </si>
  <si>
    <t>74C712</t>
  </si>
  <si>
    <t>POHON ODPOJOVAČE RUČNÍ</t>
  </si>
  <si>
    <t>74C713</t>
  </si>
  <si>
    <t>ODPOJOVAČ NEBO ODPÍNAČ NA STOŽÁRU TV</t>
  </si>
  <si>
    <t>74C714</t>
  </si>
  <si>
    <t>ODPOJOVAČ NEBO ODPÍNAČ S UZEMŇOVACÍM NOŽEM NA STOŽÁRU TV</t>
  </si>
  <si>
    <t>74C721</t>
  </si>
  <si>
    <t>KOTVENÍ SVODU Z ODPOJOVAČE S PŘIPOJENÍM NA TV</t>
  </si>
  <si>
    <t>"viz soupis sestavení"2.000000 = 2,000 [A]</t>
  </si>
  <si>
    <t>74C722</t>
  </si>
  <si>
    <t>KOTVENÍ DVOU SVODŮ Z ODPOJOVAČE S PŘIPOJENÍM NA TV</t>
  </si>
  <si>
    <t>74C724</t>
  </si>
  <si>
    <t>SVOD Z DVOJITÉHO NAPÁJECÍHO PŘEVĚSU NA TV LANY 120 CU</t>
  </si>
  <si>
    <t>74C727</t>
  </si>
  <si>
    <t>DVA SVODY Z DVOJITÉHO NAPÁJECÍHO PŘEVĚSU NA TV LANY 120 CU</t>
  </si>
  <si>
    <t>74C733</t>
  </si>
  <si>
    <t>PROUDOVÉ PROPOJENÍ SESTAV TV</t>
  </si>
  <si>
    <t>"viz soupis sestavení"47.000000 = 47,000 [A]</t>
  </si>
  <si>
    <t>74C741</t>
  </si>
  <si>
    <t>PŘIPEVNĚNÍ KOTEVNÍ LIŠTY NAPÁJECÍHO PŘEVĚSU S 1 TŘMENEM NA STOŽÁR TV</t>
  </si>
  <si>
    <t>74C742</t>
  </si>
  <si>
    <t>PŘIPEVNĚNÍ KOTEVNÍ LIŠTY NAPÁJECÍHO PŘEVĚSU SE 2-4 TŘMENY NA STOŽÁR TV</t>
  </si>
  <si>
    <t>74C743</t>
  </si>
  <si>
    <t>PŘIPEVNĚNÍ KOTEVNÍ LIŠTY NAPÁJECÍHO PŘEVĚSU SE 3-6 TŘMENY NA STOŽÁR TV</t>
  </si>
  <si>
    <t>74C744</t>
  </si>
  <si>
    <t xml:space="preserve">KOTVENÍ LANA NAPÁJECÍHO PŘEVĚSU - 50, 70 MM2 BZ  BEZ IZOLACE</t>
  </si>
  <si>
    <t>74C745</t>
  </si>
  <si>
    <t xml:space="preserve">KOTVENÍ LANA NAPÁJECÍHO PŘEVĚSU - 120 MM2 CU  S IZOLACÍ</t>
  </si>
  <si>
    <t>74C746</t>
  </si>
  <si>
    <t>KOTVENÍ 2-4 LAN NAPÁJECÍCH PŘEVĚSŮ - 120 MM2 CU S IZOLACÍ (ZDVOJENÝ ZÁVĚS)</t>
  </si>
  <si>
    <t>"viz soupis sestavení"9.000000 = 9,000 [A]</t>
  </si>
  <si>
    <t>74C752</t>
  </si>
  <si>
    <t>PODPĚRNÝ IZOLÁTOR PRO NV NA LIŠTĚ, BRÁNĚ, STOŽÁRU</t>
  </si>
  <si>
    <t>74C791</t>
  </si>
  <si>
    <t>RUČNÍ TAŽENÍ LANA NAPÁJECÍCH PŘEVĚSŮ 70 MM2 BZ</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</si>
  <si>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</si>
  <si>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74C793</t>
  </si>
  <si>
    <t>RUČNÍ TAŽENÍ LANA NAPÁJECÍCH PŘEVĚSŮ 120 MM2 CU</t>
  </si>
  <si>
    <t>"viz soupis sestavení"319.000000 = 319,000 [A]</t>
  </si>
  <si>
    <t>74C810</t>
  </si>
  <si>
    <t>UPEVNĚNÍ KONZOLY - STŘEDOVÉ, STRANOVÉ</t>
  </si>
  <si>
    <t>"viz soupis sestavení"288.000000 = 288,000 [A]</t>
  </si>
  <si>
    <t>74C820</t>
  </si>
  <si>
    <t>UPEVNĚNÍ DVOU KONZOL</t>
  </si>
  <si>
    <t>"viz soupis sestavení"75.000000 = 75,000 [A]</t>
  </si>
  <si>
    <t>74C911</t>
  </si>
  <si>
    <t>BLESKOJISTKA RŮŽKOVÁ NA STOŽÁRU S PŘIPOJENÍM NA TV, OV, NV</t>
  </si>
  <si>
    <t>74C913</t>
  </si>
  <si>
    <t>OMEZOVAČ PŘEPĚTÍ NA STOŽÁRU VČETNĚ PŘIPOJENÍ NA TV, OV, NV</t>
  </si>
  <si>
    <t>74C914</t>
  </si>
  <si>
    <t>OMEZOVAČ PŘEPĚTÍ NA BRÁNĚ VČETNĚ PŘIPOJENÍ NA TV, OV, NV</t>
  </si>
  <si>
    <t>74C916</t>
  </si>
  <si>
    <t>IZOLOVANÝ SVOD NA STOŽÁRU VČETNĚ PŘIPOJENÍ</t>
  </si>
  <si>
    <t>74C917</t>
  </si>
  <si>
    <t>PŘIPOJENÍ STOŽÁRU NEBO IZOLOVANÉHO SVODU NA ZEMNIČ VČETNĚ ZŘÍZENÍ UZEMNĚNÍ</t>
  </si>
  <si>
    <t>"viz soupis sestavení"10.000000 = 10,000 [A]</t>
  </si>
  <si>
    <t>74C933</t>
  </si>
  <si>
    <t>UKOLEJŇOVACÍ VODIČ IZOLOVANÝ VŮČI ZEMI (VČETNĚ PŘIPOJENÍ KE KONSTRUKCÍM)</t>
  </si>
  <si>
    <t>"viz soupis sestavení"42.000000 = 42,000 [A]</t>
  </si>
  <si>
    <t>74C951</t>
  </si>
  <si>
    <t>MONTÁŽNÍ LÁVKA NA STOŽÁR</t>
  </si>
  <si>
    <t>74C952</t>
  </si>
  <si>
    <t>OVLÁDACÍ LÁVKA NA STOŽÁR</t>
  </si>
  <si>
    <t>74C953</t>
  </si>
  <si>
    <t>OVLÁDACÍ A BOČNÍ LÁVKA DO "L"</t>
  </si>
  <si>
    <t>74C958</t>
  </si>
  <si>
    <t>BETONOVÝ DÍLEC</t>
  </si>
  <si>
    <t>74C964</t>
  </si>
  <si>
    <t>PŘIPEVNĚNÍ NÁVĚSTNÍHO ŠTÍTU DO SESTAVY TV</t>
  </si>
  <si>
    <t>"viz soupis sestavení"44.000000 = 44,000 [A]</t>
  </si>
  <si>
    <t>74C967</t>
  </si>
  <si>
    <t>VÝSTRAŽNÁ TABULKA NA STOŽÁRU TV NEBO KONSTRUKCI</t>
  </si>
  <si>
    <t>74C968</t>
  </si>
  <si>
    <t>TABULKA ČÍSLOVÁNÍ STOŽÁRU NEBO POHONU ODPOJOVAČE</t>
  </si>
  <si>
    <t>"viz soupis sestavení"66.000000 = 66,000 [A]</t>
  </si>
  <si>
    <t>74C973</t>
  </si>
  <si>
    <t>ÚPRAVY STÁVAJÍCÍHO TV - PROVIZORNÍ STAVY ZA 100 M ZPROVOZŇOVANÉ SKUPINY</t>
  </si>
  <si>
    <t>"viz soupis sestavení"347.000000 = 347,000 [A]</t>
  </si>
  <si>
    <t>1. Položka obsahuje:
 – veškeré další práce a úpravy na stávajícím TV, nutné ke zprovoznění TV 
2. Položka neobsahuje:
 X
3. Způsob měření:
Kusem se rozumí 100 m úseku stávající elektrifikované koleje. (Trat´a malá žst. 5-10 ks, velká žst. 20-40 ks.)</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</si>
  <si>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</si>
  <si>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</si>
  <si>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</si>
  <si>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</si>
  <si>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</si>
  <si>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</si>
  <si>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74EF11</t>
  </si>
  <si>
    <t>HNACÍ KOLEJOVÁ VOZIDLA DEMONTÁŽNÍCH SOUPRAV PRO PRÁCE NA TV</t>
  </si>
  <si>
    <t>"viz technická zpráva"2935.333000 = 2935,333 [A]</t>
  </si>
  <si>
    <t>1. Položka obsahuje:
 – kolejové mechanizmy demontáže TV
 – dopravu kolejových mechanismů z mateřského depa do prostoru stavby a zpět
2. Položka neobsahuje:
 X
3. Způsob měření:
Udává se čas v hodinách bez pohotovostních stavů vozidla.</t>
  </si>
  <si>
    <t>74F231</t>
  </si>
  <si>
    <t>BEZPEČNOSTNÍ PRUH NA PODPĚŘE TV ČERNOŽLUTÝ</t>
  </si>
  <si>
    <t>"viz technická zpráva"29.000000 = 29,000 [A]</t>
  </si>
  <si>
    <t>1. Položka obsahuje:
 – nátěr, očištění, odrezivění a materiál (barva, ředidlo, odrezovač), nátěr proveden dle TKP
2. Položka neobsahuje:
 X
3. Způsob měření:
Udává se počet kusů kompletní konstrukce nebo práce.</t>
  </si>
  <si>
    <t>74F232</t>
  </si>
  <si>
    <t>BEZPEČNOSTNÍ PRUH NA PODPĚŘE TV BÍLOČERVENÝ</t>
  </si>
  <si>
    <t>"viz technická zpráva"36.000000 = 36,000 [A]</t>
  </si>
  <si>
    <t>74F240</t>
  </si>
  <si>
    <t>VRCHNÍ NÁTĚR NOVÝCH STOŽÁRŮ A BRAN (DLE TKP)</t>
  </si>
  <si>
    <t>"viz technická zpráva"126.000000 = 126,000 [A]</t>
  </si>
  <si>
    <t>1. Položka obsahuje:
 – nátěr, očištění, odrezivění a materiál (barva, ředidlo, odrezovač), nátěr proveden dle TKP
2. Položka neobsahuje:
 X
3. Způsob měření:
Měří se plocha v metrech čtverečných.</t>
  </si>
  <si>
    <t>74F311</t>
  </si>
  <si>
    <t>MĚŘENÍ PARAMETRŮ TV DYNAMICKÉ (MĚŘÍCÍM VOZEM)</t>
  </si>
  <si>
    <t>"viz technická zpráva"5.400000 = 5,400 [A]</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</si>
  <si>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</si>
  <si>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74F312</t>
  </si>
  <si>
    <t>MĚŘENÍ PARAMETRŮ TV STATICKÉ</t>
  </si>
  <si>
    <t>"viz technická zpráva"19.100000 = 19,100 [A]</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</si>
  <si>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</si>
  <si>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</si>
  <si>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</si>
  <si>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</si>
  <si>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</si>
  <si>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</si>
  <si>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</si>
  <si>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</si>
  <si>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</si>
  <si>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"viz technická zpráva"10.000000 = 10,000 [A]</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</si>
  <si>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</si>
  <si>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</si>
  <si>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</si>
  <si>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</si>
  <si>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</si>
  <si>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</si>
  <si>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"viz technická zpráva"13.000000 = 13,000 [A]</t>
  </si>
  <si>
    <t xml:space="preserve">1. Položka obsahuje:
 – měření vzdálenosti OK od TV pro zpracování revize
 – dopravu kolejových mechanismů z mateřského depa do prostoru stavby a zpět
2. Položka neobsahuje:
 X
3. Způsob měření:
Měří se1 kus ukolejněné  OK</t>
  </si>
  <si>
    <t>74F321</t>
  </si>
  <si>
    <t>PROTOKOL ZPŮSOBILOSTI</t>
  </si>
  <si>
    <t>"viz technická zpráva"1.000000 = 1,000 [A]</t>
  </si>
  <si>
    <t>1. Položka obsahuje:
 – vyhotovení dokladu právnickou osobou o trolejových vedeních a trakčních zařízeních
2. Položka neobsahuje:
 X
3. Způsob měření:
Udává se v ks. 1ks pro 1x SO, PS.</t>
  </si>
  <si>
    <t>74F322</t>
  </si>
  <si>
    <t>REVIZNÍ ZPRÁVA</t>
  </si>
  <si>
    <t>"viz technická zpráva"9.000000 = 9,000 [A]</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</si>
  <si>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</si>
  <si>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</si>
  <si>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</si>
  <si>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</si>
  <si>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</si>
  <si>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</si>
  <si>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"viz technická zpráva"91.000000 = 91,000 [A]</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</si>
  <si>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</si>
  <si>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</si>
  <si>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</si>
  <si>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"viz technická zpráva"181.000000 = 181,000 [A]</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</si>
  <si>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</si>
  <si>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</si>
  <si>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</si>
  <si>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"viz technická zpráva"191.000000 = 191,000 [A]</t>
  </si>
  <si>
    <t xml:space="preserve">1. Položka obsahuje:
 – geodetickou činnost po výstavbě  TV
2. Položka neobsahuje:
 X
3. Způsob měření:
Měří se 1 kus za každých 100m TV</t>
  </si>
  <si>
    <t>74F411</t>
  </si>
  <si>
    <t>DEMONTÁŽ BETONOVÝCH ZÁKLADŮ TV</t>
  </si>
  <si>
    <t>"určeno projektantem dle místního šetření 794.5 původní dokumentace"794.500000 = 794,500 [A]</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</si>
  <si>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</si>
  <si>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74F421</t>
  </si>
  <si>
    <t>DEMONTÁŽ KOTEVNÍCH SLOUPKŮ</t>
  </si>
  <si>
    <t>"určeno projektantem dle místního šetření 14 původní dokumentace"14.000000 = 14,000 [A]</t>
  </si>
  <si>
    <t>1. Položka obsahuje:
 – všechny náklady na demontáž stávajícího zařízení se všemi pomocnými doplňujícími úpravami pro jeho likvidaci
 – naložení a odvoz vybouraného materiálu 
2. Položka neobsahuje:
 – základ
 – poplatek za likvidaci odpadů (nacení se dle SSD 0)
3. Způsob měření:
Udává se počet kusů kompletní konstrukce nebo práce.</t>
  </si>
  <si>
    <t>74F422</t>
  </si>
  <si>
    <t>DEMONTÁŽ OCELOVÝCH STOŽÁRŮ TRUBKOVÝCH NEBO PROFILOVÝCH</t>
  </si>
  <si>
    <t>"určeno projektantem dle místního šetření 175 původní dokumentace"175.000000 = 175,000 [A]</t>
  </si>
  <si>
    <t>1. Položka obsahuje:
 – všechny náklady na demontáž stávajícího zařízení se všemi pomocnými doplňujícími úpravami pro jeho likvidaci
 – naložení a odvoz vybouraného materiálu na určené místo pro stavbu
2. Položka neobsahuje:
 – poplatek za likvidaci odpadů (nacení se dle SSD 0)
3. Způsob měření:
Udává se počet kusů kompletní konstrukce nebo práce.</t>
  </si>
  <si>
    <t>74F423</t>
  </si>
  <si>
    <t>DEMONTÁŽ OCELOVÝCH STOŽÁRŮ PŘÍHRADOVÝCH</t>
  </si>
  <si>
    <t>"určeno projektantem dle místního šetření 58 původní dokumentace"58.000000 = 58,000 [A]</t>
  </si>
  <si>
    <t>74F425</t>
  </si>
  <si>
    <t>DEMONTÁŽ BRAN A KRAKORCŮ (VČETNĚ VYVĚŠENÍ A UKONČENÍ)</t>
  </si>
  <si>
    <t>"určeno projektantem dle místního šetření 49 původní dokumentace"49.000000 = 49,000 [A]</t>
  </si>
  <si>
    <t>74F426</t>
  </si>
  <si>
    <t>DEMONTÁŽ MONTÁŽNÍ LÁVKY PRO ODPOJOVAČ</t>
  </si>
  <si>
    <t>"určeno projektantem dle místního šetření 11 původní dokumentace"11.000000 = 11,000 [A]</t>
  </si>
  <si>
    <t>74F427</t>
  </si>
  <si>
    <t>DEMONTÁŽ OVLÁDACÍ LÁVKY PRO ODPOJOVAČ VČETNĚ ŽEBŘÍKU</t>
  </si>
  <si>
    <t>"určeno projektantem dle místního šetření 6 původní dokumentace"6.000000 = 6,000 [A]</t>
  </si>
  <si>
    <t>74F428</t>
  </si>
  <si>
    <t>DEMONTÁŽ BŘEVÍNKA (PROPOJENÍ STOŽÁROVÝCH DVOJIC)</t>
  </si>
  <si>
    <t>"určeno projektantem dle místního šetření 9 původní dokumentace"9.000000 = 9,000 [A]</t>
  </si>
  <si>
    <t>74F429</t>
  </si>
  <si>
    <t>DEMONTÁŽ NESTANDARDNÍCH KOVOVÝCH KONSTRUKCÍ</t>
  </si>
  <si>
    <t>"určeno projektantem dle místního šetření 375 původní dokumentace"375.000000 = 375,000 [A]</t>
  </si>
  <si>
    <t xml:space="preserve">1. Položka obsahuje:
 – všechny náklady na demontáž stávajícího zařízení se všemi pomocnými doplňujícími úpravami pro jeho likvidaci
 –  naložení a odvoz vybouraného materiálu na určené místo pro stavbu
2. Položka neobsahuje:
 – poplatek za likvidaci odpadů (nacení se dle SSD 0)
3. Způsob měření:
Udává se hmotnost v kilogramech.</t>
  </si>
  <si>
    <t>74F432</t>
  </si>
  <si>
    <t>DEMONTÁŽ PŘÍČNÝCH LAN SMĚROVÝCH (VČETNĚ KOTVENÍ)</t>
  </si>
  <si>
    <t>"určeno projektantem dle místního šetření 48 původní dokumentace"48.000000 = 48,000 [A]</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</si>
  <si>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</si>
  <si>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74F433</t>
  </si>
  <si>
    <t>DEMONTÁŽ OTOČNÝCH KONZOL TV VČETNĚ UPEVNĚNÍ</t>
  </si>
  <si>
    <t>"určeno projektantem dle místního šetření 131 původní dokumentace"131.000000 = 131,000 [A]</t>
  </si>
  <si>
    <t>74F434</t>
  </si>
  <si>
    <t>DEMONTÁŽ KONZOL SIK VČETNĚ ZÁVĚSŮ</t>
  </si>
  <si>
    <t>"určeno projektantem dle místního šetření 36 původní dokumentace"36.000000 = 36,000 [A]</t>
  </si>
  <si>
    <t>74F435</t>
  </si>
  <si>
    <t>DEMONTÁŽ ZÁVĚSŮ TV NA BRÁNĚ</t>
  </si>
  <si>
    <t>"určeno projektantem dle místního šetření 231 původní dokumentace"231.000000 = 231,000 [A]</t>
  </si>
  <si>
    <t>74F437</t>
  </si>
  <si>
    <t>DEMONTÁŽ KONZOL ZV NEBO OV VČETNĚ ZÁVĚSŮ</t>
  </si>
  <si>
    <t>74F438</t>
  </si>
  <si>
    <t>DEMONTÁŽ ODTAHŮ TR A NL (SPOLEČNÝCH NEBO ODDĚLENÝCH)</t>
  </si>
  <si>
    <t>74F441</t>
  </si>
  <si>
    <t>DEMONTÁŽ DĚLIČŮ</t>
  </si>
  <si>
    <t>"určeno projektantem dle místního šetření 15 původní dokumentace"15.000000 = 15,000 [A]</t>
  </si>
  <si>
    <t>74F442</t>
  </si>
  <si>
    <t>DEMONTÁŽ PEVNÝCH BODŮ VČETNĚ ZAKOTVENÍ</t>
  </si>
  <si>
    <t>"určeno projektantem dle místního šetření 19 původní dokumentace"19.000000 = 19,000 [A]</t>
  </si>
  <si>
    <t>74F443</t>
  </si>
  <si>
    <t>DEMONTÁŽ KOTVENÍ TR NEBO NL PEVNÝCH</t>
  </si>
  <si>
    <t>"určeno projektantem dle místního šetření 38 původní dokumentace"38.000000 = 38,000 [A]</t>
  </si>
  <si>
    <t>74F444</t>
  </si>
  <si>
    <t>DEMONTÁŽ KOTVENÍ TR NEBO NL POHYBLIVÝCH</t>
  </si>
  <si>
    <t>"určeno projektantem dle místního šetření 80 původní dokumentace"80.000000 = 80,000 [A]</t>
  </si>
  <si>
    <t>74F445</t>
  </si>
  <si>
    <t>DEMONTÁŽ KOTVENÍ ZV, OV, NV VČETNĚ PŘIPEVŇOVACÍCH LIŠT</t>
  </si>
  <si>
    <t>"určeno projektantem dle místního šetření 2 původní dokumentace"2.000000 = 2,000 [A]</t>
  </si>
  <si>
    <t>74F446</t>
  </si>
  <si>
    <t>DEMONTÁŽ ODPOJOVAČE NEBO ODPÍNAČE S POHONEM VČETNĚ TÁHEL A UPEVŇOVACÍCH LIŠT</t>
  </si>
  <si>
    <t>"určeno projektantem dle místního šetření 12 původní dokumentace"12.000000 = 12,000 [A]</t>
  </si>
  <si>
    <t>74F447</t>
  </si>
  <si>
    <t>DEMONTÁŽ KOTEVNÍ LIŠTY PŘEVĚSU NEBO SVODU Z ODPOJOVAČE</t>
  </si>
  <si>
    <t>"určeno projektantem dle místního šetření 8 původní dokumentace"8.000000 = 8,000 [A]</t>
  </si>
  <si>
    <t>74F449</t>
  </si>
  <si>
    <t>DEMONTÁŽ KOTVENÍ PŘEVĚSU - DVOJITÉ NEBO TROJITÉ LANO</t>
  </si>
  <si>
    <t>"určeno projektantem dle místního šetření 4 původní dokumentace"4.000000 = 4,000 [A]</t>
  </si>
  <si>
    <t>74F451</t>
  </si>
  <si>
    <t>DEMONTÁŽ SVODU Z PŘEVĚSU NEBO Z ODPOJOVAČE - JEDNODUCHÉ LANO</t>
  </si>
  <si>
    <t>74F452</t>
  </si>
  <si>
    <t>DEMONTÁŽ SVODU Z PŘEVĚSU NEBO Z ODPOJOVAČE - DVOJITÉ NEBO TROJITÉ LANO</t>
  </si>
  <si>
    <t>"určeno projektantem dle místního šetření 13 původní dokumentace"13.000000 = 13,000 [A]</t>
  </si>
  <si>
    <t>74F454</t>
  </si>
  <si>
    <t>DEMONTÁŽ BLESKOJISTEK A SVODIČŮ PŘEPĚTÍ</t>
  </si>
  <si>
    <t>74F455</t>
  </si>
  <si>
    <t>DEMONTÁŽ VĚŠÁKŮ TROLEJE</t>
  </si>
  <si>
    <t>"určeno projektantem dle místního šetření 3719 původní dokumentace"3719.000000 = 3719,000 [A]</t>
  </si>
  <si>
    <t>74F456</t>
  </si>
  <si>
    <t>DEMONTÁŽ PROUDOVÝCH PROPOJENÍ PODÉLNÝCH A PŘÍČNÝCH</t>
  </si>
  <si>
    <t>"určeno projektantem dle místního šetření 164 původní dokumentace"164.000000 = 164,000 [A]</t>
  </si>
  <si>
    <t>74F457</t>
  </si>
  <si>
    <t>DEMONTÁŽ VLOŽENÝCH IZOLACÍ V PODÉLNÝCH A PŘÍČNÝCH POLÍCH</t>
  </si>
  <si>
    <t>"určeno projektantem dle místního šetření 348 původní dokumentace"348.000000 = 348,000 [A]</t>
  </si>
  <si>
    <t>74F458</t>
  </si>
  <si>
    <t>DEMONTÁŽ ROZPĚRNÝCH TYČÍ</t>
  </si>
  <si>
    <t>74F461</t>
  </si>
  <si>
    <t>DEMONTÁŽ SVODŮ A UCHYCENÍ KABELU VN NA STOŽÁRU VČETNĚ KRYTU</t>
  </si>
  <si>
    <t>"určeno projektantem dle místního šetření 1 původní dokumentace"1.000000 = 1,000 [A]</t>
  </si>
  <si>
    <t>74F463</t>
  </si>
  <si>
    <t>DEMONTÁŽ NÁVĚSTÍ PRO ELEKTRICKÝ PROVOZ</t>
  </si>
  <si>
    <t>"určeno projektantem dle místního šetření 44 původní dokumentace"44.000000 = 44,000 [A]</t>
  </si>
  <si>
    <t>74F465</t>
  </si>
  <si>
    <t>DEMONTÁŽ TROLEJE VČETNĚ NÁSTAVKŮ STOČENÍM NA BUBEN</t>
  </si>
  <si>
    <t>"určeno projektantem dle místního šetření 22235 původní dokumentace"22235.000000 = 22235,000 [A]</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</si>
  <si>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</si>
  <si>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</si>
  <si>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</si>
  <si>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74F469</t>
  </si>
  <si>
    <t>DEMONTÁŽ LAN ZV, NV, OV STOČENÍM NA BUBEN</t>
  </si>
  <si>
    <t>"určeno projektantem dle místního šetření 790 původní dokumentace"790.000000 = 790,000 [A]</t>
  </si>
  <si>
    <t>74F491</t>
  </si>
  <si>
    <t>DEMONTÁŽ - MANIPULACE SE SUTÍ NA STAVENIŠTI</t>
  </si>
  <si>
    <t>"určeno projektantem dle místního šetření 15096 původní dokumentace"15096.000000 = 15096,000 [A]</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</si>
  <si>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</si>
  <si>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</si>
  <si>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</si>
  <si>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"určeno projektantem dle místního šetření 1987 původní dokumentace"1987.000000 = 1987,000 [A]</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</si>
  <si>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</si>
  <si>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SO033120122</t>
  </si>
  <si>
    <t>"viz výkaz výměr základů, stožárů 20 bran"20.000000 = 20,000 [A]</t>
  </si>
  <si>
    <t>74A112</t>
  </si>
  <si>
    <t>OCHRANA ZÁKLADU PO BETONÁŽI</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</si>
  <si>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74A150)
 – poplatek za likvidaci odpadů (viz SSD 0)
3. Způsob měření:
Měří se jako kus kompletní práce</t>
  </si>
  <si>
    <t>"viz technická zpráva"380.000000 = 380,000 [A]</t>
  </si>
  <si>
    <t>"viz stavební tabulka"8.000000 = 8,000 [A]</t>
  </si>
  <si>
    <t>"viz stavební tabulka"24.000000 = 24,000 [A]</t>
  </si>
  <si>
    <t>"viz technická zpráva"30.000000 = 30,000 [A]</t>
  </si>
  <si>
    <t>"viz technická zpráva"4.000000 = 4,000 [A]</t>
  </si>
  <si>
    <t>74C621</t>
  </si>
  <si>
    <t>KOTVENÍ 1-3 LAN ZV, NV, OV S JEDNODUCHÝMI IZOLÁTORY</t>
  </si>
  <si>
    <t>74C631</t>
  </si>
  <si>
    <t>PŘIPEVNĚNÍ KONZOLY ZV, NV, OV PRO SVISLÝ ZÁVĚS NA STOŽÁR</t>
  </si>
  <si>
    <t>"viz soupis sestavení"30.000000 = 30,000 [A]</t>
  </si>
  <si>
    <t>74C641</t>
  </si>
  <si>
    <t>SVISLÝ ZÁVĚS 1-2 LAN ZV, NV, OV</t>
  </si>
  <si>
    <t>74C645</t>
  </si>
  <si>
    <t>VOLNÝ ZÁVĚS 1-2 LAN ZV, NV, OV NAD BRÁNOU NA KONSTRUKCI</t>
  </si>
  <si>
    <t>74C768</t>
  </si>
  <si>
    <t>PŘIPEVNĚNÍ 1-4 KABELŮ NA STOŽÁR BP</t>
  </si>
  <si>
    <t>74C772</t>
  </si>
  <si>
    <t>PŘIPEVNĚNÍ 1 KRYTU NA STOŽÁR P, T, BP</t>
  </si>
  <si>
    <t>74E816</t>
  </si>
  <si>
    <t>PŘIPEVNĚNÍ HORNÍ NOSNÉ KONSTRUKCE PRO ZÁVĚS KABELU VN NAD BRÁNOU</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</si>
  <si>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Udává se počet kusů kompletní konstrukce nebo práce.</t>
  </si>
  <si>
    <t>74E826</t>
  </si>
  <si>
    <t>PEVNÉ KOTVENÍ KABELOVÉHO PŘEVĚSU PRO KABEL VN NA STOŽÁR BP</t>
  </si>
  <si>
    <t>74E827</t>
  </si>
  <si>
    <t>PEVNÉ PŘEDNÍ KOTVENÍ LANA PRO KABEL VN NA STOŽÁR BP, VČETNĚ DODÁVKY IZOLÁTORU 25 KV</t>
  </si>
  <si>
    <t>"viz soupis sestavení"7.000000 = 7,000 [A]</t>
  </si>
  <si>
    <t>74E844</t>
  </si>
  <si>
    <t>KŘÍŽENÍ ZÁVĚSNÉHO KABELU VN NEBO ZOK S TRATÍ</t>
  </si>
  <si>
    <t>"viz situace"27.000000 = 27,000 [A]</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</si>
  <si>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Měří se metr délkový v ose vodiče nebo lana.</t>
  </si>
  <si>
    <t>SO03322041</t>
  </si>
  <si>
    <t>11</t>
  </si>
  <si>
    <t>PŘÍPRAVNÉ PRÁCE (A PŘIDRUŽENÉ)</t>
  </si>
  <si>
    <t>11120</t>
  </si>
  <si>
    <t>ODSTRANĚNÍ KŘOVIN</t>
  </si>
  <si>
    <t>"2*2643*0,5; délka plochy v šíři 2m dle pol. č.02911 na 50% = 2643,000000 [2643]"2643.000000 = 2643,000 [A]</t>
  </si>
  <si>
    <t>Položka zahrnuje:
- odstranění křovin a stromů do průměru 100 mm
- dopravu dřevin bez ohledu na vzdálenost
- spálení na hromadách nebo štěpkování
Položka nezahrnuje:
- x</t>
  </si>
  <si>
    <t>13</t>
  </si>
  <si>
    <t>HLOUBENÉ VYKOPÁVKY</t>
  </si>
  <si>
    <t>13173</t>
  </si>
  <si>
    <t>HLOUBENÍ JAM ZAPAŽ I NEPAŽ TŘ. I</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</si>
  <si>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</si>
  <si>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13273</t>
  </si>
  <si>
    <t>HLOUBENÍ RÝH ŠÍŘ DO 2M PAŽ I NEPAŽ TŘ. I</t>
  </si>
  <si>
    <t>13373</t>
  </si>
  <si>
    <t>HLOUBENÍ ŠACHET ZAPAŽ I NEPAŽ TŘ. I</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</si>
  <si>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</si>
  <si>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17481</t>
  </si>
  <si>
    <t>ZÁSYP JAM A RÝH Z NAKUPOVANÝCH MATERIÁLŮ</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</si>
  <si>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</si>
  <si>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17511</t>
  </si>
  <si>
    <t>OBSYP POTRUBÍ A OBJEKTŮ SE ZHUTNĚNÍM</t>
  </si>
  <si>
    <t>"zpětný zához šachet výkopkem v objemu do 20% dle pol.č.13373 105,424*0,2 = 21,084800 [21.085]"21.085000 = 21,085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</si>
  <si>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</si>
  <si>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17581</t>
  </si>
  <si>
    <t>OBSYP POTRUBÍ A OBJEKTŮ Z NAKUPOVANÝCH MATERIÁLŮ</t>
  </si>
  <si>
    <t>"zpětný zához šachet pískem v objemu do 20% dle pol.č.13373 105,424*0,2 = 21,084800 [21.085]"21.085000 = 21,085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</si>
  <si>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</si>
  <si>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18</t>
  </si>
  <si>
    <t>POVRCHOVÉ ÚPRAVY TERÉNU (I VEGETAČNÍ)</t>
  </si>
  <si>
    <t>18010</t>
  </si>
  <si>
    <t>VŠEOBECNÉ ÚPRAVY ZASTAVĚNÉHO ÚZEMÍ</t>
  </si>
  <si>
    <t>"2643; dle pol. č. 11120 = 2643,000000 [2643]"2643.000000 = 2643,000 [A]</t>
  </si>
  <si>
    <t>Položka zahrnuje:
- úpravu území po uskutečnění stavby, tak jak je požadováno v zadávací dokumentaci 
Položka nezahrnuje:
- práce, pro které jsou uvedeny samostatné položky</t>
  </si>
  <si>
    <t>2</t>
  </si>
  <si>
    <t>POŽADAVKY OBJEDNATELE</t>
  </si>
  <si>
    <t>02911</t>
  </si>
  <si>
    <t>OSTATNÍ POŽADAVKY - ZEMĚMĚŘICKÉ ZAMĚŘENÍ</t>
  </si>
  <si>
    <t>KPL</t>
  </si>
  <si>
    <t>Položka zahrnuje:
- veškeré náklady spojené s objednatelem požadovanými pracemi
Položka nezahrnuje:
- x</t>
  </si>
  <si>
    <t>45</t>
  </si>
  <si>
    <t>PODKLADNÍ A VEDLEJŠÍ KONSTR.</t>
  </si>
  <si>
    <t>451314</t>
  </si>
  <si>
    <t>PODKLADNÍ A VÝPLŇOVÉ VRSTVY Z PROSTÉHO BETONU C25/30</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</si>
  <si>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</si>
  <si>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701005</t>
  </si>
  <si>
    <t>VYHLEDÁVACÍ MARKER ZEMNÍ S MOŽNOSTÍ ZÁPISU</t>
  </si>
  <si>
    <t>"450; červený RFID marker se zápisem ID, umístění dle lomových bodů = 450,000000 [450]"450.000000 = 450,000 [A]</t>
  </si>
  <si>
    <t>1. Položka obsahuje:
 – veškeré práce a materiál obsažený v názvu položky
2. Položka neobsahuje:
 X
3. Způsob měření:
Udává se počet kusů kompletní konstrukce nebo práce.</t>
  </si>
  <si>
    <t>702111</t>
  </si>
  <si>
    <t>KABELOVÝ ŽLAB ZEMNÍ VČETNĚ KRYTU SVĚTLÉ ŠÍŘKY DO 120 MM</t>
  </si>
  <si>
    <t>1. Položka obsahuje:
 – přípravu podkladu pro osazení
2. Položka neobsahuje:
 X
3. Způsob měření:
Měří se metr délkový.</t>
  </si>
  <si>
    <t>702112</t>
  </si>
  <si>
    <t>KABELOVÝ ŽLAB ZEMNÍ VČETNĚ KRYTU SVĚTLÉ ŠÍŘKY PŘES 120 DO 250 MM</t>
  </si>
  <si>
    <t>"šíře 200mm plastový žlab; 28+55+32+47+22+82+63+30+42+38+34+220+10+20+24+16+50+62+46+52+38+90+40+18 = 1159,000000 [1159]"1159.000000 = 1159,000 [A]</t>
  </si>
  <si>
    <t>702212</t>
  </si>
  <si>
    <t>KABELOVÁ CHRÁNIČKA ZEMNÍ DN PŘES 100 DO 200 MM</t>
  </si>
  <si>
    <t>702901</t>
  </si>
  <si>
    <t>ZASYPÁNÍ KABELOVÉHO ŽLABU VRSTVOU Z PŘESÁTÉHO PÍSKU ČI VÝKOPKU SVĚTLÉ ŠÍŘKY DO 120 MM</t>
  </si>
  <si>
    <t>"2609; viz pol.č.702111 = 2609,000000 [2609]"2609.000000 = 2609,000 [A]</t>
  </si>
  <si>
    <t>1. Položka obsahuje:
 – veškeré zemní práce včetně dodání zásypového materiálu
2. Položka neobsahuje:
 X
3. Způsob měření:
Měří se metr délkový.</t>
  </si>
  <si>
    <t>702902</t>
  </si>
  <si>
    <t>ZASYPÁNÍ KABELOVÉHO ŽLABU VRSTVOU Z PŘESÁTÉHO PÍSKU ČI VÝKOPKU SVĚTLÉ ŠÍŘKY PŘES 120 DO 250 MM</t>
  </si>
  <si>
    <t>"1159; viz pol.č.702112 = 1159,000000 [1159]"1159.000000 = 1159,000 [A]</t>
  </si>
  <si>
    <t>703122</t>
  </si>
  <si>
    <t>KABELOVÝ ROŠT/LÁVKA NOSNÝ NEREZOVÝ VČETNĚ UPEVNĚNÍ A PŘÍSLUŠENSTVÍ SVĚTLÉ ŠÍŘKY PŘES 100 DO 250 MM</t>
  </si>
  <si>
    <t>"35; vnitřní instalace lávky v šíři 200mm pod dvojitou podlahou v TO = 35,000000 [35]"35.000000 = 35,000 [A]</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</si>
  <si>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</si>
  <si>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703212</t>
  </si>
  <si>
    <t>KABELOVÝ ŽLAB NOSNÝ/DRÁTĚNÝ ŽÁROVĚ ZINKOVANÝ VČETNĚ UPEVNĚNÍ A PŘÍSLUŠENSTVÍ SVĚTLÉ ŠÍŘKY PŘES 100 DO 250 MM</t>
  </si>
  <si>
    <t>"35; vnitřní instalace žlabu v šíři 200mm pod dvojitou podlahou v TO = 35,000000 [35]"35.000000 = 35,000 [A]</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</si>
  <si>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</si>
  <si>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</si>
  <si>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</si>
  <si>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"35; kryt k žlabu dle pol.703122 = 35,000000 [35]"35.000000 = 35,000 [A]</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</si>
  <si>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</si>
  <si>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Položka obsahuje: Dodávku a montáž kabelové ucpávky vč. příslušenství ( utěsňovací spony apod. ) a pomocného materiálu, vyhotovení a dodání atestu. Dále obsahuje cenu za pom. mechanismy včetně všech ostatních vedlejších nákladů.</t>
  </si>
  <si>
    <t>709210</t>
  </si>
  <si>
    <t>KŘIŽOVATKA KABELOVÝCH VEDENÍ SE STÁVAJÍCÍ INŽENÝRSKOU SÍTÍ (KABELEM, POTRUBÍM APOD.)</t>
  </si>
  <si>
    <t>"85; v rozsahu tohoto So = 85,000000 [85]"85.000000 = 85,000 [A]</t>
  </si>
  <si>
    <t>1. Položka obsahuje:
 – úprava dna výkopu
 – dodávka a položení betonového žlabu / chráničky včetně zakrytí
 – pomocné mechanismy
2. Položka neobsahuje:
 X
3. Způsob měření:
Udává se počet kusů kompletní konstrukce nebo práce.</t>
  </si>
  <si>
    <t>741921</t>
  </si>
  <si>
    <t>UZEMŇOVACÍ VODIČ V ZEMI NEREZOVÝ (V4A) DO 120 MM2</t>
  </si>
  <si>
    <t>"7*25; pracovní uzemnění rozvaděče REOV po 25m = 175,000000 [175]"175.000000 = 175,000 [A]</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</si>
  <si>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</si>
  <si>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741B21</t>
  </si>
  <si>
    <t>ZEMNÍCÍ TYČ NEREZOVÁ (V4A) DÉLKY DO 2 M</t>
  </si>
  <si>
    <t>"7*1; zemnící tyče nerez 2,0m k zakončení pracovního uzemnění rozvaděče REOV, po 1ks na rozvaděč = 7,000000 [7]"7.000000 = 7,000 [A]</t>
  </si>
  <si>
    <t>1. Položka obsahuje:
 – přípravu podkladu pro osazení
 – spojování
 – ochranný nátěr spoje dle příslušných norem
2. Položka neobsahuje:
 X
3. Způsob měření:
Udává se počet kusů kompletní konstrukce nebo práce.</t>
  </si>
  <si>
    <t>"7*5; pracovní uzemnění rozvaděčů REOV = 35,000000 [35]"35.000000 = 35,000 [A]</t>
  </si>
  <si>
    <t>1. Položka obsahuje:
 – veškeré příslušenství
2. Položka neobsahuje:
 X
3. Způsob měření:
Udává se počet kusů kompletní konstrukce nebo práce.</t>
  </si>
  <si>
    <t>741C07</t>
  </si>
  <si>
    <t>VYVEDENÍ UZEMŇOVACÍCH VODIČŮ NA POVRCH/KONSTRUKCI</t>
  </si>
  <si>
    <t>"7; pracovní uzemnění rozvaděčů REOV = 7,000000 [7]"7.000000 = 7,000 [A]</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</si>
  <si>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</si>
  <si>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741I07</t>
  </si>
  <si>
    <t>SMRŠTITELNÁ TRUBIČKA ČERNÁ PRO PRŮMĚR DO 16 MM, PÁSEK 30 MM PRO JEDEN PŘIPOJOVACÍ BOD ZEMĚ/VZDUCH</t>
  </si>
  <si>
    <t>1. Položka obsahuje:
 – upevnění vč. veškerého příslušenství
2. Položka neobsahuje:
 X
3. Způsob měření:
Udává se počet kusů kompletní konstrukce nebo práce.</t>
  </si>
  <si>
    <t>"60; kabel CYKY-O 2x1 = 60,000000 [60]"60.000000 = 60,000 [A]</t>
  </si>
  <si>
    <t>1. Položka obsahuje:
 – manipulace a uložení kabelu (do země, chráničky, kanálu, na rošty, na TV a pod.)
2. Položka neobsahuje:
 – příchytky, spojky, koncovky, chráničky apod.
3. Způsob měření:
Měří se metr délkový.</t>
  </si>
  <si>
    <t>742H12</t>
  </si>
  <si>
    <t>KABEL NN ČTYŘ- A PĚTIŽÍLOVÝ CU S PLASTOVOU IZOLACÍ OD 4 DO 16 MM2</t>
  </si>
  <si>
    <t>742H14</t>
  </si>
  <si>
    <t>KABEL NN ČTYŘ- A PĚTIŽÍLOVÝ CU S PLASTOVOU IZOLACÍ OD 70 DO 120 MM2</t>
  </si>
  <si>
    <t>"84; kabel 1-CYKY-O 4x70 = 84,000000 [84]"84.000000 = 84,000 [A]</t>
  </si>
  <si>
    <t>742H25</t>
  </si>
  <si>
    <t>KABEL NN ČTYŘ- A PĚTIŽÍLOVÝ AL S PLASTOVOU IZOLACÍ OD 150 DO 240 MM2</t>
  </si>
  <si>
    <t>"494; kabel 1-AYKY-O 4x150 = 494,000000 [1628] 1134; kabel 1-AYKY-O 4x240 = 1134,000000 [B] Celkem: 1628+B = 1628,000000 [C]"1628.000000 = 1628,000 [A]</t>
  </si>
  <si>
    <t>742I14</t>
  </si>
  <si>
    <t>KABEL NN CU OVLÁDACÍ 7-12ŽÍLOVÝ OD 4 DO 6 MM2 STÍNĚNÝ</t>
  </si>
  <si>
    <t>"444; kabel CYKY-O 12x4 = 444,000000 [444]"444.000000 = 444,000 [A]</t>
  </si>
  <si>
    <t>"50; kabel LAM TWIN FTP cat. 5e = 50,000000 [50]"50.000000 = 50,000 [A]</t>
  </si>
  <si>
    <t>Položka obsahuje : Dodávku a montáž kabelu včetně dovozu, manipulace a uložení kabelu (do trubky, na rošty, pod omítku, do rozvaděče ). Dále obsahuje cenu za pom. mechanismy včetně všech ostatních vedlejších nákladů</t>
  </si>
  <si>
    <t>"2*2; kabely LAM TWIN FTP kat.5E = 4,000000 [4]"4.000000 = 4,000 [A]</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</si>
  <si>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</si>
  <si>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"2*1; kabel CYKY-O 2x1 = 2,000000 [2]"2.000000 = 2,000 [A]</t>
  </si>
  <si>
    <t>1. Položka obsahuje:
 – všechny práce spojené s úpravou kabelů pro montáž včetně veškerého příslušentsví
2. Položka neobsahuje:
 X
3. Způsob měření:
Udává se počet kusů kompletní konstrukce nebo práce.</t>
  </si>
  <si>
    <t>742L14</t>
  </si>
  <si>
    <t>UKONČENÍ DVOU AŽ PĚTIŽÍLOVÉHO KABELU V ROZVADĚČI NEBO NA PŘÍSTROJI OD 70 DO 120 MM2</t>
  </si>
  <si>
    <t>"2*7; kabely1-CYKY-O4x70 = 14,000000 [14]"14.000000 = 14,000 [A]</t>
  </si>
  <si>
    <t>742L15</t>
  </si>
  <si>
    <t>UKONČENÍ DVOU AŽ PĚTIŽÍLOVÉHO KABELU V ROZVADĚČI NEBO NA PŘÍSTROJI OD 150 DO 240 MM2</t>
  </si>
  <si>
    <t>"2*2; kabely1-AYKY-O4x150 = 4,000000 [B] 2*5; kabely1-AYKY-O4x240 = 10,000000 [C] Celkem: B+C = 14,000000 [D]"14.000000 = 14,000 [A]</t>
  </si>
  <si>
    <t>742M12</t>
  </si>
  <si>
    <t>UKONČENÍ 7-12ŽÍLOVÉHO KABELU V ROZVADĚČI NEBO NA PŘÍSTROJI OD 4 DO 6 MM2</t>
  </si>
  <si>
    <t>"2*2; CYKY-O 12x4 = 4,000000 [4]"4.000000 = 4,000 [A]</t>
  </si>
  <si>
    <t>"6*1460; zatažení kabelů do chrániček DN160 8760 multikanálu = 8760,000000 [8760]"8760.000000 = 8760,000 [A]</t>
  </si>
  <si>
    <t>1. Položka obsahuje:
 – montáž kabelu o váze do 4 kg/m do chráničky/ kolektoru
2. Položka neobsahuje:
 X
3. Způsob měření:
Měří se metr délkový.</t>
  </si>
  <si>
    <t>74381A</t>
  </si>
  <si>
    <t xml:space="preserve">VÝSTROJ EOV PRO VÝHYBKU  JEDNODUCHOU TVARU 1:7,5-190, 1:9-190 - PRODLOUŽENÝ OHŘEV</t>
  </si>
  <si>
    <t>"1; výhybka 1:9-190 s prodlouženým ohřevem = 1,000000 [1]"1.000000 = 1,000 [A]</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</si>
  <si>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</si>
  <si>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</si>
  <si>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</si>
  <si>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74381C</t>
  </si>
  <si>
    <t xml:space="preserve">VÝSTROJ EOV PRO VÝHYBKU  JEDNODUCHOU TVARU 1:12-500 - PRODLOUŽENÝ OHŘEV</t>
  </si>
  <si>
    <t>"3; výhybka 1:12-500 s prodlouženým ohřevem = 3,000000 [3]"3.000000 = 3,000 [A]</t>
  </si>
  <si>
    <t>74381D</t>
  </si>
  <si>
    <t xml:space="preserve">VÝSTROJ EOV PRO VÝHYBKU  JEDNODUCHOU TVARU 1:14-760 - PRODLOUŽENÝ OHŘEV</t>
  </si>
  <si>
    <t>"10; výhybka 1:14-760 s prodlouženým ohřevem = 10,000000 [10]"10.000000 = 10,000 [A]</t>
  </si>
  <si>
    <t>74381E</t>
  </si>
  <si>
    <t xml:space="preserve">VÝSTROJ EOV PRO VÝHYBKU  JEDNODUCHOU TVARU 1:18,5-1200 - PRODLOUŽENÝ OHŘEV</t>
  </si>
  <si>
    <t>"7; výhybka 1:18-1200 s prodlouženým ohřevem = 7,000000 [7]"7.000000 = 7,000 [A]</t>
  </si>
  <si>
    <t>743823</t>
  </si>
  <si>
    <t xml:space="preserve">VÝSTROJ EOV PRO VÝHYBKU  OBLOUKOVOU TVARU 1:12-500</t>
  </si>
  <si>
    <t>743824</t>
  </si>
  <si>
    <t xml:space="preserve">VÝSTROJ EOV PRO VÝHYBKU  OBLOUKOVOU TVARU 1:14-760</t>
  </si>
  <si>
    <t>"2; výhybka 1:14-760 s prodlouženým ohřevem = 2,000000 [2]"2.000000 = 2,000 [A]</t>
  </si>
  <si>
    <t>74382B</t>
  </si>
  <si>
    <t xml:space="preserve">VÝSTROJ EOV PRO VÝHYBKU  OBLOUKOVOU TVARU 1:9-300, 1:11-300 - PRODLOUŽENÝ OHŘEV</t>
  </si>
  <si>
    <t>743832</t>
  </si>
  <si>
    <t xml:space="preserve">VÝSTROJ EOV PRO VÝHYBKU  KŘIŽOVATKOVOU TVARU 1:11-300 S PHS</t>
  </si>
  <si>
    <t>"4; výhybka C60-1:11-300 s prodlouženým ohřevem = 4,000000 [4]"4.000000 = 4,000 [A]</t>
  </si>
  <si>
    <t>743911</t>
  </si>
  <si>
    <t>ROZVADĚČ EOV SILOVÝ NAPÁJECÍ S PLC ŘÍDÍCÍM SYSTÉMEM DO 8 KS ZÁKLADNÍCH VÝHYBEK S PROUDOVÝMI CHRÁNIČI</t>
  </si>
  <si>
    <t>"7; rozvaděče REOV = 7,000000 [7]"7.000000 = 7,000 [A]</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</si>
  <si>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</si>
  <si>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743932</t>
  </si>
  <si>
    <t>ROZVADĚČ EOV - SOFTWARE PRO ZAČLENĚNÍ TECHNOLOGICKÉHO CELKU EOV DO DÁLKOVÉ DIAGNOSTIKY TS ŽDC</t>
  </si>
  <si>
    <t>"1; systém EOV = 1,000000 [1]"1.000000 = 1,000 [A]</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</si>
  <si>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</si>
  <si>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</si>
  <si>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</si>
  <si>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"2; sada WHRx = 2,000000 [2]"2.000000 = 2,000 [A]</t>
  </si>
  <si>
    <t>1. Položka obsahuje:
 – veškeré příslušenství
 – technický popis viz. projektová dokumentace
2. Položka neobsahuje:
 X
3. Způsob měření:
Udává se počet kusů kompletní konstrukce nebo práce.</t>
  </si>
  <si>
    <t>743951</t>
  </si>
  <si>
    <t>ROZVADĚČ EOV/VO S NADŘAZENÝM OVLADAČEM - HARDWARE + ZÁKLADNÍ SOFTWARE</t>
  </si>
  <si>
    <t>"1; ovládací panel RO1 - PLC/EOV v rozvodně nn = 1,000000 [1]"1.000000 = 1,000 [A]</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</si>
  <si>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</si>
  <si>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</si>
  <si>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</si>
  <si>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"50; pro výhybky = 50,000000 [50]"50.000000 = 50,000 [A]</t>
  </si>
  <si>
    <t>1. Položka obsahuje:
 – technický popis viz. projektová dokumentace
2. Položka neobsahuje:
 X
3. Způsob měření:
Udává se počet kusů kompletní konstrukce nebo práce.</t>
  </si>
  <si>
    <t>743953</t>
  </si>
  <si>
    <t>ROZVADĚČ EOV/VO S NADŘAZENÝM OVLADAČEM - VERIFIKACE POVELŮ A SIGNÁLŮ NA 1 KS ROZVADĚČE EOV/OSVĚTLENÍ</t>
  </si>
  <si>
    <t>"7; pro rozvaděče REOV = 7,000000 [7]"7.000000 = 7,000 [A]</t>
  </si>
  <si>
    <t>743962</t>
  </si>
  <si>
    <t>EOV/VO, KLIENTSKÉ PRACOVIŠTĚ - HARDWARE + ZÁKLADNÍ SOFTWARE</t>
  </si>
  <si>
    <t>"1; klientské pracoviště na místním elektrodispečinku SEE OŘ HK = 1,000000 [1]"1.000000 = 1,000 [A]</t>
  </si>
  <si>
    <t>1. Položka obsahuje:
 – úprava řídícího software rozvaděče i nadřazeného systému
 – technický popis viz. projektová dokumentace
2. Položka neobsahuje:
 X
3. Způsob měření:
Udává se počet kusů kompletní konstrukce nebo práce.</t>
  </si>
  <si>
    <t>743E21</t>
  </si>
  <si>
    <t>SKŘÍŇ ROZPOJOVACÍ POJISTKOVÁ DO 400 A, DO 240 MM2, V KOMPAKTNÍM PILÍŘI S POJISTKOVÝMI SPODKY S 2-4 SADAMI JISTÍCÍCH PRVKŮ</t>
  </si>
  <si>
    <t>"7; kabelová skříň KS20x = 7,000000 [7]"7.000000 = 7,000 [A]</t>
  </si>
  <si>
    <t>1. Položka obsahuje:
 – instalaci do terénu vč. prefabrikovaného základu a zapojení
 – technický popis viz. projektová dokumentace
2. Položka neobsahuje:
 – zemní práce
3. Způsob měření:
Udává se počet kusů kompletní konstrukce nebo práce.</t>
  </si>
  <si>
    <t>744I01</t>
  </si>
  <si>
    <t>POJISTKOVÁ VLOŽKA DO 160 A</t>
  </si>
  <si>
    <t>"7*3; pojistky 125A do KS20x = 21,000000 [42] 7*3; pojistky 160A do KS20x = 21,000000 [B] Celkem: 42+B = 42,000000 [C]"42.000000 = 42,000 [A]</t>
  </si>
  <si>
    <t>"1; v rozsahu tohoto So = 1,000000 [1]"1.000000 = 1,000 [A]</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</si>
  <si>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</si>
  <si>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</si>
  <si>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747411</t>
  </si>
  <si>
    <t>MĚŘENÍ ZEMNÍCH ODPORŮ - ZEMNIČE PRVNÍHO NEBO SAMOSTATNÉHO</t>
  </si>
  <si>
    <t>1. Položka obsahuje:
 – cenu za měření dle příslušných norem a předpisů, včetně vystavení protokolu
2. Položka neobsahuje:
 X
3. Způsob měření:
Udává se počet kusů kompletní konstrukce nebo práce.</t>
  </si>
  <si>
    <t>"107; dle Seznamu kabelu = 107,000000 [107]"107.000000 = 107,000 [A]</t>
  </si>
  <si>
    <t>1. Položka obsahuje:
 – cenu za provedení měření kabelu/ vodiče vč. vyhotovení protokolu
2. Položka neobsahuje:
 X
3. Způsob měření:
Udává se počet kusů kompletní konstrukce nebo práce.</t>
  </si>
  <si>
    <t>747512</t>
  </si>
  <si>
    <t>ZKOUŠKY VODIČŮ A KABELŮ NN PRŮŘEZU ŽÍLY OD 4X35 DO 120 MM2</t>
  </si>
  <si>
    <t>"7; dle Seznamu kabelů = 7,000000 [7]"7.000000 = 7,000 [A]</t>
  </si>
  <si>
    <t>"48; v rozsahu tohoto So = 48,000000 [48]"48.000000 = 48,000 [A]</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</si>
  <si>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</si>
  <si>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</si>
  <si>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747707</t>
  </si>
  <si>
    <t>PROVOZ MOBILNÍHO NÁHRADNÍHO ZDROJE DO 32 KVA</t>
  </si>
  <si>
    <t>1. Položka obsahuje:
 – cenu za dobu provozu náhradního zdroje ve stanici / zastávce vč. dovozu na místo určení a zapojení do stávajících rozvodů
2. Položka neobsahuje:
 X
3. Způsob měření:
Udává se čas v hodinách.</t>
  </si>
  <si>
    <t>89</t>
  </si>
  <si>
    <t>KONSTRUKCE NA TRUBNÍM VEDENÍ</t>
  </si>
  <si>
    <t>893317</t>
  </si>
  <si>
    <t>ŠACHTY ARMATUR Z PROST BETONU PŮDORYS PLOCHY DO 7,5M2</t>
  </si>
  <si>
    <t>"plastová kabelová šachta Š1 2 Š2 (půdorys 2,6x2,6m) s obetonováním včetně plastového víka 1+1 = 2,000000 [2]"2.000000 = 2,000 [A]</t>
  </si>
  <si>
    <t xml:space="preserve">Položka zahrnuje:
- poklopy s rámem, mříže s rámem, stupadla, žebříky, stropy z bet. dílců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
Položka nezahrnuje:
- x</t>
  </si>
  <si>
    <t>R015621</t>
  </si>
  <si>
    <t>927</t>
  </si>
  <si>
    <t>NEOCEŇOVAT - POPLATKY ZA LIKVIDACI ODPADŮ NEBEZPEČNÝCH - KABELY S PLASTOVOU IZOLACÍ, VČETNĚ DOPRAVY</t>
  </si>
  <si>
    <t>"6; v rozsahu tohoto So = 6,000000 [6]"6.000000 = 6,000 [A]</t>
  </si>
  <si>
    <t>R15160</t>
  </si>
  <si>
    <t>909</t>
  </si>
  <si>
    <t xml:space="preserve">NEOCEŇOVAT - POPLATKY ZA LIKVIDACI ODPADŮ NEKONTAMINOVANÝCH - 02 01 03  SMÝCENÉ STROMY A KEŘE, VČETNĚ DOPRAVY</t>
  </si>
  <si>
    <t>"2643*0,006; z pol. č. 11120 včetně koeficientu převodu m2 na tuny = 15,858000 [15.858]"15.858000 = 15,858 [A]</t>
  </si>
  <si>
    <t>"25; v rozsahu tohoto SO = 25,000000 [25]"25.000000 = 25,000 [A]</t>
  </si>
  <si>
    <t>SO033320612</t>
  </si>
  <si>
    <t>"2*3274*0,5; délka plochy v šíři 2m dle pol. č.02911 na 50% = 3274,000000 [3274]"3274.000000 = 3274,000 [A]</t>
  </si>
  <si>
    <t>"Úpravy kabelovodu v nástupišti, šíře 2,4m, hloubka 2,4m 2,4*2,4*(23+3+3+12+32+18+8) = 570,240000 [570.24]"570.240000 = 570,240 [A]</t>
  </si>
  <si>
    <t>13843</t>
  </si>
  <si>
    <t>DOLAMOVÁNÍ HLOUBENÝCH VYKOPÁVEK TŘ. II</t>
  </si>
  <si>
    <t>Položka zahrnuje:
 - těžení výkopu bez použití trhavin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</si>
  <si>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14</t>
  </si>
  <si>
    <t>RAŽENÍ A PROTLAČOVÁNÍ</t>
  </si>
  <si>
    <t>14173</t>
  </si>
  <si>
    <t>PROTLAČOVÁNÍ POTRUBÍ Z PLAST HMOT DN DO 200MM</t>
  </si>
  <si>
    <t>"řízený protlak dle Situace 14+16+24+18+2*18+35+16 = 159,000000 [159]"159.000000 = 159,000 [A]</t>
  </si>
  <si>
    <t>Položka zahrnuje:
- dodávku protlačovaného potrubí 
- veškeré pomocné práce (startovací zařízení, startovací a cílová jáma, opěrné a vodící bloky a pod.)
Položka nezahrnuje:
- x</t>
  </si>
  <si>
    <t>"352,49; dle pol. č. 13173 = 352,490000 [2201.455] 1848,965; dle pol. č. 13273 = 1848,965000 [B]Celkové množství = 2201,455000"2201.455000 = 2201,455 [A]</t>
  </si>
  <si>
    <t>"zhutnění kabelovodu v nástupišti viz pol.č.13373 570,240 = 570,240000 [570.24]"570.240000 = 570,240 [A]</t>
  </si>
  <si>
    <t>"3274*2; plocha v šíři 2m dle pol.č.02911 = 6548,000000 [6548]"6548.000000 = 6548,000 [A]</t>
  </si>
  <si>
    <t>23</t>
  </si>
  <si>
    <t>ŠTĚTOVÉ A TABULOVÉ STĚNY</t>
  </si>
  <si>
    <t>23217A</t>
  </si>
  <si>
    <t>ŠTĚTOVÉ STĚNY BERANĚNÉ Z KOVOVÝCH DÍLCŮ DOČASNÉ (PLOCHA)</t>
  </si>
  <si>
    <t>"325*4; záporové pažení, hloubka štětovnic 4m, v délce 325m = 0 [1300]"1300.000000 = 1300,000 [A]</t>
  </si>
  <si>
    <t xml:space="preserve">Položka zahrnuje: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
Položka nezahrnuje:
- x</t>
  </si>
  <si>
    <t>237171</t>
  </si>
  <si>
    <t>VYTAŽENÍ ŠTĚTOVÝCH STĚN Z KOVOVÝCH DÍLCŮ (HMOTNOST)</t>
  </si>
  <si>
    <t>"812*0,248; cca 812ks štětovnic po 248kg (0,248tuny) = 201,376000 [201.376]"201.376000 = 201,376 [A]</t>
  </si>
  <si>
    <t>Položka zahrnuje:
- odstranění stěn včetně odvozu a uložení na skládku
Položka nezahrnuje:
- x</t>
  </si>
  <si>
    <t>27</t>
  </si>
  <si>
    <t>ZÁKLADY</t>
  </si>
  <si>
    <t>272365</t>
  </si>
  <si>
    <t>VÝZTUŽ ZÁKLADŮ Z OCELI 10505, B500B</t>
  </si>
  <si>
    <t>"29*0,34; výztuž do betonových základů osvětlovacích věží po 340kg/1ks = 9,860000 [9.86]"9.860000 = 9,860 [A]</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</si>
  <si>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</si>
  <si>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38</t>
  </si>
  <si>
    <t>KOMPLETNÍ KONSTRUKCE</t>
  </si>
  <si>
    <t>38823A</t>
  </si>
  <si>
    <t>KABELOVOD ŠESTIOTVOROVÝ STANDARDNÍ</t>
  </si>
  <si>
    <t>Položka zahrnuje:
- veškerý materiál, výrobky a polotovary
- včetně mimostaveništní a vnitrostaveništní dopravy (rovněž přesuny)
- včetně naložení a složení, případně s uložením.
Položka nezahrnuje:
- x</t>
  </si>
  <si>
    <t>38823D</t>
  </si>
  <si>
    <t>KABELOVOD ŠESTIOTVOROVÝ - SPECIÁLNÍ PRVEK</t>
  </si>
  <si>
    <t>"adaptér přechod na DN110 z kš3, 1ks 1 = 1,000000 [2]adaptér přechod na DN110 z kš9, 1ks 1 = 1,000000 [B]Celkové množství = 2,000000"2.000000 = 2,000 [A]</t>
  </si>
  <si>
    <t>38824A</t>
  </si>
  <si>
    <t>KABELOVOD DEVÍTIOTVOROVÝ STANDARDNÍ</t>
  </si>
  <si>
    <t>38824D</t>
  </si>
  <si>
    <t>KABELOVOD DEVÍTIOTVOROVÝ - SPECIÁLNÍ PRVEK</t>
  </si>
  <si>
    <t>"adaptér přechod na DN110 z kš1, 2ks 2 = 2,000000 [4]adaptér přechod na DN110 z kš9, 2ks 2 = 2,000000 [B]Celkové množství = 4,000000"4.000000 = 4,000 [A]</t>
  </si>
  <si>
    <t>46</t>
  </si>
  <si>
    <t>ZPEVNĚNÉ PLOCHY (KROMĚ VOZOVEK)</t>
  </si>
  <si>
    <t>465923</t>
  </si>
  <si>
    <t>PŘEDLÁŽDĚNÍ DLAŽBY Z BETON DLAŽDIC</t>
  </si>
  <si>
    <t>"500; úprava plochy do původního stavu v rozsahu tohoto So = 500,000000 [500]"500.000000 = 500,000 [A]</t>
  </si>
  <si>
    <t xml:space="preserve">Položka zahrnuje:
-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 nutné zemní práce (svahování, úpravu pláně a pod.)
Položka nezahrnuje:
-  podklad pod dlažbu, vykazuje se samostatně položkami SD 45</t>
  </si>
  <si>
    <t>701001</t>
  </si>
  <si>
    <t>OZNAČOVACÍ ŠTÍTEK KABELOVÉHO VEDENÍ, SPOJKY NEBO KABELOVÉ SKŘÍNĚ (VČETNĚ OBJÍMKY)</t>
  </si>
  <si>
    <t>"1000 v rozsahu tohoto So = 1000,000000 [1000]"1000.000000 = 1000,000 [A]</t>
  </si>
  <si>
    <t>"450; dle počtu lomových bodů trasy = 450,000000 [450]"450.000000 = 450,000 [A]</t>
  </si>
  <si>
    <t>702221</t>
  </si>
  <si>
    <t>KABELOVÁ CHRÁNIČKA ZEMNÍ UV STABILNÍ DN DO 100 MM</t>
  </si>
  <si>
    <t>"délka chráničky DN63 v základu stožárů základu, cca 2m/ks 2*18 = 36,000000 [36]"36.000000 = 36,000 [A]</t>
  </si>
  <si>
    <t>702222</t>
  </si>
  <si>
    <t>KABELOVÁ CHRÁNIČKA ZEMNÍ UV STABILNÍ DN PŘES 100 DO 200 MM</t>
  </si>
  <si>
    <t>702312</t>
  </si>
  <si>
    <t>ZAKRYTÍ KABELŮ VÝSTRAŽNOU FÓLIÍ ŠÍŘKY PŘES 20 DO 40 CM</t>
  </si>
  <si>
    <t>"1842+3203; výstražná fólie v terénu umístěna 30cm nad plastovým žlabem, délka viz situace = 5045,000000 [5045]"5045.000000 = 5045,000 [A]</t>
  </si>
  <si>
    <t>1. Položka obsahuje:
 – dodávku a montáž fólie
 – přípravu podkladu pro osazení
2. Položka neobsahuje:
 X
3. Způsob měření:
Měří se metr délkový.</t>
  </si>
  <si>
    <t>702411</t>
  </si>
  <si>
    <t>KABELOVÝ PROSTUP DO OBJEKTU PŘES ZÁKLAD ZDĚNÝ SVĚTLÉ ŠÍŘKY DO 100 MM</t>
  </si>
  <si>
    <t>1. Položka obsahuje:
 – vybourání otvoru z kabelové rýhy do budovy v základovém zdivu z tvrdého kamene spojovaného nastavenou maltou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</si>
  <si>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"1842; viz délka žlabu šíře 100m v situaci = 1842,000000 [1842]"1842.000000 = 1842,000 [A]</t>
  </si>
  <si>
    <t>"3203; viz délka žlabu šíře 200m v situaci = 3203,000000 [3203]"3203.000000 = 3203,000 [A]</t>
  </si>
  <si>
    <t>703222</t>
  </si>
  <si>
    <t>KABELOVÝ ŽLAB NOSNÝ/DRÁTĚNÝ NEREZOVÝ VČETNĚ UPEVNĚNÍ A PŘÍSLUŠENSTVÍ SVĚTLÉ ŠÍŘKY PŘES 100 DO 250 MM</t>
  </si>
  <si>
    <t>Položka obsahuje: Dodávku a montáž protipožární ucpávky vč. příslušenství a pomocného materiálu, vyhotovéní a dodání atestu. Dále obsahuje cenu za pom. mechanismy včetně všech ostatních vedlejších nákladů.</t>
  </si>
  <si>
    <t>703762</t>
  </si>
  <si>
    <t>KABELOVÁ UCPÁVKA VODĚ ODOLNÁ PRO VNITŘNÍ PRŮMĚR OTVORU 65 - 110MM</t>
  </si>
  <si>
    <t>"300; ucpávka prostupů do budovy 300 šachet, ucpávka vstupu do kabelovodu 300 chrániček na koncích trasy = 300,000000 [300]"300.000000 = 300,000 [A]</t>
  </si>
  <si>
    <t>"125; v rozsahu tohoto So = 0 [125]"125.000000 = 125,000 [A]</t>
  </si>
  <si>
    <t>"1000; v rozsahu tohoto SO = 1000,000000 [1000]"1000.000000 = 1000,000 [A]</t>
  </si>
  <si>
    <t>742164</t>
  </si>
  <si>
    <t>VEDENÍ SPOJOVACÍ, PODPĚRNÝ IZOLÁTOR VN VENKOVNÍ</t>
  </si>
  <si>
    <t>"izolátory pro zakončení vn 22kV na sloupu v km 47,762 3 = 3,000000 [3]"3.000000 = 3,000 [A]</t>
  </si>
  <si>
    <t>742311</t>
  </si>
  <si>
    <t>VEDENÍ VENKOVNÍ VN, SLOUP DO 10,5/15 KN</t>
  </si>
  <si>
    <t>"betonový sloup pro zakončení 22kV, v km 47,762 1 = 1,000000 [1]"1.000000 = 1,000 [A]</t>
  </si>
  <si>
    <t>1. Položka obsahuje:
 – sloup vč.povrchového uzemnění, konzoly, kotevní řetězce, proudové spoje 
 – veškeré příslušenství
2. Položka neobsahuje:
 – zemní práce a BETONOVÝ základ
3. Způsob měření:
Udává se počet kusů kompletní konstrukce nebo práce.</t>
  </si>
  <si>
    <t>742361</t>
  </si>
  <si>
    <t>VEDENÍ VENKOVNÍ VN, UZEMNĚNÍ PODPĚRNÉHO BODU</t>
  </si>
  <si>
    <t>"uzemnění stožáru pro zakončení 22kV, v km 47,762 1 = 1,000000 [1]"1.000000 = 1,000 [A]</t>
  </si>
  <si>
    <t>1. Položka obsahuje:
 – pásek FeZn 30x4 – 30m, výkop pro pásek, napojení na sloup, dělení, spojování, nátěr
 – veškeré příslušenství
2. Položka neobsahuje:
 X
3. Způsob měření:
Udává se počet kusů kompletní konstrukce nebo práce.</t>
  </si>
  <si>
    <t>742362</t>
  </si>
  <si>
    <t>VEDENÍ VENKOVNÍ VN, OMEZOVAČ PŘEPĚTÍ</t>
  </si>
  <si>
    <t>"pro zakončení 22kV, v km 47,762 1 = 1,000000 [1]"1.000000 = 1,000 [A]</t>
  </si>
  <si>
    <t>742522</t>
  </si>
  <si>
    <t>KABEL VN - JEDNOŽÍLOVÝ, 3,6-AYKCY OD 95 DO 150 MM2</t>
  </si>
  <si>
    <t>"64 ;kabel 6-AYKCY 1x120/16 = 64,000000 [64]"64.000000 = 64,000 [A]</t>
  </si>
  <si>
    <t>742632</t>
  </si>
  <si>
    <t>KABEL VN - TŘÍŽÍLOVÝ 12/22(24)-AXAL-TT PRO OD 95 DO 150 MM2</t>
  </si>
  <si>
    <t>742822</t>
  </si>
  <si>
    <t>KABELOVÁ SPOJKA VN, SADA TŘÍ ŽIL NEBO TŘÍŽÍLOVÁ PRO KABELY PŘES 6 KV OD 95 DO 150 MM2</t>
  </si>
  <si>
    <t>742B22</t>
  </si>
  <si>
    <t>KABELOVÁ KONCOVKA VN VNITŘNÍ, SADA TŘÍ ŽIL NEBO TŘÍŽÍLOVÁ PRO KABELY PŘES 6 KV OD 95 DO 150 MM2</t>
  </si>
  <si>
    <t>742D22</t>
  </si>
  <si>
    <t>KABELOVÁ KONCOVKA VN VENKOVNÍ, SADA TŘÍ ŽIL NEBO TŘÍŽÍLOVÁ PRO KABELY PŘES 6 KV OD 95 DO 150 MM2</t>
  </si>
  <si>
    <t>742F13</t>
  </si>
  <si>
    <t>KABEL NN NEBO VODIČ JEDNOŽÍLOVÝ CU S PLASTOVOU IZOLACÍ OD 25 DO 50 MM2</t>
  </si>
  <si>
    <t>"2901-YY 25 PE (zž) = 290,000000 [290]"290.000000 = 290,000 [A]</t>
  </si>
  <si>
    <t>"100; kabel CYKY-O 2x4 = 100,000000 [100]"100.000000 = 100,000 [A]</t>
  </si>
  <si>
    <t>742H11</t>
  </si>
  <si>
    <t>KABEL NN ČTYŘ- A PĚTIŽÍLOVÝ CU S PLASTOVOU IZOLACÍ DO 2,5 MM2</t>
  </si>
  <si>
    <t>"2030CYKY-O 4x2,5 = 2030,000000 [2095] 65CYKFY-O 5x1,5 = 65,000000 [B] Celkem: 2095+B = 2095,000000 [C]"2095.000000 = 2095,000 [A]</t>
  </si>
  <si>
    <t>742H13</t>
  </si>
  <si>
    <t>KABEL NN ČTYŘ- A PĚTIŽÍLOVÝ CU S PLASTOVOU IZOLACÍ OD 25 DO 50 MM2</t>
  </si>
  <si>
    <t>"950; kabel CYKY-J 4x35 = 950,000000 [1206] 256; kabel CYKY-J 4x25 = 256,000000 [B] Celkem: 1206+B = 1206,000000 [C]"1206.000000 = 1206,000 [A]</t>
  </si>
  <si>
    <t>742H22</t>
  </si>
  <si>
    <t>KABEL NN ČTYŘ- A PĚTIŽÍLOVÝ AL S PLASTOVOU IZOLACÍ OD 4 DO 16 MM2</t>
  </si>
  <si>
    <t>"67 1-AYKY-J 4x16 = 67,000000 [67]"67.000000 = 67,000 [A]</t>
  </si>
  <si>
    <t>742H23</t>
  </si>
  <si>
    <t>KABEL NN ČTYŘ- A PĚTIŽÍLOVÝ AL S PLASTOVOU IZOLACÍ OD 25 DO 50 MM2</t>
  </si>
  <si>
    <t>742H24</t>
  </si>
  <si>
    <t>KABEL NN ČTYŘ- A PĚTIŽÍLOVÝ AL S PLASTOVOU IZOLACÍ OD 70 DO 120 MM2</t>
  </si>
  <si>
    <t>"14541-AYKY - J 3x240+120 = 1454,000000 [1454]"1454.000000 = 1454,000 [A]</t>
  </si>
  <si>
    <t>742I23</t>
  </si>
  <si>
    <t>KABEL NN CU OVLÁDACÍ 19-24ŽÍLOVÝ DO 2,5 MM2 STÍNĚNÝ</t>
  </si>
  <si>
    <t>"175; kabel FTP cat.5 4x2x0,5 = 175,000000 [175]"175.000000 = 175,000 [A]</t>
  </si>
  <si>
    <t>742L13</t>
  </si>
  <si>
    <t>UKONČENÍ DVOU AŽ PĚTIŽÍLOVÉHO KABELU V ROZVADĚČI NEBO NA PŘÍSTROJI OD 25 DO 50 MM2</t>
  </si>
  <si>
    <t>"2*1 4x50 = 2,000000 [16] 2*5 4x35 = 10,000000 [B] 2*2 4x25 = 4,000000 [C] Celkem: 16+B+C = 16,000000 [D]"16.000000 = 16,000 [A]</t>
  </si>
  <si>
    <t>"2*24x240 = 4,000000 [10] 2*3 3x240+120 = 6,000000 [B] Celkem: 10+B = 10,000000 [C]"10.000000 = 10,000 [A]</t>
  </si>
  <si>
    <t>742M11</t>
  </si>
  <si>
    <t>UKONČENÍ 7-12ŽÍLOVÉHO KABELU V ROZVADĚČI NEBO NA PŘÍSTROJI DO 2,5 MM2</t>
  </si>
  <si>
    <t>742P17</t>
  </si>
  <si>
    <t>VYHLEDÁNÍ STÁVAJÍCÍHO KABELU (MĚŘENÍ, SONDA)</t>
  </si>
  <si>
    <t>"150; v rozsahu tohoto So = 150,000000 [150]"150.000000 = 150,000 [A]</t>
  </si>
  <si>
    <t>1. Položka obsahuje:
 – vyhledání stávajícího kabelu vn/nn v obvodu žel. stanice, na trati vč. výkopu sondy a veškerého příslušenství
2. Položka neobsahuje:
 X
3. Způsob měření:
Udává se počet kusů kompletní konstrukce nebo práce.</t>
  </si>
  <si>
    <t>742Y93</t>
  </si>
  <si>
    <t>BETONOVÝ ZÁKLAD DO ROSTLÉ ZEMINY DO BEDNĚNÍ PRO STOŽÁR / VĚŽ, VČETNĚ OCEL. VÝSTUŽE A STOŽÁROVÉHO POUZDRA / ZÁKLADOVÉ KONSTRUKCE</t>
  </si>
  <si>
    <t>"stožár 6m 3 = 3,000000 [48]stožár 12m 16 = 16,000000 [B]osvětlovací věž 29 = 29,000000 [C]Celkové množství = 48,000000"48.000000 = 48,000 [A]</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</si>
  <si>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</si>
  <si>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"8000; v rozsahu tohoto So = 800,000000 [800]"800.000000 = 800,000 [A]</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</si>
  <si>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</si>
  <si>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743111</t>
  </si>
  <si>
    <t xml:space="preserve">OSVĚTLOVACÍ STOŽÁR  SKLOPNÝ ŽÁROVĚ ZINKOVANÝ DÉLKY DO 6 M</t>
  </si>
  <si>
    <t>"3 sklopný osvětlovací stožár výšky 6m = 3,000000 [3]"3.000000 = 3,000 [A]</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</si>
  <si>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</si>
  <si>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743112</t>
  </si>
  <si>
    <t xml:space="preserve">OSVĚTLOVACÍ STOŽÁR  SKLOPNÝ ŽÁROVĚ ZINKOVANÝ DÉLKY PŘES 6,5 DO 12 M</t>
  </si>
  <si>
    <t>"16; sklopný osvětlovací stožár OS, výšky 12m = 16,000000 [16]"16.000000 = 16,000 [A]</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</si>
  <si>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</si>
  <si>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</si>
  <si>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</si>
  <si>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"19dle počtu stožárů = 19,000000 [19]"19.000000 = 19,000 [A]</t>
  </si>
  <si>
    <t>1. Položka obsahuje:
 – veškeré příslušenství, technický popis viz. projektová dokumentace
2. Položka neobsahuje:
 X
3. Způsob měření:
Udává se počet kusů kompletní konstrukce nebo práce.</t>
  </si>
  <si>
    <t>743164</t>
  </si>
  <si>
    <t xml:space="preserve">OSVĚTLOVACÍ STOŽÁR  - PRUŽINOVÉ SKLOPNÉ ZAŘÍZENÍ</t>
  </si>
  <si>
    <t>"1; pro potřeby sklápění lanem, SEE OŘ HK, umístění v rozvodně nn = 1,000000 [1]"1.000000 = 1,000 [A]</t>
  </si>
  <si>
    <t>1. Položka obsahuje:
 – veškeré příslušenství a uzavírací nátěr, technický popis viz. projektová dokumentace
2. Položka neobsahuje:
 X
3. Způsob měření:
Udává se počet kusů kompletní konstrukce nebo práce.</t>
  </si>
  <si>
    <t>743211</t>
  </si>
  <si>
    <t>OSVĚTLOVACÍ VĚŽ ŽÁROVĚ ZINKOVANÁ TRUBKOVÁ VÝŠKY DO 20 M</t>
  </si>
  <si>
    <t>"29 = 29,000000 [29]"29.000000 = 29,000 [A]</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</si>
  <si>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</si>
  <si>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743231</t>
  </si>
  <si>
    <t>OSVĚTLOVACÍ VĚŽ - PLOŠINA</t>
  </si>
  <si>
    <t>743234</t>
  </si>
  <si>
    <t>OSVĚTLOVACÍ VĚŽ - KABELOVÝ ŽEBŘÍK DÉLKY DO 20 M</t>
  </si>
  <si>
    <t>743236</t>
  </si>
  <si>
    <t xml:space="preserve">OSVĚTLOVACÍ VĚŽ  - ZÁBRANA PROTI NAJETÍ KONSTRUKCE OCELOVÁ L, KOMPLETNÍ DODÁVKA</t>
  </si>
  <si>
    <t>"5 = 5,000000 [5]"5.000000 = 5,000 [A]</t>
  </si>
  <si>
    <t>1. Položka obsahuje:
 – materiál
 – ochrannou síť na podstavci včetně betonových patek
2. Položka neobsahuje:
 X
3. Způsob měření:
Udává se počet kusů kompletní konstrukce nebo práce.</t>
  </si>
  <si>
    <t>743312</t>
  </si>
  <si>
    <t>VÝLOŽNÍK PRO MONTÁŽ SVÍTIDLA NA STOŽÁR JEDNORAMENNÝ DÉLKA VYLOŽENÍ PŘES 1 DO 2 M</t>
  </si>
  <si>
    <t>"Výložník délky 2m, stožáry OS17, OS18; 2 = 2,000000 [2]"2.000000 = 2,000 [A]</t>
  </si>
  <si>
    <t>743474</t>
  </si>
  <si>
    <t>SVÍTIDLO DRÁŽNÍ LED, MIN. IP 54, ELEKTRONICKÝ PŘEDŘADNÍK, PŘES 45 W</t>
  </si>
  <si>
    <t>"Specifikace svítidel dle Soupisu svítidel - viz příloha Výpočtu osvětlení 93 = 93,000000 [93]"93.000000 = 93,000 [A]</t>
  </si>
  <si>
    <t>1. Položka obsahuje:
 – zdroj a veškeré příslušenství
 – technický popis viz. projektová dokumentace
2. Položka neobsahuje:
 X
3. Způsob měření:
Udává se počet kusů kompletní konstrukce nebo práce.</t>
  </si>
  <si>
    <t>743483</t>
  </si>
  <si>
    <t>SVÍTIDLO DRÁŽNÍ - KOMUNIKAČNÍ A DIAGNOSTICKÝ MODUL S ADRESACÍ</t>
  </si>
  <si>
    <t>743486</t>
  </si>
  <si>
    <t>SVÍTIDLO DRÁŽNÍ - MONTÁŽ SVÍTIDLA NA OSVĚTLOVACÍ STOŽÁR DO VÝŠKY 15 M</t>
  </si>
  <si>
    <t>"19 = 19,000000 [19]"19.000000 = 19,000 [A]</t>
  </si>
  <si>
    <t>1. Položka obsahuje:
 – montáž zařízení
2. Položka neobsahuje:
 X
3. Způsob měření:
Udává se počet kusů kompletní konstrukce nebo práce.</t>
  </si>
  <si>
    <t>743487</t>
  </si>
  <si>
    <t>SVÍTIDLO DRÁŽNÍ - MONTÁŽ SVÍTIDLA NA OSVĚTLOVACÍ VĚŽ DO VÝŠKY 40 M</t>
  </si>
  <si>
    <t>"Upevnění svítidel na OV1-OV29 74 = 74,000000 [74]"74.000000 = 74,000 [A]</t>
  </si>
  <si>
    <t>743611</t>
  </si>
  <si>
    <t>ROZVADĚČ PRO DRÁŽNÍ OSVĚTLENÍ SILOVÝ NAPÁJECÍ S PLC ŘÍDÍCÍM SYSTÉMEM DO 6 KUSŮ TŘÍFÁZOVÝCH VĚTVÍ</t>
  </si>
  <si>
    <t>743641</t>
  </si>
  <si>
    <t>ROZVADĚČ PRO DRÁŽNÍ OSVĚTLENÍ - SOFTWARE PRO ZAČLENĚNÍ TECHNOLOGICKÉHO CELKU OSVĚTLENÍ DO DÁLKOVÉ DIAGNOSTIKY TS ŽDC</t>
  </si>
  <si>
    <t>"1; systém osvětlení1 = 1,000000 [1]"1.000000 = 1,000 [A]</t>
  </si>
  <si>
    <t>743643</t>
  </si>
  <si>
    <t>ROZVADĚČ PRO DRÁŽNÍ OSVĚTLENÍ - SENZOR PRO MĚŘENÍ INTENZITY OSVĚTLENÍ</t>
  </si>
  <si>
    <t>"1; soumrakové čidlo na severní straně fasády1 = 1,000000 [1]"1.000000 = 1,000 [A]</t>
  </si>
  <si>
    <t>743752</t>
  </si>
  <si>
    <t>ROZVADĚČ - OCHRANNÁ MŘÍŽ KONSTRUKCE OCELOVÁ DO Š. 1500MM, KOMPLETNÍ DODÁVKA</t>
  </si>
  <si>
    <t>"1; ovládací panel RO1 - PLC/EOV v rozvodně nn1 = 1,000000 [1]"1.000000 = 1,000 [A]</t>
  </si>
  <si>
    <t>"v rozsahu tohoto SO 60 = 60,000000 [60]"60.000000 = 60,000 [A]</t>
  </si>
  <si>
    <t>"v rozsahu tohoto SO 35 = 35,000000 [35]"35.000000 = 35,000 [A]</t>
  </si>
  <si>
    <t>"1; klientské pracoviště na místním elektrodispečinku SEE OŘ HK1 = 1,000000 [1]"1.000000 = 1,000 [A]</t>
  </si>
  <si>
    <t>743D11</t>
  </si>
  <si>
    <t>SKŘÍŇ PŘÍPOJKOVÁ POJISTKOVÁ KOMPAKTNÍ PILÍŘOVÁ DO 63 A, DO 50 MM2, S 1-2 SADAMI JISTÍCÍCH PRVKŮ</t>
  </si>
  <si>
    <t>"1; kabelová skříň KS-BTS = 1,000000 [1]"1.000000 = 1,000 [A]</t>
  </si>
  <si>
    <t>743Z12</t>
  </si>
  <si>
    <t>DEMONTÁŽ OSVĚTLOVACÍHO STOŽÁRU DRÁŽNÍHO VÝŠKY DO 15 M</t>
  </si>
  <si>
    <t>"25; demontáž stávajících stožárů JŽ = 0 [25]"25.000000 = 25,000 [A]</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</si>
  <si>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</si>
  <si>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743Z21</t>
  </si>
  <si>
    <t>DEMONTÁŽ OSVĚTLOVACÍ VĚŽE TRUBKOVÉ VÝŠKY DO 22 M</t>
  </si>
  <si>
    <t>"28; demontáž osvětlovací věže = 2,000000 [2]"2.000000 = 2,000 [A]</t>
  </si>
  <si>
    <t>743Z32</t>
  </si>
  <si>
    <t>DEMONTÁŽ ELEKTROVÝZBROJE OSVĚTLOVACÍ VEŽE VÝŠKY DO 40 M</t>
  </si>
  <si>
    <t>"28; demontáž stávající elektrovýzbroje z osvětlovací věže = 28,000000 [28]"28.000000 = 28,000 [A]</t>
  </si>
  <si>
    <t>743Z35</t>
  </si>
  <si>
    <t>DEMONTÁŽ SVÍTIDLA Z OSVĚTLOVACÍHO STOŽÁRU VÝŠKY DO 15 M</t>
  </si>
  <si>
    <t>"25; demontáž stávajícího osvětlení ze stožárů = 0 [25]"25.000000 = 25,000 [A]</t>
  </si>
  <si>
    <t>743Z36</t>
  </si>
  <si>
    <t>DEMONTÁŽ SVÍTIDLA Z OSVĚTLOVACÍ VĚŽE VÝŠKY DO 40 M</t>
  </si>
  <si>
    <t>"65; demontáž stávajícího osvětlení z osvětlovacích věží = 65,000000 [65]"65.000000 = 65,000 [A]</t>
  </si>
  <si>
    <t>743Z71</t>
  </si>
  <si>
    <t>DEMONTÁŽ KABELOVÉ SKŘÍNĚ</t>
  </si>
  <si>
    <t>"65; v rozsahu tohoto So = 65,000000 [65]"65.000000 = 65,000 [A]</t>
  </si>
  <si>
    <t>744121</t>
  </si>
  <si>
    <t>ROZVODNICE NN MODULÁRNÍ, MIN. IP 55, TŘÍDA IZOLACE II, DO 24 MODULŮ</t>
  </si>
  <si>
    <t>"Svorková skříň MX1, MX2, MX3 - výzbroj dle specifikace výkresu 29 = 29,000000 [29]"29.000000 = 29,000 [A]</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</si>
  <si>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</si>
  <si>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"v rozsahu tohoto So 3 = 3,000000 [3]"3.000000 = 3,000 [A]</t>
  </si>
  <si>
    <t>"v rozsahu tohoto So 1 = 1,000000 [1]"1.000000 = 1,000 [A]</t>
  </si>
  <si>
    <t>"4; uzemnění osvětlovacích stožárů OS1-OS24 = 4,000000 [4]"4.000000 = 4,000 [A]</t>
  </si>
  <si>
    <t>"50; v rozsahu tohoto So50 = 50,000000 [50]"50.000000 = 50,000 [A]</t>
  </si>
  <si>
    <t>"20; v rozsahu tohoto So20 = 20,000000 [20]"20.000000 = 20,000 [A]</t>
  </si>
  <si>
    <t>"10; v rozsahu tohoto So10 = 10,000000 [10]"10.000000 = 10,000 [A]</t>
  </si>
  <si>
    <t>747541</t>
  </si>
  <si>
    <t>MĚŘENÍ INTENZITY OSVĚTLENÍ INSTALOVANÉHO V ROZSAHU TOHOTO SO/PS</t>
  </si>
  <si>
    <t>"1; osvětlení parkoviště s komunikací podél TO1 = 1,000000 [1]"1.000000 = 1,000 [A]</t>
  </si>
  <si>
    <t>"48; v rozsahu tohoto So - rozvody NN48 = 48,000000 [48]"48.000000 = 48,000 [A]</t>
  </si>
  <si>
    <t>"200; v rozsahu tohoto So = 200,000000 [200]"200.000000 = 200,000 [A]</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</si>
  <si>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</si>
  <si>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"48; v rozsahu tohoto So48 = 48,000000 [48]"48.000000 = 48,000 [A]</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</si>
  <si>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</si>
  <si>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</si>
  <si>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747706</t>
  </si>
  <si>
    <t>ZJIŠŤOVÁNÍ STÁVAJÍCÍHO STAVU ROZVODŮ NN</t>
  </si>
  <si>
    <t>"72; v rozsahu tohoto So72 = 72,000000 [72]"72.000000 = 72,000 [A]</t>
  </si>
  <si>
    <t>1. Položka obsahuje:
 – cenu za prozkoumání stávajích rozvodů nn, přiřazení vývodových kabelů v rozvaděči nn k jejich zařízení a identifikaci způsobu napájení
2. Položka neobsahuje:
 X
3. Způsob měření:
Udává se čas v hodinách.</t>
  </si>
  <si>
    <t>74E819</t>
  </si>
  <si>
    <t>PŘIPEVNĚNÍ KONZOLY A VYVĚŠENÍ PRO SVISLÝ ZÁVĚS KABELU VN NA STOŽÁR TV, VČETNĚ DODÁVKY IZOLÁTORU 25 KV</t>
  </si>
  <si>
    <t>R701001</t>
  </si>
  <si>
    <t>OZNAČOVACÍ ŠTÍTEK KABELOVÉHO VEDENÍ</t>
  </si>
  <si>
    <t>"součet 80+270"350.000000 = 350,000 [A]</t>
  </si>
  <si>
    <t>1. Položka obsahuje:
– veškeré práce a materiál obsažený v názvu položky týkající se nerezových označovacích štítků dle SŽ PO-09/2023-GŘ
2. Položka neobsahuje:
X
3. Způsob měření:
Udává se počet kusů kompletní konstrukce nebo práce.</t>
  </si>
  <si>
    <t>R701003</t>
  </si>
  <si>
    <t>PASIVNÍ OCHRANA KABELOVÝCH TRAS</t>
  </si>
  <si>
    <t>"2750+790"3.540000 = 3,540 [A]</t>
  </si>
  <si>
    <t xml:space="preserve">1. Položka obsahuje:                                                                                                                                                         – veškeré práce a materiál nutný pro zajištění a ochranu kabelových tras stávající a budované kabelizace dle SŽ PO-09/2023-GŘ
– montáže, přeložení, pronájmy a demontáže ochranných zařízení dle zvoleného typu ochrany kabelových tras
2. Položka neobsahuje:
X</t>
  </si>
  <si>
    <t>"v rozsahu tohoto SO 10; v rozsahu tohoto So 10 = 10,000000 [10]"10.000000 = 10,000 [A]</t>
  </si>
  <si>
    <t>"193,40*2,5; odvoz betonu dle pol. č. 13843, přepočet m3 na tuny = 483,500000 [483.5]"483.500000 = 483,500 [A]</t>
  </si>
  <si>
    <t>"3274*0,006*0,25; 25% z pol. č. 11120 včetně koeficientu převodu m2 na tuny = 4,911000 [4.911]"4.911000 = 4,911 [A]</t>
  </si>
  <si>
    <t>"v rozsahu tohoto SO 10 = 10,000000 [10]"10.000000 = 10,000 [A]</t>
  </si>
  <si>
    <t>"v rozsahu tohoto SO 65 = 65,000000 [65]"65.000000 = 65,000 [A]</t>
  </si>
  <si>
    <t>"v rozsahu tohoto SO 15 = 15,000000 [15]"15.000000 = 15,000 [A]</t>
  </si>
  <si>
    <t>SO033320622</t>
  </si>
  <si>
    <t>"2*1328*0,5; délka plochy v šíři 2m dle pol. č.02911 na 50% = 1328,000000 [1328]"1328.000000 = 1328,000 [A]</t>
  </si>
  <si>
    <t>"20+864,54; součet pol.č. 13173 884.54 pol.č. 13273 = 884,540000 [884.54]"884.540000 = 884,540 [A]</t>
  </si>
  <si>
    <t>"5*3,6*0,15; 5ks spojkoviště po 3,6m3 - zásyp spojky pískem v objemu 15% výkopku = 2,700000 [2.7]"2.700000 = 2,700 [A]</t>
  </si>
  <si>
    <t>"2*1981; úprava terénu po výkopových prací v šíři 2m = 3962,000000 [3962]"3962.000000 = 3962,000 [A]</t>
  </si>
  <si>
    <t>"380; dle počtu lomových bodů trasy DOÚO = 380,000000 [380]"380.000000 = 380,000 [A]</t>
  </si>
  <si>
    <t>"délka chráničky DN160 v Situaci 24+24+10+2*24+3*16 = 154,000000 [154]"154.000000 = 154,000 [A]</t>
  </si>
  <si>
    <t>702521</t>
  </si>
  <si>
    <t>PRŮRAZ ZDIVEM (PŘÍČKOU) BETONOVÝM TLOUŠŤKY DO 45 CM</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</si>
  <si>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</si>
  <si>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"2426; dle pol.č. 702111 = 2426,000000 [2426]"2426.000000 = 2426,000 [A]</t>
  </si>
  <si>
    <t>"v rozsahu tohoto So 12 = 12,000000 [12]"12.000000 = 12,000 [A]</t>
  </si>
  <si>
    <t>"15; v rozsahu tohoto So = 15,000000 [15]"15.000000 = 15,000 [A]</t>
  </si>
  <si>
    <t>"190+90"280.000000 = 280,000 [A]</t>
  </si>
  <si>
    <t>"celkový součet 1900+900"2.940000 = 2,940 [A]</t>
  </si>
  <si>
    <t>"kabel H07V-K (CYA) zž 6mm 35 = 35,000000 [35]"35.000000 = 35,000 [A]</t>
  </si>
  <si>
    <t>742I11</t>
  </si>
  <si>
    <t>KABEL NN CU OVLÁDACÍ 7-12ŽÍLOVÝ DO 2,5 MM2</t>
  </si>
  <si>
    <t>"kabel 1-CYKFY-O 12x2,5 360; kabel 1-CYKFY-O 12x2,5 = 360,000000 [360]"360.000000 = 360,000 [A]</t>
  </si>
  <si>
    <t>742I12</t>
  </si>
  <si>
    <t>KABEL NN CU OVLÁDACÍ 7-12ŽÍLOVÝ OD 4 DO 6 MM2</t>
  </si>
  <si>
    <t>"kabel 1-CYKFY-O 7x4 105 = 105,000000 [15157]kabel 1-CYKFY-O 12x4 15052 = 15052,000000 [B]Celkové množství = 15157,000000"15157.000000 = 15157,000 [A]</t>
  </si>
  <si>
    <t>"kabel H07V-K (CYA) ``zž 6mm2 2 = 2,000000 [2]"2.000000 = 2,000 [A]</t>
  </si>
  <si>
    <t>"kabel 1-CYKFY-O 12x2,5 2*17 = 34,000000 [34]"34.000000 = 34,000 [A]</t>
  </si>
  <si>
    <t>"kabel 1-CYKFY-O 7x4 2*3 = 6,000000 [64]kabel 1-CYKFY-O 12x4 2*29 = 58,000000 [B]Celkové množství = 64,000000"64.000000 = 64,000 [A]</t>
  </si>
  <si>
    <t>742M22</t>
  </si>
  <si>
    <t>UKONČENÍ 7-12ŽÍLOVÉHO KABELU KABELOVOU SPOJKOU OD 4 DO 6 MM2</t>
  </si>
  <si>
    <t>743B18</t>
  </si>
  <si>
    <t>OVLADAČ PRO DÁLKOVÉ OVLÁDÁNÍ MOTOR.POHONŮ TRAKČNÍCH ODPOJOVAČŮ (DOÚO)-NASTAVENÍ A SEŘÍZENÍ SYSTÉMU DOÚO V NÁVAZNOSTI NA DÁLKOVÉ ŘÍZENÍ A OVLÁDÁNÍ</t>
  </si>
  <si>
    <t>"TM Voklik 5 = 5,000000 [15]ŽST Týniště 10 = 10,000000 [B]Celkové množství = 15,000000"15.000000 = 15,000 [A]</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</si>
  <si>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</si>
  <si>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</si>
  <si>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</si>
  <si>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"TM Voklik 2 = 2,000000 [3]ŽST Týniště 1 = 1,000000 [B] Celkem: 3+B = 3,000000 [C]"3.000000 = 3,000 [A]</t>
  </si>
  <si>
    <t xml:space="preserve">1. Položka obsahuje:  – instalaci rozvaděče vč. zapojení  – technický popis viz. projektová dokumentace 2. Položka neobsahuje:  X 3. Způsob měření: Udává se počet kusů kompletní konstrukce nebo práce.</t>
  </si>
  <si>
    <t>743B41</t>
  </si>
  <si>
    <t>SVĚTELNÁ LED NÁVĚST Č. 50 "STÁHNI SBĚRAČ" NA SAMOSTATNÉM STOŽÁRKU VČETNĚ ZÁKLADU</t>
  </si>
  <si>
    <t>"Návěst 2kS / 2kL (24V DC) 2 = 2,000000 [2]"2.000000 = 2,000 [A]</t>
  </si>
  <si>
    <t>743B51</t>
  </si>
  <si>
    <t xml:space="preserve">SKŘÍŇ PRO OVLÁDÁNÍ SVĚTELNÉ NÁVĚSTI Č. 50 "STÁHNI SBĚRAČ"  - NASTAVENÍ A SEŘÍZENÍ V NÁVAZNOSTI NA DÁLKOVÉ ŘÍZENÍ A OVLÁDÁNÍ</t>
  </si>
  <si>
    <t>"Pult návěsti NV50 - zapojení do systému DŘT 1 = 1,000000 [1]"1.000000 = 1,000 [A]</t>
  </si>
  <si>
    <t>743B61</t>
  </si>
  <si>
    <t>OVLADAČ PRO DÁLKOVÉ OVLÁDÁNÍ SVĚTELNÉ NÁVĚSTI PRO EL. PROVOZ DO 4 KS NÁVĚSTIDEL (KS)</t>
  </si>
  <si>
    <t>"Pult návěsti NV50 1 = 1,000000 [1]"1.000000 = 1,000 [A]</t>
  </si>
  <si>
    <t>"v rozsahu tohoto So 48 = 48,000000 [48]"48.000000 = 48,000 [A]</t>
  </si>
  <si>
    <t>"v rozsahu tohoto So 72 = 72,000000 [72]"72.000000 = 72,000 [A]</t>
  </si>
  <si>
    <t>"v rozsahu tohoto SO 3 = 3,000000 [3]"3.000000 = 3,000 [A]</t>
  </si>
  <si>
    <t>"1981*0,006*0,25; 25% z pol. č. 111208 včetně koeficientu převodu m2 na tuny = 2,971500 [2.971]"2.971000 = 2,971 [A]</t>
  </si>
  <si>
    <t>SO03332063</t>
  </si>
  <si>
    <t>položka zahrnuje dodávku protlačovaného potrubí a veškeré pomocné práce (startovací zařízení, startovací a cílová jáma, opěrné a vodící bloky a pod.)</t>
  </si>
  <si>
    <t>"4m + 2m (spojkoviště) + 3m = 8m"635.000000 = 635,000 [A]</t>
  </si>
  <si>
    <t>18110</t>
  </si>
  <si>
    <t>ÚPRAVA PLÁNĚ SE ZHUTNĚNÍM V HORNINĚ TŘ. I</t>
  </si>
  <si>
    <t>položka zahrnuje úpravu pláně včetně vyrovnání výškových rozdílů. Míru zhutnění určuje projekt.</t>
  </si>
  <si>
    <t>702311</t>
  </si>
  <si>
    <t>ZAKRYTÍ KABELŮ VÝSTRAŽNOU FÓLIÍ ŠÍŘKY DO 20 CM</t>
  </si>
  <si>
    <t>703421</t>
  </si>
  <si>
    <t>ELEKTROINSTALAČNÍ TRUBKA PLASTOVÁ UV STABILNÍ VČETNĚ UPEVNĚNÍ A PŘÍSLUŠENSTVÍ DN PRŮMĚRU DO 25 MM</t>
  </si>
  <si>
    <t>703512</t>
  </si>
  <si>
    <t>ELEKTROINSTALAČNÍ LIŠTA ŠÍŘKY PŘES 30 DO 60 MM</t>
  </si>
  <si>
    <t>703513</t>
  </si>
  <si>
    <t>ELEKTROINSTALAČNÍ LIŠTA ŠÍŘKY PŘES 60 MM</t>
  </si>
  <si>
    <t>741122</t>
  </si>
  <si>
    <t>KRABICE (ROZVODKA) INSTALAČNÍ ODBOČNÁ SE SVORKOVNICÍ DO 4 MM2</t>
  </si>
  <si>
    <t>741572</t>
  </si>
  <si>
    <t xml:space="preserve">SVÍTIDLO LED ANTIVANDAL (IP 44) TŘÍDA II,  OD 11 DO 25 W</t>
  </si>
  <si>
    <t>"typ 29 dle PD - 14ks, typ D dle PD - 7ks, typ N dle PD - 8ks"29.000000 = 29,000 [A]</t>
  </si>
  <si>
    <t>741573</t>
  </si>
  <si>
    <t>SVÍTIDLO LED ANTIVANDAL (IP 44) TŘÍDA II, OD 26 DO 45 W</t>
  </si>
  <si>
    <t>"typ B dle PD - 2ks, typ C dle PD - 6ks"8.000000 = 8,000 [A]</t>
  </si>
  <si>
    <t>743121</t>
  </si>
  <si>
    <t xml:space="preserve">OSVĚTLOVACÍ STOŽÁR  PEVNÝ ŽÁROVĚ ZINKOVANÝ DÉLKY DO 6 M</t>
  </si>
  <si>
    <t>743122</t>
  </si>
  <si>
    <t xml:space="preserve">OSVĚTLOVACÍ STOŽÁR  PEVNÝ ŽÁROVĚ ZINKOVANÝ DÉLKY PŘES 6,5 DO 12 M</t>
  </si>
  <si>
    <t>743142</t>
  </si>
  <si>
    <t xml:space="preserve">OSVĚTLOVACÍ STOŽÁR  PŘECHODOVÝ - VÝLOŽNÍK S DÉLKOU VYLOŽENÍ DO 3 M</t>
  </si>
  <si>
    <t>743311</t>
  </si>
  <si>
    <t>VÝLOŽNÍK PRO MONTÁŽ SVÍTIDLA NA STOŽÁR JEDNORAMENNÝ DÉLKA VYLOŽENÍ DO 1 M</t>
  </si>
  <si>
    <t>743313</t>
  </si>
  <si>
    <t>VÝLOŽNÍK PRO MONTÁŽ SVÍTIDLA NA STOŽÁR JEDNORAMENNÝ DÉLKA VYLOŽENÍ PŘES 2 M</t>
  </si>
  <si>
    <t>743553</t>
  </si>
  <si>
    <t>SVÍTIDLO VENKOVNÍ VŠEOBECNÉ LED, MIN. IP 44, PŘES 25 DO 45 W</t>
  </si>
  <si>
    <t>"typ B1 dle PD - 2ks, typ D1 dle PD - 9ks, typ C1 dle PD - 1ks"12.000000 = 12,000 [A]</t>
  </si>
  <si>
    <t>743554</t>
  </si>
  <si>
    <t>SVÍTIDLO VENKOVNÍ VŠEOBECNÉ LED, MIN. IP 44, PŘES 45 W</t>
  </si>
  <si>
    <t>743711</t>
  </si>
  <si>
    <t>ROZVADĚČ PRO VEŘEJNÉ OSVĚTLENÍ S MĚŘENÍM SPOTŘEBY EL. ENERGIE DO 4 KS TŘÍFÁZOVÝCH VĚTVÍ</t>
  </si>
  <si>
    <t>"viz situace"1.000000 = 1,000 [A]</t>
  </si>
  <si>
    <t>743G12</t>
  </si>
  <si>
    <t>SKŘÍŇ ZÁSUVKOVÁ VENKOVNÍ NA STĚNU/KONSTRUKCI OD 3 DO 4 KS ZÁSUVEK PRŮMYSLOVÝCH (400 V NEBO 230 V)</t>
  </si>
  <si>
    <t>743Z11</t>
  </si>
  <si>
    <t>DEMONTÁŽ OSVĚTLOVACÍHO STOŽÁRU ULIČNÍHO VÝŠKY DO 15 M</t>
  </si>
  <si>
    <t>744122</t>
  </si>
  <si>
    <t>ROZVODNICE NN MODULÁRNÍ, MIN. IP 55, TŘÍDA IZOLACE II, OD 25 DO 36 MODULŮ</t>
  </si>
  <si>
    <t>744154</t>
  </si>
  <si>
    <t>ROZVODNICE NN PRÁZDNÁ OCELOPLECHOVÁ 510-800 X 610-900 MM</t>
  </si>
  <si>
    <t>744611</t>
  </si>
  <si>
    <t>JISTIČ JEDNOPÓLOVÝ (10 KA) DO 2 A</t>
  </si>
  <si>
    <t>744811</t>
  </si>
  <si>
    <t>PROUDOVÝ CHRÁNIČ DVOUPÓLOVÝ S NADPROUDOVOU OCHRANOU (10 KA) DO 30 MA, DO 25 A</t>
  </si>
  <si>
    <t>744E31</t>
  </si>
  <si>
    <t xml:space="preserve">ODPÍNAČ PRO VÁLCOVÉ POJISTKY  TŘÍPÓLOVÝ  DO 32 A</t>
  </si>
  <si>
    <t>744K21</t>
  </si>
  <si>
    <t>STYKAČ ČTYŘPÓLOVÝ DO 25 A</t>
  </si>
  <si>
    <t>744Q22</t>
  </si>
  <si>
    <t>SVODIČ PŘEPĚTÍ TYP 1+2 (TŘÍDA B+C) 3-4 PÓLOVÝ</t>
  </si>
  <si>
    <t>744R12</t>
  </si>
  <si>
    <t>SVORKA OD 4 DO 16 MM2</t>
  </si>
  <si>
    <t>"2x22m = 44m + 4 m rezerva"33.000000 = 33,000 [A]</t>
  </si>
  <si>
    <t>744R22</t>
  </si>
  <si>
    <t>UCPÁVKOVÁ VÝVODKA PRO KABEL O PRŮMĚRU OD 10 DO 17 MM</t>
  </si>
  <si>
    <t>744R23</t>
  </si>
  <si>
    <t>UCPÁVKOVÁ VÝVODKA PRO KABEL O PRŮMĚRU OD 14 DO 21 MM</t>
  </si>
  <si>
    <t>R744L24r1</t>
  </si>
  <si>
    <t>RELÉ MODULÁRNÍ DO 16 A SOUMRAKOVÉ SE SPÍNACÍMI HODINAMI</t>
  </si>
  <si>
    <t>Modulární relé soumrakové, 16A, 230V, včetně funkce s astronomickým časem</t>
  </si>
  <si>
    <t>SO03332361</t>
  </si>
  <si>
    <t>"2*(145+15)*0,25; pás v šíři 2m, délka kabelové trasy, v průměru cca 25% plochy, dle Situace = 80,000000 [80]"80.000000 = 80,000 [A]</t>
  </si>
  <si>
    <t>"35/50 výkop; 0,35*0,5*(145+15) = 28,000000 [28]"28.000000 = 28,000 [A]</t>
  </si>
  <si>
    <t>"12,514+28; součet pol.č. 13173 40.514 pol.č. 13273 = 40,514000 [40.514]"40.514000 = 40,514 [A]</t>
  </si>
  <si>
    <t>"úprava terénu po výkopových prací 35/50 v šíři 2m` 2*(160) = 320,000000 [320]"320.000000 = 320,000 [A]</t>
  </si>
  <si>
    <t>"145+15; délka výkopových prací 35/50 na Situaci = 160,000000 [160]"160.000000 = 160,000 [A]</t>
  </si>
  <si>
    <t>27231</t>
  </si>
  <si>
    <t>ZÁKLADY Z PROSTÉHO BETONU</t>
  </si>
  <si>
    <t>"100; červený RFID marker se zápisem ID, umístění dle lomových bodů = 100,000000 [100]"100.000000 = 100,000 [A]</t>
  </si>
  <si>
    <t>"145+15; délka plastového žlabu šíře 100mm, dle Situace = 160,000000 [160]"160.000000 = 160,000 [A]</t>
  </si>
  <si>
    <t>"délka chráničky DN63 v základu stožárů základu, cca 2m/ks 2*7 = 14,000000 [14]"14.000000 = 14,000 [A]</t>
  </si>
  <si>
    <t>"160; viz pol.č.702111 = 160,000000 [160]"160.000000 = 160,000 [A]</t>
  </si>
  <si>
    <t>"Vkladací lišta plastová, elektroinstalace v budově zastávky 100 = 100,000000 [100]"100.000000 = 100,000 [A]</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</si>
  <si>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</si>
  <si>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"4*4; ucpávka kabelových skříní = 16,000000 [16]"16.000000 = 16,000 [A]</t>
  </si>
  <si>
    <t>"10; v rozsahu tohoto So = 10,000000 [10]"10.000000 = 10,000 [A]</t>
  </si>
  <si>
    <t>"50+7*25; zemnící pásek FeZn 30/4 k uzemnění čtyřpilíře 150 osvětlovacích stožárů = 0 [150]"150.000000 = 150,000 [A]</t>
  </si>
  <si>
    <t>"v rozsahu tohoto SO 20 = 20,000000 [20]"20.000000 = 20,000 [A]</t>
  </si>
  <si>
    <t>"4`; vyvedení zemnění do čtyřpilíře 7; vyvedení zemnění do stožárů OS = 7,000000 [B]Celkové množství = 7,000000"7.000000 = 7,000 [A]</t>
  </si>
  <si>
    <t>"7; dle pol.č. 741C07 = 7,000000 [7]"7.000000 = 7,000 [A]</t>
  </si>
  <si>
    <t>741Z08</t>
  </si>
  <si>
    <t>DEMONTÁŽ STÁVAJÍCÍ ELEKTROINSTALACE - KABELY, SVÍTIDLA, VYPÍNAČE, ZÁSUVKY, KRABICE APOD.</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</si>
  <si>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plocha v metrech čtverečných.</t>
  </si>
  <si>
    <t>"kabel CYKY-O 3x1,5 52 = 52,000000 [104]kabel CYKY-O 4x1,5 52 = 52,000000 [B]Celkové množství = 104,000000"104.000000 = 104,000 [A]</t>
  </si>
  <si>
    <t>"kabel AYKY-J 4x16 26 = 26,000000 [26]"26.000000 = 26,000 [A]</t>
  </si>
  <si>
    <t>"kabel LAM TWIN FTPZ 4x2x0,5 104 = 104,000000 [104]"104.000000 = 104,000 [A]</t>
  </si>
  <si>
    <t>"kabel LAM TWIN FTPZ 4x2x0,5 2*2 = 4,000000 [4]"4.000000 = 4,000 [A]</t>
  </si>
  <si>
    <t>"kabel CYKY-O 3x1,5 2*1 = 2,000000 [4]kabel CYKY-O 4x1,5 2*1 = 2,000000 [B]Celkové množství = 4,000000"4.000000 = 4,000 [A]</t>
  </si>
  <si>
    <t>742L22</t>
  </si>
  <si>
    <t>UKONČENÍ DVOU AŽ PĚTIŽÍLOVÉHO KABELU KABELOVOU SPOJKOU OD 4 DO 16 MM2</t>
  </si>
  <si>
    <t>"kabel AYKY-J 4Bx16 1 = 1,000000 [1]"1.000000 = 1,000 [A]</t>
  </si>
  <si>
    <t>"2*13; viz Kabelový seznam = 26,000000 [26]"26.000000 = 26,000 [A]</t>
  </si>
  <si>
    <t>1. Položka obsahuje:
 – veškeré příslušentsví
2. Položka neobsahuje:
 X
3. Způsob měření:
Udává se počet kusů kompletní konstrukce nebo práce.</t>
  </si>
  <si>
    <t>"pro stožár 6m 7 = 7,000000 [7]"7.000000 = 7,000 [A]</t>
  </si>
  <si>
    <t>"v rozsahu tohoto SO 350 = 350,000000 [350]"350.000000 = 350,000 [A]</t>
  </si>
  <si>
    <t>"stožár výšky 6m, vetknutý 7 = 7,000000 [7]"7.000000 = 7,000 [A]</t>
  </si>
  <si>
    <t>"dle počtu stožárů 7 = 7,000000 [7]"7.000000 = 7,000 [A]</t>
  </si>
  <si>
    <t>743161</t>
  </si>
  <si>
    <t xml:space="preserve">OSVĚTLOVACÍ STOŽÁR  - ÚPRAVA PRO MONTÁŽ PŘÍDAVNÉHO ZAŘÍZENÍ (ROZHLAS, KAMERA, ČIDLO APOD.)</t>
  </si>
  <si>
    <t>"příprava na rozhlas, kameru 7 = 7,000000 [7]"7.000000 = 7,000 [A]</t>
  </si>
  <si>
    <t>743473</t>
  </si>
  <si>
    <t>SVÍTIDLO DRÁŽNÍ LED, MIN. IP 54, ELEKTRONICKÝ PŘEDŘADNÍK, PŘES 25 DO 45 W</t>
  </si>
  <si>
    <t>"svítidla dle výpočtu osvětlení, LED 30,5W, 4356 lm, dle počtu stožárů OS 7 = 7,000000 [7]"7.000000 = 7,000 [A]</t>
  </si>
  <si>
    <t>"rozvaděč RVO (ZAST Petrovice n.Orl.) 1 = 1,000000 [1]"1.000000 = 1,000 [A]</t>
  </si>
  <si>
    <t>"kabelová skříň KS včetně výzbroje 1 = 1,000000 [1]"1.000000 = 1,000 [A]</t>
  </si>
  <si>
    <t>743F21</t>
  </si>
  <si>
    <t>SKŘÍŇ ELEKTROMĚROVÁ V KOMPAKTNÍM PILÍŘI PRO PŘÍMÉ MĚŘENÍ DO 80 A JEDNOSAZBOVÉ VČETNĚ VÝSTROJE</t>
  </si>
  <si>
    <t>"elektroměrový rozvaděč RE-ČEZ včetně výzbroje 1 = 1,000000 [1]"1.000000 = 1,000 [A]</t>
  </si>
  <si>
    <t>"peronní stožár PS1, PS2, PS3, PS4"4.000000 = 4,000 [A]</t>
  </si>
  <si>
    <t>743Z31</t>
  </si>
  <si>
    <t>DEMONTÁŽ ELEKTROVÝZBROJE OSVĚTLOVACÍHO STOŽÁRU VÝŠKY DO 15 M</t>
  </si>
  <si>
    <t>"demontáž výzbroje PS 4 = 4,000000 [4]"4.000000 = 4,000 [A]</t>
  </si>
  <si>
    <t>"demontáž osvětlení ze stožárů 4 = 4,000000 [4]"4.000000 = 4,000 [A]</t>
  </si>
  <si>
    <t>"dmtž stávající RE1 1 = 1,000000 [2]dmtž stávající KS2 1 = 1,000000 [B]Celkové množství = 2,000000"2.000000 = 2,000 [A]</t>
  </si>
  <si>
    <t>744231</t>
  </si>
  <si>
    <t>KABELOVÁ SKŘÍŇ VENKOVNÍ SPOLEČNÁ PŘÍSTROJOVÁ PRO PŘEJEZDY</t>
  </si>
  <si>
    <t>"kabelová skříň pro přejezd RP4022 včetně výzbroje 1 = 1,000000 [1]"1.000000 = 1,000 [A]</t>
  </si>
  <si>
    <t>1. Položka obsahuje:
 – přípravu podkladu pro osazení vč. upevňovacího materiálu
 – typová plastová pilířová lakovaná dle schválených technických podmínek, prázdná pro montáž výstroje elektro, telefonu a nouzových tlačítek včetně přívodky pro DA a příslušenství, veškerý podružný a pomocný materiál
 – provedení zkoušek, dodání předepsaných zkoušek, revizí a atestů
2. Položka neobsahuje:
 X
3. Způsob měření:
Udává se počet kusů kompletní konstrukce nebo práce.</t>
  </si>
  <si>
    <t>744O14</t>
  </si>
  <si>
    <t>ELEKTROMĚR</t>
  </si>
  <si>
    <t>"podružný elektroměr OES v RVO 3 = 3,000000 [3]"3.000000 = 3,000 [A]</t>
  </si>
  <si>
    <t>1. Položka obsahuje:
 – veškerý spojovací materiál vč. připojovacího vedení
 – technický popis viz. projektová dokumentace
2. Položka neobsahuje:
 X
3. Způsob měření:
Udává se počet kusů kompletní konstrukce nebo práce.</t>
  </si>
  <si>
    <t>"v rozsahu tohoto So 6 = 6,000000 [6]"6.000000 = 6,000 [A]</t>
  </si>
  <si>
    <t>"v rozsahu tohoto So 7 = 7,000000 [7]"7.000000 = 7,000 [A]</t>
  </si>
  <si>
    <t>"v rozsahu tohoto So 13 = 13,000000 [13]"13.000000 = 13,000 [A]</t>
  </si>
  <si>
    <t>"v rozsahu tohoto So 120 = 120,000000 [120]"120.000000 = 120,000 [A]</t>
  </si>
  <si>
    <t>"součet 4+6+4"16.000000 = 16,000 [A]</t>
  </si>
  <si>
    <t>"celkový součet 10"0.010000 = 0,010 [A]</t>
  </si>
  <si>
    <t>"v rozsahu tohoto So 10 = 10,000000 [10]"10.000000 = 10,000 [A]</t>
  </si>
  <si>
    <t>"(12,514+28)*1,6*0,2; odvoz 20% výkopku součtu pol. č. 13173 12.964 pol.č. 13273, přepočet m3 na tuny = 12,964480 [12.964]"12.964000 = 12,964 [A]</t>
  </si>
  <si>
    <t>"80*0,006; pol. č. 11120 včetně koeficientu převodu m2 na tuny = 0,480000 [0.48]"0.480000 = 0,480 [A]</t>
  </si>
  <si>
    <t>SO03332461</t>
  </si>
  <si>
    <t>"pás v šíři 2m, délka kabelové trasy dle Situace 2*(1260+25+822+16+16) = 4278,000000 [4278]"4278.000000 = 4278,000 [A]</t>
  </si>
  <si>
    <t>"35/80 výkop ; 0,35*0,8*(1260+25+822) = 589,960000 [589.96]"589.960000 = 589,960 [A]</t>
  </si>
  <si>
    <t>"protlak pod kolejí 32 komunikací, v počtu 32 délce dle Situace 16+16 = 32,000000 [32]"32.000000 = 32,000 [A]</t>
  </si>
  <si>
    <t>"6+589,96; součet pol.č. 13173 595.96 pol.č. 13273 = 595,960000 [595.96]"595.960000 = 595,960 [A]</t>
  </si>
  <si>
    <t>"2*(1260+25+822); úprava terénu po výkopových prací 35/80 v šíři 2m = 4214,000000 [4214]"4214.000000 = 4214,000 [A]</t>
  </si>
  <si>
    <t>"červený RFID marker se zápisem ID, umístění dle lomových bodů 125 = 125,000000 [125]"125.000000 = 125,000 [A]</t>
  </si>
  <si>
    <t>"délka plastového žlabu šíře 100mm, dle Situace 1260+25+822 = 2107,000000 [2107]"2107.000000 = 2107,000 [A]</t>
  </si>
  <si>
    <t>"délka chráničky DN160 dle Situace 16+16 = 32,000000 [32]"32.000000 = 32,000 [A]</t>
  </si>
  <si>
    <t>"1260+25+822; viz pol.č.702111 = 2107,000000 [2107]"2107.000000 = 2107,000 [A]</t>
  </si>
  <si>
    <t>"v rozsahu tohoto So 20 = 20,000000 [20]"20.000000 = 20,000 [A]</t>
  </si>
  <si>
    <t>"součet 4+4"8.000000 = 8,000 [A]</t>
  </si>
  <si>
    <t>"celkový součet 1850"1.850000 = 1,850 [A]</t>
  </si>
  <si>
    <t>"zemnící tyče délky 2m 2+2 = 4,000000 [4]"4.000000 = 4,000 [A]</t>
  </si>
  <si>
    <t>"v rozsahu tohoto SO 2; vyvedení zemnění do rozvaděče RV4 2 KS72 = 2,000000 [2]"2.000000 = 2,000 [A]</t>
  </si>
  <si>
    <t>742258</t>
  </si>
  <si>
    <t>VEDENÍ VENKOVNÍ NN, KABELOVÝ SVOD</t>
  </si>
  <si>
    <t>"kabelový svod u PB ČEZ (včetně ochranné trubky) 1 = 1,000000 [1]"1.000000 = 1,000 [A]</t>
  </si>
  <si>
    <t>"Cu vodič černý 6mm2 5 = 5,000000 [5]"5.000000 = 5,000 [A]</t>
  </si>
  <si>
    <t>"kabel CYKY-J 3x10 26 = 26,000000 [47]kabel CYKY-J 3x6 21 = 21,000000 [B]Celkové množství = 47,000000"47.000000 = 47,000 [A]</t>
  </si>
  <si>
    <t>"kabel CYKY-O 4x1,5 41 = 41,000000 [41]"41.000000 = 41,000 [A]</t>
  </si>
  <si>
    <t>"kabel CYKY-J 5x4 41 = 41,000000 [C]"41.000000 = 41,000 [A]</t>
  </si>
  <si>
    <t>"kabel 1-AYKY-J 4x70 834 = 834,000000 [2234]kabel 1-AYKY-O 4x120 1400 = 1400,000000 [B]Celkové množství = 2234,000000"2234.000000 = 2234,000 [A]</t>
  </si>
  <si>
    <t>"kabel CYKY-O 4x1,5 2*2 = 4,000000 [4]"4.000000 = 4,000 [A]</t>
  </si>
  <si>
    <t>"kabel 1-AYKY-J 4x70 2*1 = 2,000000 [4]kabel 1-AYKY-O 4x120 2*1 = 2,000000 [B]Celkové množství = 4,000000"4.000000 = 4,000 [A]</t>
  </si>
  <si>
    <t>742L24</t>
  </si>
  <si>
    <t>UKONČENÍ DVOU AŽ PĚTIŽÍLOVÉHO KABELU KABELOVOU SPOJKOU OD 70 DO 120 MM2</t>
  </si>
  <si>
    <t>"kabel 1-AYKY-J 4x70, spojka po 500m 1 = 1,000000 [3]kabel 1-AYKY-O 4x120, spojka po 500m 2 = 2,000000 [B]Celkové množství = 3,000000"3.000000 = 3,000 [A]</t>
  </si>
  <si>
    <t>"kabel 1-AYKY-O 4x120 do DN160, protlaky 16+16 = 32,000000 [32]"32.000000 = 32,000 [A]</t>
  </si>
  <si>
    <t>"v rozsahu tohoto SO 36 = 36,000000 [36]"36.000000 = 36,000 [A]</t>
  </si>
  <si>
    <t>"v rozsahu tohoto SO 100 = 100,000000 [100]"100.000000 = 100,000 [A]</t>
  </si>
  <si>
    <t>743F25</t>
  </si>
  <si>
    <t>SKŘÍŇ ELEKTROMĚROVÁ V KOMPAKTNÍM PILÍŘI - ROZŠÍŘENÍ O PŘÍPOJKOVOU SKŘÍŇ DO 240 MM2 S 1-2 SADAMI JISTÍCÍCH PRVKŮ</t>
  </si>
  <si>
    <t>1. Položka obsahuje:
 – veškeré příslušenství včetně zapojení
 – technický popis viz. projektová dokumentace
2. Položka neobsahuje:
 X
3. Způsob měření:
Udává se počet kusů kompletní konstrukce nebo práce.</t>
  </si>
  <si>
    <t>"v rozsahu tohoto SO 1 = 1,000000 [1]"1.000000 = 1,000 [A]</t>
  </si>
  <si>
    <t>"v rozsahu tohoto SO 48 = 48,000000 [48]"48.000000 = 48,000 [A]</t>
  </si>
  <si>
    <t>"3; v rozsahu tohoto So3 = 3,000000 [3]"3.000000 = 3,000 [A]</t>
  </si>
  <si>
    <t>"(1+24,640)*1,6*0,2; odvoz 20% výkopku součtu pol. č. 13173 8.205 pol.č. 13273, přepočet m3 na tuny = 8,204800 [8.205]"8.205000 = 8,205 [A]</t>
  </si>
  <si>
    <t>"15*0,3*2,5; stavební suť dle pol.č.11328 (plocha do 15m2, tloušťky do 0,3m), přepočet m3 na tuny11.25 = 11,250000 [11.25]"11.250000 = 11,250 [A]</t>
  </si>
  <si>
    <t>R15130</t>
  </si>
  <si>
    <t>905</t>
  </si>
  <si>
    <t xml:space="preserve">NEOCEŇOVAT - POPLATKY ZA LIKVIDACI ODPADŮ NEKONTAMINOVANÝCH - 17 03 02  VYBOURANÝ ASFALTOVÝ BETON BEZ DEHTU, VČETNĚ DOPRAVY</t>
  </si>
  <si>
    <t>"1*2,5; dle pol. č. 11313, přepočet m3 na tuny2.5 = 2,500000 [2.5]"2.500000 = 2,500 [A]</t>
  </si>
  <si>
    <t>"176*0,006; pol. č. 11120 včetně koeficientu převodu m2 na tuny1.056 = 1,056000 [1.056]"1.056000 = 1,056 [A]</t>
  </si>
  <si>
    <t>"5; v rozsahu tohoto So5 = 5,000000 [5]"5.000000 = 5,000 [A]</t>
  </si>
  <si>
    <t>"2; v rozsahu tohoto So2 = 2,000000 [2]"2.000000 = 2,000 [A]</t>
  </si>
  <si>
    <t>SO033420712</t>
  </si>
  <si>
    <t>74C923</t>
  </si>
  <si>
    <t>NEPŘÍMÉ UKOLEJNĚNÍ KONSTRUKCE VŠECH TYPŮ (VČETNĚ VÝZTUŽNÝCH DVOJIC) - 1 VODIČ</t>
  </si>
  <si>
    <t>Technická specifikace</t>
  </si>
  <si>
    <t>74C925</t>
  </si>
  <si>
    <t>PŘESUN UKOLEJNĚNÍ (DEMONTÁŽ + MONTÁŽ UKOLEJNĚNÍ NA JINOU KONSTRUKCI)</t>
  </si>
  <si>
    <t>74C971</t>
  </si>
  <si>
    <t>POSPOJOVÁNÍ VODIVÝCH KONSTRUKCÍ PROUDOVOU PROPOJKOU</t>
  </si>
  <si>
    <t>74C974</t>
  </si>
  <si>
    <t>AKTUALIZACE KSU A TP DLE KOLEJOVÝCH POSTUPŮ ZA 100 M ZPROVOZŇOVANÉ SKUPINY</t>
  </si>
  <si>
    <t>74C976</t>
  </si>
  <si>
    <t>ZPRACOVÁNÍ KSU A TP PRO ÚČELY ZAVEDENÍ DO PROVOZU ZA 100 M ZPROVOZŇOVANÉ SKUPINY</t>
  </si>
  <si>
    <t>74F459</t>
  </si>
  <si>
    <t>DEMONTÁŽ UKOLEJNĚNÍ KONSTRUKCÍ A PODPĚR VČETNĚ UCHYCENÍ A VODIČE</t>
  </si>
  <si>
    <t>R75C881</t>
  </si>
  <si>
    <t>Mezikolejnicová lanová propojka - dodávka</t>
  </si>
  <si>
    <t>Viz popis v technické zprávě a výkres</t>
  </si>
  <si>
    <t>R75C887</t>
  </si>
  <si>
    <t>Mezikolejnicová lanová propojka - montáž</t>
  </si>
  <si>
    <t>SO03342071201</t>
  </si>
  <si>
    <t>74C934</t>
  </si>
  <si>
    <t/>
  </si>
  <si>
    <t>PŘESUN UKOLEJŇOVACÍHO VODIČE IZOLOVANÉHO VŮČI ZEMI (DEMONTÁŽ + MONTÁŽ UKOLEJNĚNÍ NA JINOU KONSTRUKCI)</t>
  </si>
  <si>
    <t>SO90902</t>
  </si>
  <si>
    <t>O990</t>
  </si>
  <si>
    <t>LIKVIDACE ODPADU</t>
  </si>
  <si>
    <t>POPLATKY ZA LIKVIDACI ODPADŮ NEBEZPEČNÝCH - KABELY S PLASTOVOU IZOLACÍ, VČETNĚ DOPRAVY</t>
  </si>
  <si>
    <t xml:space="preserve">POPLATKY ZA LIKVIDACI ODPADŮ NEBEZPEČNÝCH - 17 06 01*  IZOLAČNÍ MATERIÁLY S OBSAHEM AZBESTU, VČETNĚ DOPRAVY</t>
  </si>
  <si>
    <t xml:space="preserve">POPLATKY ZA LIKVIDACI ODPADŮ NEKONTAMINOVANÝCH - 17 05 04  VYTĚŽENÉ ZEMINY A HORNINY -  I. TŘÍDA TĚŽITELNOSTI, VČETNĚ DOPRAVY</t>
  </si>
  <si>
    <t xml:space="preserve">POPLATKY ZA LIKVIDACI ODPADŮ NEKONTAMINOVANÝCH - 17 01 02  STAVEBNÍ A DEMOLIČNÍ SUŤ (CIHLY), VČETNĚ DOPRAVY</t>
  </si>
  <si>
    <t xml:space="preserve">POPLATKY ZA LIKVIDACI ODPADŮ NEKONTAMINOVANÝCH - 17 03 02  VYBOURANÝ ASFALTOVÝ BETON BEZ DEHTU, VČETNĚ DOPRAVY</t>
  </si>
  <si>
    <t xml:space="preserve">POPLATKY ZA LIKVIDACI ODPADŮ NEKONTAMINOVANÝCH - 17 01 01  BETON Z DEMOLIC OBJEKTŮ, ZÁKLADŮ TV, VČETNĚ DOPRAVY</t>
  </si>
  <si>
    <t xml:space="preserve">POPLATKY ZA LIKVIDACI ODPADŮ NEKONTAMINOVANÝCH - 02 01 03  SMÝCENÉ STROMY A KEŘE, VČETNĚ DOPRAVY</t>
  </si>
  <si>
    <t xml:space="preserve">POPLATKY ZA LIKVIDACI ODPADŮ NEKONTAMINOVANÝCH - 20 03 99  ODPAD PODOBNÝ KOMUNÁLNÍMU ODPADU, VČETNĚ DOPRAVY</t>
  </si>
  <si>
    <t xml:space="preserve">POPLATKY ZA LIKVIDACI ODPADŮ NEKONTAMINOVANÝCH - 17 01 03  IZOLÁTORY PORCELÁNOVÉ, VČETNĚ DOPRAVY</t>
  </si>
  <si>
    <t xml:space="preserve">POPLATKY ZA LIKVIDACI ODPADŮ NEKONTAMINOVANÝCH - 17 01 03  ODPOJOVAČE-OCEL, PORCELÁN 100KG, VČETNĚ DOPRAVY</t>
  </si>
  <si>
    <t xml:space="preserve">POPLATKY ZA LIKVIDACI ODPADŮ NEKONTAMINOVANÝCH - 16 02 14  ELEKTROŠROT (VYŘAZENÁ EL. ZAŘÍZENÍ A PŘÍSTR. - AL, CU A VZ. KOVY), VČETNĚ DOPRAVY</t>
  </si>
  <si>
    <t xml:space="preserve">POPLATKY ZA LIKVIDACI ODPADŮ NEKONTAMINOVANÝCH - 16 02 14  ODPÍNAČE, ZKRATOVAČE S PORCELÁNOVÝMI IZOLÁTORY, VČETNĚ DOPRAVY</t>
  </si>
  <si>
    <t xml:space="preserve">POPLATKY ZA LIKVIDACI ODPADŮ NEBEZPEČNÝCH - 16 02 09*  TRANSFORMÁTORY A KONDENZÁTORY S OBSAHEM PCB, VČETNĚ DOPRAVY</t>
  </si>
  <si>
    <t xml:space="preserve">POPLATKY ZA LIKVIDACI ODPADŮ NEBEZPEČNÝCH - 17 04 10*  KABELY S IZOLACÍ PAPÍR - OLEJ, VČETNĚ DOPRAVY</t>
  </si>
  <si>
    <t xml:space="preserve">POPLATKY ZA LIKVIDACI ODPADŮ NEBEZPEČNÝCH - 16 06 01*  OLOVĚNÉ AKUMULÁTORY, VČETNĚ DOPRAVY</t>
  </si>
  <si>
    <t xml:space="preserve">POPLATKY ZA LIKVIDACI ODPADŮ NEBEZPEČNÝCH - 17 06 05*  STAVEBNÍ MATERIÁLY OBSAHUJÍCÍ AZBEST, VČETNĚ DOPRAVY</t>
  </si>
  <si>
    <t>SO98982</t>
  </si>
  <si>
    <t>Dokumentace stavby</t>
  </si>
  <si>
    <t>VSEOB001</t>
  </si>
  <si>
    <t>Dokumentace skutečného provedení stavby, geodetická část</t>
  </si>
  <si>
    <t>Vypracování vybrané části dokumentace skutečného provedení (DSPS), v předepsaném rozsahu a počtu dle VTP a ZTP</t>
  </si>
  <si>
    <t>"v předepsaném rozsahu počtu dle VTP ZTP"1.000000 = 1,000 [A]</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</si>
  <si>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</si>
  <si>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</si>
  <si>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</si>
  <si>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"v předepsaném rozsahu 1 počtu dle VTP 1 ZTP"1.000000 = 1,000 [A]</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</si>
  <si>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</si>
  <si>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</si>
  <si>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</si>
  <si>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</si>
  <si>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</si>
  <si>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Dokumentace k Žádosti o vydání kolaudačního rozhodnutí</t>
  </si>
  <si>
    <t>Vypracování vybrané části dokumentace skutečného provedení (DSPS) v předepsaném rozsahu a počtu dle VTP a ZTP</t>
  </si>
  <si>
    <t xml:space="preserve">"v předepsaném rozsahu  počtu dle VTP ZTP"1.000000 = 1,000 [A]</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</si>
  <si>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</si>
  <si>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Ostatní</t>
  </si>
  <si>
    <t>VSEOB005</t>
  </si>
  <si>
    <t>ES prohlášení o ověření subsystému</t>
  </si>
  <si>
    <t>Zajištění vydání ES Certifikátu o ověření</t>
  </si>
  <si>
    <t xml:space="preserve">Položka zahrnuje veškeré činnosti nezbytné k zajištění vydání platného ES prohlášení o ověření subsystému notifikovanou osobou ve stádiu realizace v souhrnu pro objekty technologické a stavební části.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</si>
  <si>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</si>
  <si>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</si>
  <si>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</si>
  <si>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</si>
  <si>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VSEOB008</t>
  </si>
  <si>
    <t>Nájmy hrazené zhotovitelem stavby</t>
  </si>
  <si>
    <t>popis položky</t>
  </si>
  <si>
    <t>Pronájmy pozemků pro účely stavby v období dle harmonogramu stavby - včetně všech příslušných poplatků vyplývajících z užívání pozemků.</t>
  </si>
  <si>
    <t>4</t>
  </si>
  <si>
    <t>VSEOB009</t>
  </si>
  <si>
    <t>Zajištění koordinace souboru staveb TyČaSo</t>
  </si>
  <si>
    <t>Položka zahrnuje veškeré činnosti nezbytné k zajištění vzájemné koordinace v rámci souboru staveb:
- Zvýšení kapacity trati Týniště n. O. - Častolovice - Solnice, 3. část
- Zvýšení kapacity trati Týniště n. O. - Častolovice - Solnice, 4. část
- Elektrizace trati Týniště n. O. - Častolovice - Solnice</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</si>
</sst>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0"/>
      <color rgb="FF000000"/>
      <name val="Arial"/>
    </font>
    <font>
      <sz val="10"/>
      <color rgb="FFFFFFFF"/>
      <name val="Arial"/>
    </font>
    <font>
      <b/>
      <sz val="11"/>
      <color rgb="FF000000"/>
      <name val="Arial"/>
    </font>
    <font>
      <b/>
      <sz val="11"/>
      <name val="Calibri"/>
      <scheme val="minor"/>
    </font>
    <font>
      <i/>
      <sz val="11"/>
      <name val="Calibri"/>
      <scheme val="minor"/>
    </font>
    <font>
      <i/>
      <sz val="10"/>
      <color rgb="FF000000"/>
      <name val="Arial"/>
    </font>
  </fonts>
  <fills count="5">
    <fill>
      <patternFill patternType="none"/>
    </fill>
    <fill>
      <patternFill patternType="gray125"/>
    </fill>
    <fill>
      <patternFill patternType="solid">
        <fgColor rgb="FFD9D9D9"/>
      </patternFill>
    </fill>
    <fill>
      <patternFill patternType="solid">
        <fgColor rgb="FF41A5BD"/>
      </patternFill>
    </fill>
    <fill>
      <patternFill patternType="solid">
        <fgColor rgb="FFADD8E6"/>
      </patternFill>
    </fill>
  </fills>
  <borders count="19">
    <border/>
    <border>
      <left style="thin"/>
      <right style="thin"/>
      <top style="thin"/>
      <bottom style="thin"/>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left" vertical="center" wrapText="1"/>
    </xf>
    <xf numFmtId="0" fontId="4" fillId="0" borderId="0">
      <alignment horizontal="right" vertical="center" wrapText="1"/>
    </xf>
    <xf numFmtId="0" fontId="5" fillId="0" borderId="0">
      <alignment horizontal="center" vertical="center" wrapText="1"/>
    </xf>
    <xf numFmtId="0" fontId="4" fillId="0" borderId="0">
      <alignment horizontal="left" vertical="center" wrapText="1"/>
    </xf>
    <xf numFmtId="0" fontId="4" fillId="0" borderId="0">
      <alignment horizontal="right" vertical="center" wrapText="1"/>
    </xf>
    <xf numFmtId="0" fontId="2" fillId="0" borderId="0">
      <alignment horizontal="left" vertical="center" wrapText="1"/>
    </xf>
    <xf numFmtId="0" fontId="2" fillId="0" borderId="0">
      <alignment horizontal="right" vertical="center" wrapText="1"/>
    </xf>
    <xf numFmtId="0" fontId="6" fillId="0" borderId="0">
      <alignment horizontal="left" vertical="center" wrapText="1"/>
    </xf>
    <xf numFmtId="0" fontId="6" fillId="0" borderId="0">
      <alignment horizontal="left" vertical="center" wrapText="1"/>
    </xf>
    <xf numFmtId="0" fontId="4" fillId="0" borderId="0">
      <alignment horizontal="left" vertical="center" wrapText="1"/>
    </xf>
    <xf numFmtId="0" fontId="4" fillId="0" borderId="0">
      <alignment horizontal="left" vertical="center" wrapText="1"/>
    </xf>
    <xf numFmtId="0" fontId="9" fillId="0" borderId="0">
      <alignment horizontal="left" vertical="center" wrapText="1"/>
    </xf>
  </cellStyleXfs>
  <cellXfs count="52">
    <xf numFmtId="0" fontId="0" fillId="0" borderId="0" xfId="0"/>
    <xf numFmtId="0" fontId="1" fillId="2" borderId="0" xfId="0" applyFont="1" applyFill="1"/>
    <xf numFmtId="0" fontId="2" fillId="2" borderId="0" xfId="1" applyFill="1">
      <alignment horizontal="left" vertical="center" wrapText="1"/>
    </xf>
    <xf numFmtId="0" fontId="0" fillId="2" borderId="0" xfId="0" applyFill="1"/>
    <xf numFmtId="0" fontId="3" fillId="2" borderId="0" xfId="2" applyFill="1">
      <alignment horizontal="left" vertical="center" wrapText="1"/>
    </xf>
    <xf numFmtId="0" fontId="4" fillId="2" borderId="0" xfId="3" applyFill="1">
      <alignment horizontal="right" vertical="center" wrapText="1"/>
    </xf>
    <xf numFmtId="165" fontId="4" fillId="2" borderId="0" xfId="3" applyNumberFormat="1" applyFill="1">
      <alignment horizontal="right" vertical="center" wrapText="1"/>
    </xf>
    <xf numFmtId="0" fontId="5" fillId="3" borderId="1" xfId="4" applyFill="1" applyBorder="1">
      <alignment horizontal="center" vertical="center" wrapText="1"/>
    </xf>
    <xf numFmtId="49" fontId="4" fillId="0" borderId="1" xfId="5" applyNumberFormat="1" applyBorder="1">
      <alignment horizontal="left" vertical="center" wrapText="1"/>
    </xf>
    <xf numFmtId="165" fontId="4" fillId="0" borderId="1" xfId="6" applyNumberFormat="1" applyBorder="1">
      <alignment horizontal="right" vertical="center" wrapText="1"/>
    </xf>
    <xf numFmtId="49" fontId="2" fillId="0" borderId="1" xfId="7" applyNumberFormat="1" applyBorder="1">
      <alignment horizontal="left" vertical="center" wrapText="1"/>
    </xf>
    <xf numFmtId="165" fontId="2" fillId="0" borderId="1" xfId="8" applyNumberFormat="1" applyBorder="1">
      <alignment horizontal="right" vertical="center" wrapText="1"/>
    </xf>
    <xf numFmtId="0" fontId="0" fillId="2" borderId="2" xfId="0" applyFill="1" applyBorder="1"/>
    <xf numFmtId="0" fontId="0" fillId="2" borderId="3" xfId="0" applyFill="1" applyBorder="1"/>
    <xf numFmtId="0" fontId="2" fillId="2" borderId="3" xfId="1" applyFill="1" applyBorder="1">
      <alignment horizontal="left" vertical="center" wrapText="1"/>
    </xf>
    <xf numFmtId="0" fontId="0" fillId="2" borderId="4" xfId="0" applyFill="1" applyBorder="1"/>
    <xf numFmtId="0" fontId="0" fillId="2" borderId="5" xfId="0" applyFill="1" applyBorder="1"/>
    <xf numFmtId="0" fontId="0" fillId="2" borderId="0" xfId="0" applyFill="1" applyBorder="1"/>
    <xf numFmtId="0" fontId="3" fillId="2" borderId="0" xfId="2" applyFill="1" applyBorder="1">
      <alignment horizontal="left" vertical="center" wrapText="1"/>
    </xf>
    <xf numFmtId="0" fontId="0" fillId="2" borderId="6" xfId="0" applyFill="1" applyBorder="1"/>
    <xf numFmtId="0" fontId="6" fillId="2" borderId="5" xfId="9" applyFill="1" applyBorder="1">
      <alignment horizontal="left" vertical="center" wrapText="1"/>
    </xf>
    <xf numFmtId="0" fontId="6" fillId="2" borderId="0" xfId="9" applyFill="1" applyBorder="1" applyAlignment="1">
      <alignment horizontal="right" vertical="center" wrapText="1"/>
    </xf>
    <xf numFmtId="0" fontId="0" fillId="2" borderId="0" xfId="0" applyFill="1" applyBorder="1" applyAlignment="1">
      <alignment horizontal="right"/>
    </xf>
    <xf numFmtId="0" fontId="6" fillId="2" borderId="0" xfId="9" applyFill="1" applyBorder="1">
      <alignment horizontal="left" vertical="center" wrapText="1"/>
    </xf>
    <xf numFmtId="0" fontId="0" fillId="2" borderId="7" xfId="0" applyFill="1" applyBorder="1" applyAlignment="1">
      <alignment horizontal="center"/>
    </xf>
    <xf numFmtId="165" fontId="0" fillId="2" borderId="7" xfId="0" applyNumberFormat="1" applyFill="1" applyBorder="1" applyAlignment="1">
      <alignment horizontal="center"/>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7" fillId="2" borderId="7" xfId="0" applyFont="1" applyFill="1" applyBorder="1"/>
    <xf numFmtId="0" fontId="7" fillId="2" borderId="13" xfId="0" applyFont="1" applyFill="1" applyBorder="1"/>
    <xf numFmtId="0" fontId="7" fillId="2" borderId="7" xfId="0" applyFont="1" applyFill="1" applyBorder="1" applyAlignment="1">
      <alignment horizontal="right"/>
    </xf>
    <xf numFmtId="0" fontId="7" fillId="2" borderId="14" xfId="0" applyFont="1" applyFill="1" applyBorder="1"/>
    <xf numFmtId="165" fontId="7" fillId="2" borderId="7" xfId="0" applyNumberFormat="1" applyFont="1" applyFill="1" applyBorder="1" applyAlignment="1">
      <alignment horizontal="center"/>
    </xf>
    <xf numFmtId="0" fontId="0" fillId="2" borderId="15" xfId="0" applyFill="1" applyBorder="1"/>
    <xf numFmtId="0" fontId="0" fillId="0" borderId="7" xfId="0" applyBorder="1"/>
    <xf numFmtId="0" fontId="0" fillId="0" borderId="7" xfId="0" applyBorder="1" applyAlignment="1">
      <alignment horizontal="right"/>
    </xf>
    <xf numFmtId="0" fontId="0" fillId="0" borderId="7" xfId="0" applyBorder="1" applyAlignment="1">
      <alignment wrapText="1"/>
    </xf>
    <xf numFmtId="0" fontId="0" fillId="0" borderId="7" xfId="0" applyBorder="1" applyAlignment="1">
      <alignment horizontal="center"/>
    </xf>
    <xf numFmtId="164" fontId="0" fillId="0" borderId="7" xfId="0" applyNumberFormat="1" applyBorder="1" applyAlignment="1">
      <alignment horizontal="center"/>
    </xf>
    <xf numFmtId="165" fontId="0" fillId="4" borderId="7" xfId="0" applyNumberFormat="1" applyFill="1" applyBorder="1" applyAlignment="1" applyProtection="1">
      <alignment horizontal="center"/>
      <protection locked="0"/>
    </xf>
    <xf numFmtId="165" fontId="0" fillId="0" borderId="7" xfId="0" applyNumberFormat="1" applyBorder="1" applyAlignment="1">
      <alignment horizontal="center"/>
    </xf>
    <xf numFmtId="165" fontId="0" fillId="0" borderId="0" xfId="0" applyNumberFormat="1"/>
    <xf numFmtId="0" fontId="0" fillId="0" borderId="5" xfId="0" applyBorder="1"/>
    <xf numFmtId="0" fontId="0" fillId="0" borderId="0" xfId="0" applyBorder="1"/>
    <xf numFmtId="0" fontId="0" fillId="0" borderId="6" xfId="0" applyBorder="1"/>
    <xf numFmtId="0" fontId="8" fillId="0" borderId="7" xfId="0" applyFont="1" applyBorder="1" applyAlignment="1">
      <alignment wrapText="1"/>
    </xf>
    <xf numFmtId="0" fontId="0" fillId="0" borderId="16" xfId="0" applyBorder="1"/>
    <xf numFmtId="0" fontId="0" fillId="0" borderId="17" xfId="0" applyBorder="1"/>
    <xf numFmtId="0" fontId="0" fillId="0" borderId="18" xfId="0" applyBorder="1"/>
  </cellXfs>
  <cellStyles count="14">
    <cellStyle name="Normal" xfId="0" builtinId="0"/>
    <cellStyle name="NormalStyle" xfId="1"/>
    <cellStyle name="NadpisRekapitulaceSoupisPraciStyle" xfId="2"/>
    <cellStyle name="RekapitulaceCenyStyle" xfId="3"/>
    <cellStyle name="NadpisySloupcuStyle" xfId="4"/>
    <cellStyle name="NormalBoldLeftStyle" xfId="5"/>
    <cellStyle name="NormalBoldRightStyle" xfId="6"/>
    <cellStyle name="NormalLeftStyle" xfId="7"/>
    <cellStyle name="NormalRightStyle" xfId="8"/>
    <cellStyle name="StavbaRozpocetHeaderStyle" xfId="9"/>
    <cellStyle name="NadpisStrukturyStyle" xfId="10"/>
    <cellStyle name="StavebniDilStyle" xfId="11"/>
    <cellStyle name="NormalBold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styles" Target="styles.xml" /><Relationship Id="rId20" Type="http://schemas.openxmlformats.org/officeDocument/2006/relationships/theme" Target="theme/theme1.xml" /><Relationship Id="rId21" Type="http://schemas.openxmlformats.org/officeDocument/2006/relationships/calcChain" Target="calcChain.xml" /><Relationship Id="rId22"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5"/>
  <cols>
    <col min="1" max="1" width="17" bestFit="1" customWidth="1"/>
    <col min="2" max="2" width="129.57031" customWidth="1"/>
    <col min="3" max="3" width="19.425781" customWidth="1"/>
    <col min="4" max="4" width="19.425781" customWidth="1"/>
    <col min="5" max="5" width="19.425781" customWidth="1"/>
  </cols>
  <sheetData>
    <row r="1">
      <c r="A1" s="1" t="s">
        <v>0</v>
      </c>
      <c r="B1" s="2" t="s">
        <v>1</v>
      </c>
      <c r="C1" s="3"/>
      <c r="D1" s="3"/>
      <c r="E1" s="3"/>
    </row>
    <row r="2">
      <c r="A2" s="1"/>
      <c r="B2" s="4" t="s">
        <v>2</v>
      </c>
      <c r="C2" s="3"/>
      <c r="D2" s="3"/>
      <c r="E2" s="3"/>
    </row>
    <row r="3">
      <c r="A3" s="3"/>
      <c r="B3" s="3"/>
      <c r="C3" s="3"/>
      <c r="D3" s="3"/>
      <c r="E3" s="3"/>
    </row>
    <row r="4" ht="20.25">
      <c r="A4" s="3"/>
      <c r="B4" s="4" t="s">
        <v>3</v>
      </c>
      <c r="C4" s="3"/>
      <c r="D4" s="3"/>
      <c r="E4" s="3"/>
    </row>
    <row r="5">
      <c r="A5" s="3"/>
      <c r="B5" s="3"/>
      <c r="C5" s="3"/>
      <c r="D5" s="3"/>
      <c r="E5" s="3"/>
    </row>
    <row r="6">
      <c r="A6" s="3"/>
      <c r="B6" s="5" t="s">
        <v>4</v>
      </c>
      <c r="C6" s="6">
        <f>C10+C16+C19+C21+C27+C30+C32</f>
        <v>0</v>
      </c>
      <c r="D6" s="3"/>
      <c r="E6" s="3"/>
    </row>
    <row r="7">
      <c r="A7" s="3"/>
      <c r="B7" s="5" t="s">
        <v>5</v>
      </c>
      <c r="C7" s="6">
        <f>E10+E16+E19+E21+E27+E30+E32</f>
        <v>0</v>
      </c>
      <c r="D7" s="3"/>
      <c r="E7" s="3"/>
    </row>
    <row r="8">
      <c r="A8" s="3"/>
      <c r="B8" s="3"/>
      <c r="C8" s="3"/>
      <c r="D8" s="3"/>
      <c r="E8" s="3"/>
    </row>
    <row r="9">
      <c r="A9" s="7" t="s">
        <v>6</v>
      </c>
      <c r="B9" s="7" t="s">
        <v>7</v>
      </c>
      <c r="C9" s="7" t="s">
        <v>8</v>
      </c>
      <c r="D9" s="7" t="s">
        <v>9</v>
      </c>
      <c r="E9" s="7" t="s">
        <v>10</v>
      </c>
    </row>
    <row r="10">
      <c r="A10" s="8" t="s">
        <v>11</v>
      </c>
      <c r="B10" s="8" t="s">
        <v>12</v>
      </c>
      <c r="C10" s="9">
        <f>C11+C12+C13+C14+C15</f>
        <v>0</v>
      </c>
      <c r="D10" s="9">
        <f>D11+D12+D13+D14+D15</f>
        <v>0</v>
      </c>
      <c r="E10" s="9">
        <f>E11+E12+E13+E14+E15</f>
        <v>0</v>
      </c>
    </row>
    <row r="11">
      <c r="A11" s="10" t="s">
        <v>13</v>
      </c>
      <c r="B11" s="10" t="s">
        <v>14</v>
      </c>
      <c r="C11" s="11">
        <f>D.1.3PS030300122!I3</f>
        <v>0</v>
      </c>
      <c r="D11" s="11">
        <f>SUMIFS(D.1.3PS030300122!O:O,D.1.3PS030300122!A:A,"P")</f>
        <v>0</v>
      </c>
      <c r="E11" s="11">
        <f>C11+D11</f>
        <v>0</v>
      </c>
    </row>
    <row r="12">
      <c r="A12" s="10" t="s">
        <v>15</v>
      </c>
      <c r="B12" s="10" t="s">
        <v>16</v>
      </c>
      <c r="C12" s="11">
        <f>D.1.3PS030320112!I3</f>
        <v>0</v>
      </c>
      <c r="D12" s="11">
        <f>SUMIFS(D.1.3PS030320112!O:O,D.1.3PS030320112!A:A,"P")</f>
        <v>0</v>
      </c>
      <c r="E12" s="11">
        <f>C12+D12</f>
        <v>0</v>
      </c>
    </row>
    <row r="13">
      <c r="A13" s="10" t="s">
        <v>17</v>
      </c>
      <c r="B13" s="10" t="s">
        <v>18</v>
      </c>
      <c r="C13" s="11">
        <f>D.1.3PS030320512!I3</f>
        <v>0</v>
      </c>
      <c r="D13" s="11">
        <f>SUMIFS(D.1.3PS030320512!O:O,D.1.3PS030320512!A:A,"P")</f>
        <v>0</v>
      </c>
      <c r="E13" s="11">
        <f>C13+D13</f>
        <v>0</v>
      </c>
    </row>
    <row r="14">
      <c r="A14" s="10" t="s">
        <v>19</v>
      </c>
      <c r="B14" s="10" t="s">
        <v>20</v>
      </c>
      <c r="C14" s="11">
        <f>D.1.3PS03032054!I3</f>
        <v>0</v>
      </c>
      <c r="D14" s="11">
        <f>SUMIFS(D.1.3PS03032054!O:O,D.1.3PS03032054!A:A,"P")</f>
        <v>0</v>
      </c>
      <c r="E14" s="11">
        <f>C14+D14</f>
        <v>0</v>
      </c>
    </row>
    <row r="15">
      <c r="A15" s="10" t="s">
        <v>21</v>
      </c>
      <c r="B15" s="10" t="s">
        <v>22</v>
      </c>
      <c r="C15" s="11">
        <f>D.1.3PS03032091!I3</f>
        <v>0</v>
      </c>
      <c r="D15" s="11">
        <f>SUMIFS(D.1.3PS03032091!O:O,D.1.3PS03032091!A:A,"P")</f>
        <v>0</v>
      </c>
      <c r="E15" s="11">
        <f>C15+D15</f>
        <v>0</v>
      </c>
    </row>
    <row r="16">
      <c r="A16" s="8" t="s">
        <v>23</v>
      </c>
      <c r="B16" s="8" t="s">
        <v>24</v>
      </c>
      <c r="C16" s="9">
        <f>C17+C18</f>
        <v>0</v>
      </c>
      <c r="D16" s="9">
        <f>D17+D18</f>
        <v>0</v>
      </c>
      <c r="E16" s="9">
        <f>E17+E18</f>
        <v>0</v>
      </c>
    </row>
    <row r="17">
      <c r="A17" s="10" t="s">
        <v>25</v>
      </c>
      <c r="B17" s="10" t="s">
        <v>26</v>
      </c>
      <c r="C17" s="11">
        <f>D.2.3.1SO033120112!I3</f>
        <v>0</v>
      </c>
      <c r="D17" s="11">
        <f>SUMIFS(D.2.3.1SO033120112!O:O,D.2.3.1SO033120112!A:A,"P")</f>
        <v>0</v>
      </c>
      <c r="E17" s="11">
        <f>C17+D17</f>
        <v>0</v>
      </c>
    </row>
    <row r="18">
      <c r="A18" s="10" t="s">
        <v>27</v>
      </c>
      <c r="B18" s="10" t="s">
        <v>28</v>
      </c>
      <c r="C18" s="11">
        <f>D.2.3.1SO033120122!I3</f>
        <v>0</v>
      </c>
      <c r="D18" s="11">
        <f>SUMIFS(D.2.3.1SO033120122!O:O,D.2.3.1SO033120122!A:A,"P")</f>
        <v>0</v>
      </c>
      <c r="E18" s="11">
        <f>C18+D18</f>
        <v>0</v>
      </c>
    </row>
    <row r="19">
      <c r="A19" s="8" t="s">
        <v>29</v>
      </c>
      <c r="B19" s="8" t="s">
        <v>30</v>
      </c>
      <c r="C19" s="9">
        <f>C20</f>
        <v>0</v>
      </c>
      <c r="D19" s="9">
        <f>D20</f>
        <v>0</v>
      </c>
      <c r="E19" s="9">
        <f>E20</f>
        <v>0</v>
      </c>
    </row>
    <row r="20">
      <c r="A20" s="10" t="s">
        <v>31</v>
      </c>
      <c r="B20" s="10" t="s">
        <v>32</v>
      </c>
      <c r="C20" s="11">
        <f>D.2.3.4SO03322041!I3</f>
        <v>0</v>
      </c>
      <c r="D20" s="11">
        <f>SUMIFS(D.2.3.4SO03322041!O:O,D.2.3.4SO03322041!A:A,"P")</f>
        <v>0</v>
      </c>
      <c r="E20" s="11">
        <f>C20+D20</f>
        <v>0</v>
      </c>
    </row>
    <row r="21">
      <c r="A21" s="8" t="s">
        <v>33</v>
      </c>
      <c r="B21" s="8" t="s">
        <v>34</v>
      </c>
      <c r="C21" s="9">
        <f>C22+C23+C24+C25+C26</f>
        <v>0</v>
      </c>
      <c r="D21" s="9">
        <f>D22+D23+D24+D25+D26</f>
        <v>0</v>
      </c>
      <c r="E21" s="9">
        <f>E22+E23+E24+E25+E26</f>
        <v>0</v>
      </c>
    </row>
    <row r="22">
      <c r="A22" s="10" t="s">
        <v>35</v>
      </c>
      <c r="B22" s="10" t="s">
        <v>36</v>
      </c>
      <c r="C22" s="11">
        <f>D.2.3.6SO033320612!I3</f>
        <v>0</v>
      </c>
      <c r="D22" s="11">
        <f>SUMIFS(D.2.3.6SO033320612!O:O,D.2.3.6SO033320612!A:A,"P")</f>
        <v>0</v>
      </c>
      <c r="E22" s="11">
        <f>C22+D22</f>
        <v>0</v>
      </c>
    </row>
    <row r="23">
      <c r="A23" s="10" t="s">
        <v>37</v>
      </c>
      <c r="B23" s="10" t="s">
        <v>38</v>
      </c>
      <c r="C23" s="11">
        <f>D.2.3.6SO033320622!I3</f>
        <v>0</v>
      </c>
      <c r="D23" s="11">
        <f>SUMIFS(D.2.3.6SO033320622!O:O,D.2.3.6SO033320622!A:A,"P")</f>
        <v>0</v>
      </c>
      <c r="E23" s="11">
        <f>C23+D23</f>
        <v>0</v>
      </c>
    </row>
    <row r="24">
      <c r="A24" s="10" t="s">
        <v>39</v>
      </c>
      <c r="B24" s="10" t="s">
        <v>40</v>
      </c>
      <c r="C24" s="11">
        <f>D.2.3.6SO03332063!I3</f>
        <v>0</v>
      </c>
      <c r="D24" s="11">
        <f>SUMIFS(D.2.3.6SO03332063!O:O,D.2.3.6SO03332063!A:A,"P")</f>
        <v>0</v>
      </c>
      <c r="E24" s="11">
        <f>C24+D24</f>
        <v>0</v>
      </c>
    </row>
    <row r="25">
      <c r="A25" s="10" t="s">
        <v>41</v>
      </c>
      <c r="B25" s="10" t="s">
        <v>42</v>
      </c>
      <c r="C25" s="11">
        <f>D.2.3.6SO03332361!I3</f>
        <v>0</v>
      </c>
      <c r="D25" s="11">
        <f>SUMIFS(D.2.3.6SO03332361!O:O,D.2.3.6SO03332361!A:A,"P")</f>
        <v>0</v>
      </c>
      <c r="E25" s="11">
        <f>C25+D25</f>
        <v>0</v>
      </c>
    </row>
    <row r="26">
      <c r="A26" s="10" t="s">
        <v>43</v>
      </c>
      <c r="B26" s="10" t="s">
        <v>44</v>
      </c>
      <c r="C26" s="11">
        <f>D.2.3.6SO03332461!I3</f>
        <v>0</v>
      </c>
      <c r="D26" s="11">
        <f>SUMIFS(D.2.3.6SO03332461!O:O,D.2.3.6SO03332461!A:A,"P")</f>
        <v>0</v>
      </c>
      <c r="E26" s="11">
        <f>C26+D26</f>
        <v>0</v>
      </c>
    </row>
    <row r="27">
      <c r="A27" s="8" t="s">
        <v>45</v>
      </c>
      <c r="B27" s="8" t="s">
        <v>46</v>
      </c>
      <c r="C27" s="9">
        <f>C28+C29</f>
        <v>0</v>
      </c>
      <c r="D27" s="9">
        <f>D28+D29</f>
        <v>0</v>
      </c>
      <c r="E27" s="9">
        <f>E28+E29</f>
        <v>0</v>
      </c>
    </row>
    <row r="28">
      <c r="A28" s="10" t="s">
        <v>47</v>
      </c>
      <c r="B28" s="10" t="s">
        <v>48</v>
      </c>
      <c r="C28" s="11">
        <f>D.2.3.7SO033420712!I3</f>
        <v>0</v>
      </c>
      <c r="D28" s="11">
        <f>SUMIFS(D.2.3.7SO033420712!O:O,D.2.3.7SO033420712!A:A,"P")</f>
        <v>0</v>
      </c>
      <c r="E28" s="11">
        <f>C28+D28</f>
        <v>0</v>
      </c>
    </row>
    <row r="29">
      <c r="A29" s="10" t="s">
        <v>49</v>
      </c>
      <c r="B29" s="10" t="s">
        <v>50</v>
      </c>
      <c r="C29" s="11">
        <f>D.2.3.7SO03342071201!I3</f>
        <v>0</v>
      </c>
      <c r="D29" s="11">
        <f>SUMIFS(D.2.3.7SO03342071201!O:O,D.2.3.7SO03342071201!A:A,"P")</f>
        <v>0</v>
      </c>
      <c r="E29" s="11">
        <f>C29+D29</f>
        <v>0</v>
      </c>
    </row>
    <row r="30">
      <c r="A30" s="8" t="s">
        <v>51</v>
      </c>
      <c r="B30" s="8" t="s">
        <v>52</v>
      </c>
      <c r="C30" s="9">
        <f>C31</f>
        <v>0</v>
      </c>
      <c r="D30" s="9">
        <f>D31</f>
        <v>0</v>
      </c>
      <c r="E30" s="9">
        <f>E31</f>
        <v>0</v>
      </c>
    </row>
    <row r="31">
      <c r="A31" s="10" t="s">
        <v>53</v>
      </c>
      <c r="B31" s="10" t="s">
        <v>54</v>
      </c>
      <c r="C31" s="11">
        <f>D.9.9SO90902!I3</f>
        <v>0</v>
      </c>
      <c r="D31" s="11">
        <f>SUMIFS(D.9.9SO90902!O:O,D.9.9SO90902!A:A,"P")</f>
        <v>0</v>
      </c>
      <c r="E31" s="11">
        <f>C31+D31</f>
        <v>0</v>
      </c>
    </row>
    <row r="32">
      <c r="A32" s="8" t="s">
        <v>55</v>
      </c>
      <c r="B32" s="8" t="s">
        <v>56</v>
      </c>
      <c r="C32" s="9">
        <f>C33</f>
        <v>0</v>
      </c>
      <c r="D32" s="9">
        <f>D33</f>
        <v>0</v>
      </c>
      <c r="E32" s="9">
        <f>E33</f>
        <v>0</v>
      </c>
    </row>
    <row r="33">
      <c r="A33" s="10" t="s">
        <v>57</v>
      </c>
      <c r="B33" s="10" t="s">
        <v>58</v>
      </c>
      <c r="C33" s="11">
        <f>D.999SO98982!I3</f>
        <v>0</v>
      </c>
      <c r="D33" s="11">
        <f>SUMIFS(D.999SO98982!O:O,D.999SO98982!A:A,"P")</f>
        <v>0</v>
      </c>
      <c r="E33" s="11">
        <f>C33+D33</f>
        <v>0</v>
      </c>
    </row>
  </sheetData>
  <mergeCells count="2">
    <mergeCell ref="B2: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64</v>
      </c>
      <c r="I3" s="25">
        <f>SUMIFS(I9:I82,A9:A82,"SD")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64</v>
      </c>
      <c r="D5" s="22"/>
      <c r="E5" s="23" t="s">
        <v>14</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SUMIFS(I10:I77,A10:A77,"P")</f>
        <v>0</v>
      </c>
      <c r="J9" s="36"/>
    </row>
    <row r="10" ht="30">
      <c r="A10" s="37" t="s">
        <v>83</v>
      </c>
      <c r="B10" s="37">
        <v>1</v>
      </c>
      <c r="C10" s="38" t="s">
        <v>84</v>
      </c>
      <c r="D10" s="37" t="s">
        <v>85</v>
      </c>
      <c r="E10" s="39" t="s">
        <v>86</v>
      </c>
      <c r="F10" s="40" t="s">
        <v>87</v>
      </c>
      <c r="G10" s="41">
        <v>40</v>
      </c>
      <c r="H10" s="42">
        <v>0</v>
      </c>
      <c r="I10" s="43">
        <f>ROUND(G10*H10,P4)</f>
        <v>0</v>
      </c>
      <c r="J10" s="37"/>
      <c r="O10" s="44">
        <f>I10*0.21</f>
        <v>0</v>
      </c>
      <c r="P10">
        <v>3</v>
      </c>
    </row>
    <row r="11" ht="30">
      <c r="A11" s="37" t="s">
        <v>88</v>
      </c>
      <c r="B11" s="45"/>
      <c r="C11" s="46"/>
      <c r="D11" s="46"/>
      <c r="E11" s="39" t="s">
        <v>86</v>
      </c>
      <c r="F11" s="46"/>
      <c r="G11" s="46"/>
      <c r="H11" s="46"/>
      <c r="I11" s="46"/>
      <c r="J11" s="47"/>
    </row>
    <row r="12" ht="30">
      <c r="A12" s="37" t="s">
        <v>89</v>
      </c>
      <c r="B12" s="45"/>
      <c r="C12" s="46"/>
      <c r="D12" s="46"/>
      <c r="E12" s="48" t="s">
        <v>90</v>
      </c>
      <c r="F12" s="46"/>
      <c r="G12" s="46"/>
      <c r="H12" s="46"/>
      <c r="I12" s="46"/>
      <c r="J12" s="47"/>
    </row>
    <row r="13">
      <c r="A13" s="37" t="s">
        <v>91</v>
      </c>
      <c r="B13" s="45"/>
      <c r="C13" s="46"/>
      <c r="D13" s="46"/>
      <c r="E13" s="39" t="s">
        <v>92</v>
      </c>
      <c r="F13" s="46"/>
      <c r="G13" s="46"/>
      <c r="H13" s="46"/>
      <c r="I13" s="46"/>
      <c r="J13" s="47"/>
    </row>
    <row r="14" ht="30">
      <c r="A14" s="37" t="s">
        <v>83</v>
      </c>
      <c r="B14" s="37">
        <v>2</v>
      </c>
      <c r="C14" s="38" t="s">
        <v>93</v>
      </c>
      <c r="D14" s="37" t="s">
        <v>85</v>
      </c>
      <c r="E14" s="39" t="s">
        <v>94</v>
      </c>
      <c r="F14" s="40" t="s">
        <v>95</v>
      </c>
      <c r="G14" s="41">
        <v>1</v>
      </c>
      <c r="H14" s="42">
        <v>0</v>
      </c>
      <c r="I14" s="43">
        <f>ROUND(G14*H14,P4)</f>
        <v>0</v>
      </c>
      <c r="J14" s="37"/>
      <c r="O14" s="44">
        <f>I14*0.21</f>
        <v>0</v>
      </c>
      <c r="P14">
        <v>3</v>
      </c>
    </row>
    <row r="15" ht="30">
      <c r="A15" s="37" t="s">
        <v>88</v>
      </c>
      <c r="B15" s="45"/>
      <c r="C15" s="46"/>
      <c r="D15" s="46"/>
      <c r="E15" s="39" t="s">
        <v>94</v>
      </c>
      <c r="F15" s="46"/>
      <c r="G15" s="46"/>
      <c r="H15" s="46"/>
      <c r="I15" s="46"/>
      <c r="J15" s="47"/>
    </row>
    <row r="16" ht="30">
      <c r="A16" s="37" t="s">
        <v>89</v>
      </c>
      <c r="B16" s="45"/>
      <c r="C16" s="46"/>
      <c r="D16" s="46"/>
      <c r="E16" s="48" t="s">
        <v>96</v>
      </c>
      <c r="F16" s="46"/>
      <c r="G16" s="46"/>
      <c r="H16" s="46"/>
      <c r="I16" s="46"/>
      <c r="J16" s="47"/>
    </row>
    <row r="17">
      <c r="A17" s="37" t="s">
        <v>91</v>
      </c>
      <c r="B17" s="45"/>
      <c r="C17" s="46"/>
      <c r="D17" s="46"/>
      <c r="E17" s="39" t="s">
        <v>92</v>
      </c>
      <c r="F17" s="46"/>
      <c r="G17" s="46"/>
      <c r="H17" s="46"/>
      <c r="I17" s="46"/>
      <c r="J17" s="47"/>
    </row>
    <row r="18" ht="30">
      <c r="A18" s="37" t="s">
        <v>83</v>
      </c>
      <c r="B18" s="37">
        <v>3</v>
      </c>
      <c r="C18" s="38" t="s">
        <v>97</v>
      </c>
      <c r="D18" s="37" t="s">
        <v>85</v>
      </c>
      <c r="E18" s="39" t="s">
        <v>98</v>
      </c>
      <c r="F18" s="40" t="s">
        <v>95</v>
      </c>
      <c r="G18" s="41">
        <v>1</v>
      </c>
      <c r="H18" s="42">
        <v>0</v>
      </c>
      <c r="I18" s="43">
        <f>ROUND(G18*H18,P4)</f>
        <v>0</v>
      </c>
      <c r="J18" s="37"/>
      <c r="O18" s="44">
        <f>I18*0.21</f>
        <v>0</v>
      </c>
      <c r="P18">
        <v>3</v>
      </c>
    </row>
    <row r="19" ht="30">
      <c r="A19" s="37" t="s">
        <v>88</v>
      </c>
      <c r="B19" s="45"/>
      <c r="C19" s="46"/>
      <c r="D19" s="46"/>
      <c r="E19" s="39" t="s">
        <v>98</v>
      </c>
      <c r="F19" s="46"/>
      <c r="G19" s="46"/>
      <c r="H19" s="46"/>
      <c r="I19" s="46"/>
      <c r="J19" s="47"/>
    </row>
    <row r="20" ht="30">
      <c r="A20" s="37" t="s">
        <v>89</v>
      </c>
      <c r="B20" s="45"/>
      <c r="C20" s="46"/>
      <c r="D20" s="46"/>
      <c r="E20" s="48" t="s">
        <v>96</v>
      </c>
      <c r="F20" s="46"/>
      <c r="G20" s="46"/>
      <c r="H20" s="46"/>
      <c r="I20" s="46"/>
      <c r="J20" s="47"/>
    </row>
    <row r="21">
      <c r="A21" s="37" t="s">
        <v>91</v>
      </c>
      <c r="B21" s="45"/>
      <c r="C21" s="46"/>
      <c r="D21" s="46"/>
      <c r="E21" s="39" t="s">
        <v>92</v>
      </c>
      <c r="F21" s="46"/>
      <c r="G21" s="46"/>
      <c r="H21" s="46"/>
      <c r="I21" s="46"/>
      <c r="J21" s="47"/>
    </row>
    <row r="22">
      <c r="A22" s="37" t="s">
        <v>83</v>
      </c>
      <c r="B22" s="37">
        <v>4</v>
      </c>
      <c r="C22" s="38" t="s">
        <v>99</v>
      </c>
      <c r="D22" s="37" t="s">
        <v>85</v>
      </c>
      <c r="E22" s="39" t="s">
        <v>100</v>
      </c>
      <c r="F22" s="40" t="s">
        <v>87</v>
      </c>
      <c r="G22" s="41">
        <v>16</v>
      </c>
      <c r="H22" s="42">
        <v>0</v>
      </c>
      <c r="I22" s="43">
        <f>ROUND(G22*H22,P4)</f>
        <v>0</v>
      </c>
      <c r="J22" s="37"/>
      <c r="O22" s="44">
        <f>I22*0.21</f>
        <v>0</v>
      </c>
      <c r="P22">
        <v>3</v>
      </c>
    </row>
    <row r="23">
      <c r="A23" s="37" t="s">
        <v>88</v>
      </c>
      <c r="B23" s="45"/>
      <c r="C23" s="46"/>
      <c r="D23" s="46"/>
      <c r="E23" s="39" t="s">
        <v>100</v>
      </c>
      <c r="F23" s="46"/>
      <c r="G23" s="46"/>
      <c r="H23" s="46"/>
      <c r="I23" s="46"/>
      <c r="J23" s="47"/>
    </row>
    <row r="24" ht="30">
      <c r="A24" s="37" t="s">
        <v>89</v>
      </c>
      <c r="B24" s="45"/>
      <c r="C24" s="46"/>
      <c r="D24" s="46"/>
      <c r="E24" s="48" t="s">
        <v>101</v>
      </c>
      <c r="F24" s="46"/>
      <c r="G24" s="46"/>
      <c r="H24" s="46"/>
      <c r="I24" s="46"/>
      <c r="J24" s="47"/>
    </row>
    <row r="25">
      <c r="A25" s="37" t="s">
        <v>91</v>
      </c>
      <c r="B25" s="45"/>
      <c r="C25" s="46"/>
      <c r="D25" s="46"/>
      <c r="E25" s="39" t="s">
        <v>92</v>
      </c>
      <c r="F25" s="46"/>
      <c r="G25" s="46"/>
      <c r="H25" s="46"/>
      <c r="I25" s="46"/>
      <c r="J25" s="47"/>
    </row>
    <row r="26">
      <c r="A26" s="37" t="s">
        <v>83</v>
      </c>
      <c r="B26" s="37">
        <v>5</v>
      </c>
      <c r="C26" s="38" t="s">
        <v>102</v>
      </c>
      <c r="D26" s="37" t="s">
        <v>85</v>
      </c>
      <c r="E26" s="39" t="s">
        <v>103</v>
      </c>
      <c r="F26" s="40" t="s">
        <v>95</v>
      </c>
      <c r="G26" s="41">
        <v>1</v>
      </c>
      <c r="H26" s="42">
        <v>0</v>
      </c>
      <c r="I26" s="43">
        <f>ROUND(G26*H26,P4)</f>
        <v>0</v>
      </c>
      <c r="J26" s="37"/>
      <c r="O26" s="44">
        <f>I26*0.21</f>
        <v>0</v>
      </c>
      <c r="P26">
        <v>3</v>
      </c>
    </row>
    <row r="27">
      <c r="A27" s="37" t="s">
        <v>88</v>
      </c>
      <c r="B27" s="45"/>
      <c r="C27" s="46"/>
      <c r="D27" s="46"/>
      <c r="E27" s="39" t="s">
        <v>103</v>
      </c>
      <c r="F27" s="46"/>
      <c r="G27" s="46"/>
      <c r="H27" s="46"/>
      <c r="I27" s="46"/>
      <c r="J27" s="47"/>
    </row>
    <row r="28" ht="30">
      <c r="A28" s="37" t="s">
        <v>89</v>
      </c>
      <c r="B28" s="45"/>
      <c r="C28" s="46"/>
      <c r="D28" s="46"/>
      <c r="E28" s="48" t="s">
        <v>96</v>
      </c>
      <c r="F28" s="46"/>
      <c r="G28" s="46"/>
      <c r="H28" s="46"/>
      <c r="I28" s="46"/>
      <c r="J28" s="47"/>
    </row>
    <row r="29">
      <c r="A29" s="37" t="s">
        <v>91</v>
      </c>
      <c r="B29" s="45"/>
      <c r="C29" s="46"/>
      <c r="D29" s="46"/>
      <c r="E29" s="39" t="s">
        <v>92</v>
      </c>
      <c r="F29" s="46"/>
      <c r="G29" s="46"/>
      <c r="H29" s="46"/>
      <c r="I29" s="46"/>
      <c r="J29" s="47"/>
    </row>
    <row r="30">
      <c r="A30" s="37" t="s">
        <v>83</v>
      </c>
      <c r="B30" s="37">
        <v>6</v>
      </c>
      <c r="C30" s="38" t="s">
        <v>104</v>
      </c>
      <c r="D30" s="37" t="s">
        <v>85</v>
      </c>
      <c r="E30" s="39" t="s">
        <v>105</v>
      </c>
      <c r="F30" s="40" t="s">
        <v>95</v>
      </c>
      <c r="G30" s="41">
        <v>1</v>
      </c>
      <c r="H30" s="42">
        <v>0</v>
      </c>
      <c r="I30" s="43">
        <f>ROUND(G30*H30,P4)</f>
        <v>0</v>
      </c>
      <c r="J30" s="37"/>
      <c r="O30" s="44">
        <f>I30*0.21</f>
        <v>0</v>
      </c>
      <c r="P30">
        <v>3</v>
      </c>
    </row>
    <row r="31">
      <c r="A31" s="37" t="s">
        <v>88</v>
      </c>
      <c r="B31" s="45"/>
      <c r="C31" s="46"/>
      <c r="D31" s="46"/>
      <c r="E31" s="39" t="s">
        <v>105</v>
      </c>
      <c r="F31" s="46"/>
      <c r="G31" s="46"/>
      <c r="H31" s="46"/>
      <c r="I31" s="46"/>
      <c r="J31" s="47"/>
    </row>
    <row r="32" ht="30">
      <c r="A32" s="37" t="s">
        <v>89</v>
      </c>
      <c r="B32" s="45"/>
      <c r="C32" s="46"/>
      <c r="D32" s="46"/>
      <c r="E32" s="48" t="s">
        <v>96</v>
      </c>
      <c r="F32" s="46"/>
      <c r="G32" s="46"/>
      <c r="H32" s="46"/>
      <c r="I32" s="46"/>
      <c r="J32" s="47"/>
    </row>
    <row r="33">
      <c r="A33" s="37" t="s">
        <v>91</v>
      </c>
      <c r="B33" s="45"/>
      <c r="C33" s="46"/>
      <c r="D33" s="46"/>
      <c r="E33" s="39" t="s">
        <v>92</v>
      </c>
      <c r="F33" s="46"/>
      <c r="G33" s="46"/>
      <c r="H33" s="46"/>
      <c r="I33" s="46"/>
      <c r="J33" s="47"/>
    </row>
    <row r="34">
      <c r="A34" s="37" t="s">
        <v>83</v>
      </c>
      <c r="B34" s="37">
        <v>7</v>
      </c>
      <c r="C34" s="38" t="s">
        <v>106</v>
      </c>
      <c r="D34" s="37" t="s">
        <v>85</v>
      </c>
      <c r="E34" s="39" t="s">
        <v>107</v>
      </c>
      <c r="F34" s="40" t="s">
        <v>95</v>
      </c>
      <c r="G34" s="41">
        <v>1</v>
      </c>
      <c r="H34" s="42">
        <v>0</v>
      </c>
      <c r="I34" s="43">
        <f>ROUND(G34*H34,P4)</f>
        <v>0</v>
      </c>
      <c r="J34" s="37"/>
      <c r="O34" s="44">
        <f>I34*0.21</f>
        <v>0</v>
      </c>
      <c r="P34">
        <v>3</v>
      </c>
    </row>
    <row r="35">
      <c r="A35" s="37" t="s">
        <v>88</v>
      </c>
      <c r="B35" s="45"/>
      <c r="C35" s="46"/>
      <c r="D35" s="46"/>
      <c r="E35" s="39" t="s">
        <v>107</v>
      </c>
      <c r="F35" s="46"/>
      <c r="G35" s="46"/>
      <c r="H35" s="46"/>
      <c r="I35" s="46"/>
      <c r="J35" s="47"/>
    </row>
    <row r="36" ht="30">
      <c r="A36" s="37" t="s">
        <v>89</v>
      </c>
      <c r="B36" s="45"/>
      <c r="C36" s="46"/>
      <c r="D36" s="46"/>
      <c r="E36" s="48" t="s">
        <v>96</v>
      </c>
      <c r="F36" s="46"/>
      <c r="G36" s="46"/>
      <c r="H36" s="46"/>
      <c r="I36" s="46"/>
      <c r="J36" s="47"/>
    </row>
    <row r="37">
      <c r="A37" s="37" t="s">
        <v>91</v>
      </c>
      <c r="B37" s="45"/>
      <c r="C37" s="46"/>
      <c r="D37" s="46"/>
      <c r="E37" s="39" t="s">
        <v>92</v>
      </c>
      <c r="F37" s="46"/>
      <c r="G37" s="46"/>
      <c r="H37" s="46"/>
      <c r="I37" s="46"/>
      <c r="J37" s="47"/>
    </row>
    <row r="38" ht="30">
      <c r="A38" s="37" t="s">
        <v>83</v>
      </c>
      <c r="B38" s="37">
        <v>8</v>
      </c>
      <c r="C38" s="38" t="s">
        <v>108</v>
      </c>
      <c r="D38" s="37" t="s">
        <v>85</v>
      </c>
      <c r="E38" s="39" t="s">
        <v>109</v>
      </c>
      <c r="F38" s="40" t="s">
        <v>95</v>
      </c>
      <c r="G38" s="41">
        <v>1</v>
      </c>
      <c r="H38" s="42">
        <v>0</v>
      </c>
      <c r="I38" s="43">
        <f>ROUND(G38*H38,P4)</f>
        <v>0</v>
      </c>
      <c r="J38" s="37"/>
      <c r="O38" s="44">
        <f>I38*0.21</f>
        <v>0</v>
      </c>
      <c r="P38">
        <v>3</v>
      </c>
    </row>
    <row r="39" ht="30">
      <c r="A39" s="37" t="s">
        <v>88</v>
      </c>
      <c r="B39" s="45"/>
      <c r="C39" s="46"/>
      <c r="D39" s="46"/>
      <c r="E39" s="39" t="s">
        <v>109</v>
      </c>
      <c r="F39" s="46"/>
      <c r="G39" s="46"/>
      <c r="H39" s="46"/>
      <c r="I39" s="46"/>
      <c r="J39" s="47"/>
    </row>
    <row r="40" ht="30">
      <c r="A40" s="37" t="s">
        <v>89</v>
      </c>
      <c r="B40" s="45"/>
      <c r="C40" s="46"/>
      <c r="D40" s="46"/>
      <c r="E40" s="48" t="s">
        <v>96</v>
      </c>
      <c r="F40" s="46"/>
      <c r="G40" s="46"/>
      <c r="H40" s="46"/>
      <c r="I40" s="46"/>
      <c r="J40" s="47"/>
    </row>
    <row r="41">
      <c r="A41" s="37" t="s">
        <v>91</v>
      </c>
      <c r="B41" s="45"/>
      <c r="C41" s="46"/>
      <c r="D41" s="46"/>
      <c r="E41" s="39" t="s">
        <v>92</v>
      </c>
      <c r="F41" s="46"/>
      <c r="G41" s="46"/>
      <c r="H41" s="46"/>
      <c r="I41" s="46"/>
      <c r="J41" s="47"/>
    </row>
    <row r="42">
      <c r="A42" s="37" t="s">
        <v>83</v>
      </c>
      <c r="B42" s="37">
        <v>9</v>
      </c>
      <c r="C42" s="38" t="s">
        <v>110</v>
      </c>
      <c r="D42" s="37" t="s">
        <v>85</v>
      </c>
      <c r="E42" s="39" t="s">
        <v>111</v>
      </c>
      <c r="F42" s="40" t="s">
        <v>95</v>
      </c>
      <c r="G42" s="41">
        <v>1</v>
      </c>
      <c r="H42" s="42">
        <v>0</v>
      </c>
      <c r="I42" s="43">
        <f>ROUND(G42*H42,P4)</f>
        <v>0</v>
      </c>
      <c r="J42" s="37"/>
      <c r="O42" s="44">
        <f>I42*0.21</f>
        <v>0</v>
      </c>
      <c r="P42">
        <v>3</v>
      </c>
    </row>
    <row r="43">
      <c r="A43" s="37" t="s">
        <v>88</v>
      </c>
      <c r="B43" s="45"/>
      <c r="C43" s="46"/>
      <c r="D43" s="46"/>
      <c r="E43" s="39" t="s">
        <v>111</v>
      </c>
      <c r="F43" s="46"/>
      <c r="G43" s="46"/>
      <c r="H43" s="46"/>
      <c r="I43" s="46"/>
      <c r="J43" s="47"/>
    </row>
    <row r="44" ht="30">
      <c r="A44" s="37" t="s">
        <v>89</v>
      </c>
      <c r="B44" s="45"/>
      <c r="C44" s="46"/>
      <c r="D44" s="46"/>
      <c r="E44" s="48" t="s">
        <v>96</v>
      </c>
      <c r="F44" s="46"/>
      <c r="G44" s="46"/>
      <c r="H44" s="46"/>
      <c r="I44" s="46"/>
      <c r="J44" s="47"/>
    </row>
    <row r="45">
      <c r="A45" s="37" t="s">
        <v>91</v>
      </c>
      <c r="B45" s="45"/>
      <c r="C45" s="46"/>
      <c r="D45" s="46"/>
      <c r="E45" s="39" t="s">
        <v>92</v>
      </c>
      <c r="F45" s="46"/>
      <c r="G45" s="46"/>
      <c r="H45" s="46"/>
      <c r="I45" s="46"/>
      <c r="J45" s="47"/>
    </row>
    <row r="46">
      <c r="A46" s="37" t="s">
        <v>83</v>
      </c>
      <c r="B46" s="37">
        <v>10</v>
      </c>
      <c r="C46" s="38" t="s">
        <v>112</v>
      </c>
      <c r="D46" s="37" t="s">
        <v>85</v>
      </c>
      <c r="E46" s="39" t="s">
        <v>113</v>
      </c>
      <c r="F46" s="40" t="s">
        <v>95</v>
      </c>
      <c r="G46" s="41">
        <v>1</v>
      </c>
      <c r="H46" s="42">
        <v>0</v>
      </c>
      <c r="I46" s="43">
        <f>ROUND(G46*H46,P4)</f>
        <v>0</v>
      </c>
      <c r="J46" s="37"/>
      <c r="O46" s="44">
        <f>I46*0.21</f>
        <v>0</v>
      </c>
      <c r="P46">
        <v>3</v>
      </c>
    </row>
    <row r="47">
      <c r="A47" s="37" t="s">
        <v>88</v>
      </c>
      <c r="B47" s="45"/>
      <c r="C47" s="46"/>
      <c r="D47" s="46"/>
      <c r="E47" s="39" t="s">
        <v>113</v>
      </c>
      <c r="F47" s="46"/>
      <c r="G47" s="46"/>
      <c r="H47" s="46"/>
      <c r="I47" s="46"/>
      <c r="J47" s="47"/>
    </row>
    <row r="48" ht="30">
      <c r="A48" s="37" t="s">
        <v>89</v>
      </c>
      <c r="B48" s="45"/>
      <c r="C48" s="46"/>
      <c r="D48" s="46"/>
      <c r="E48" s="48" t="s">
        <v>96</v>
      </c>
      <c r="F48" s="46"/>
      <c r="G48" s="46"/>
      <c r="H48" s="46"/>
      <c r="I48" s="46"/>
      <c r="J48" s="47"/>
    </row>
    <row r="49">
      <c r="A49" s="37" t="s">
        <v>91</v>
      </c>
      <c r="B49" s="45"/>
      <c r="C49" s="46"/>
      <c r="D49" s="46"/>
      <c r="E49" s="39" t="s">
        <v>92</v>
      </c>
      <c r="F49" s="46"/>
      <c r="G49" s="46"/>
      <c r="H49" s="46"/>
      <c r="I49" s="46"/>
      <c r="J49" s="47"/>
    </row>
    <row r="50">
      <c r="A50" s="37" t="s">
        <v>83</v>
      </c>
      <c r="B50" s="37">
        <v>11</v>
      </c>
      <c r="C50" s="38" t="s">
        <v>114</v>
      </c>
      <c r="D50" s="37" t="s">
        <v>85</v>
      </c>
      <c r="E50" s="39" t="s">
        <v>115</v>
      </c>
      <c r="F50" s="40" t="s">
        <v>95</v>
      </c>
      <c r="G50" s="41">
        <v>2</v>
      </c>
      <c r="H50" s="42">
        <v>0</v>
      </c>
      <c r="I50" s="43">
        <f>ROUND(G50*H50,P4)</f>
        <v>0</v>
      </c>
      <c r="J50" s="37"/>
      <c r="O50" s="44">
        <f>I50*0.21</f>
        <v>0</v>
      </c>
      <c r="P50">
        <v>3</v>
      </c>
    </row>
    <row r="51">
      <c r="A51" s="37" t="s">
        <v>88</v>
      </c>
      <c r="B51" s="45"/>
      <c r="C51" s="46"/>
      <c r="D51" s="46"/>
      <c r="E51" s="39" t="s">
        <v>115</v>
      </c>
      <c r="F51" s="46"/>
      <c r="G51" s="46"/>
      <c r="H51" s="46"/>
      <c r="I51" s="46"/>
      <c r="J51" s="47"/>
    </row>
    <row r="52" ht="30">
      <c r="A52" s="37" t="s">
        <v>89</v>
      </c>
      <c r="B52" s="45"/>
      <c r="C52" s="46"/>
      <c r="D52" s="46"/>
      <c r="E52" s="48" t="s">
        <v>116</v>
      </c>
      <c r="F52" s="46"/>
      <c r="G52" s="46"/>
      <c r="H52" s="46"/>
      <c r="I52" s="46"/>
      <c r="J52" s="47"/>
    </row>
    <row r="53">
      <c r="A53" s="37" t="s">
        <v>91</v>
      </c>
      <c r="B53" s="45"/>
      <c r="C53" s="46"/>
      <c r="D53" s="46"/>
      <c r="E53" s="39" t="s">
        <v>92</v>
      </c>
      <c r="F53" s="46"/>
      <c r="G53" s="46"/>
      <c r="H53" s="46"/>
      <c r="I53" s="46"/>
      <c r="J53" s="47"/>
    </row>
    <row r="54">
      <c r="A54" s="37" t="s">
        <v>83</v>
      </c>
      <c r="B54" s="37">
        <v>12</v>
      </c>
      <c r="C54" s="38" t="s">
        <v>117</v>
      </c>
      <c r="D54" s="37" t="s">
        <v>85</v>
      </c>
      <c r="E54" s="39" t="s">
        <v>118</v>
      </c>
      <c r="F54" s="40" t="s">
        <v>95</v>
      </c>
      <c r="G54" s="41">
        <v>1</v>
      </c>
      <c r="H54" s="42">
        <v>0</v>
      </c>
      <c r="I54" s="43">
        <f>ROUND(G54*H54,P4)</f>
        <v>0</v>
      </c>
      <c r="J54" s="37"/>
      <c r="O54" s="44">
        <f>I54*0.21</f>
        <v>0</v>
      </c>
      <c r="P54">
        <v>3</v>
      </c>
    </row>
    <row r="55">
      <c r="A55" s="37" t="s">
        <v>88</v>
      </c>
      <c r="B55" s="45"/>
      <c r="C55" s="46"/>
      <c r="D55" s="46"/>
      <c r="E55" s="39" t="s">
        <v>118</v>
      </c>
      <c r="F55" s="46"/>
      <c r="G55" s="46"/>
      <c r="H55" s="46"/>
      <c r="I55" s="46"/>
      <c r="J55" s="47"/>
    </row>
    <row r="56" ht="30">
      <c r="A56" s="37" t="s">
        <v>89</v>
      </c>
      <c r="B56" s="45"/>
      <c r="C56" s="46"/>
      <c r="D56" s="46"/>
      <c r="E56" s="48" t="s">
        <v>96</v>
      </c>
      <c r="F56" s="46"/>
      <c r="G56" s="46"/>
      <c r="H56" s="46"/>
      <c r="I56" s="46"/>
      <c r="J56" s="47"/>
    </row>
    <row r="57">
      <c r="A57" s="37" t="s">
        <v>91</v>
      </c>
      <c r="B57" s="45"/>
      <c r="C57" s="46"/>
      <c r="D57" s="46"/>
      <c r="E57" s="39" t="s">
        <v>92</v>
      </c>
      <c r="F57" s="46"/>
      <c r="G57" s="46"/>
      <c r="H57" s="46"/>
      <c r="I57" s="46"/>
      <c r="J57" s="47"/>
    </row>
    <row r="58" ht="30">
      <c r="A58" s="37" t="s">
        <v>83</v>
      </c>
      <c r="B58" s="37">
        <v>13</v>
      </c>
      <c r="C58" s="38" t="s">
        <v>119</v>
      </c>
      <c r="D58" s="37" t="s">
        <v>85</v>
      </c>
      <c r="E58" s="39" t="s">
        <v>120</v>
      </c>
      <c r="F58" s="40" t="s">
        <v>95</v>
      </c>
      <c r="G58" s="41">
        <v>1</v>
      </c>
      <c r="H58" s="42">
        <v>0</v>
      </c>
      <c r="I58" s="43">
        <f>ROUND(G58*H58,P4)</f>
        <v>0</v>
      </c>
      <c r="J58" s="37"/>
      <c r="O58" s="44">
        <f>I58*0.21</f>
        <v>0</v>
      </c>
      <c r="P58">
        <v>3</v>
      </c>
    </row>
    <row r="59" ht="30">
      <c r="A59" s="37" t="s">
        <v>88</v>
      </c>
      <c r="B59" s="45"/>
      <c r="C59" s="46"/>
      <c r="D59" s="46"/>
      <c r="E59" s="39" t="s">
        <v>120</v>
      </c>
      <c r="F59" s="46"/>
      <c r="G59" s="46"/>
      <c r="H59" s="46"/>
      <c r="I59" s="46"/>
      <c r="J59" s="47"/>
    </row>
    <row r="60" ht="30">
      <c r="A60" s="37" t="s">
        <v>89</v>
      </c>
      <c r="B60" s="45"/>
      <c r="C60" s="46"/>
      <c r="D60" s="46"/>
      <c r="E60" s="48" t="s">
        <v>96</v>
      </c>
      <c r="F60" s="46"/>
      <c r="G60" s="46"/>
      <c r="H60" s="46"/>
      <c r="I60" s="46"/>
      <c r="J60" s="47"/>
    </row>
    <row r="61">
      <c r="A61" s="37" t="s">
        <v>91</v>
      </c>
      <c r="B61" s="45"/>
      <c r="C61" s="46"/>
      <c r="D61" s="46"/>
      <c r="E61" s="39" t="s">
        <v>92</v>
      </c>
      <c r="F61" s="46"/>
      <c r="G61" s="46"/>
      <c r="H61" s="46"/>
      <c r="I61" s="46"/>
      <c r="J61" s="47"/>
    </row>
    <row r="62">
      <c r="A62" s="37" t="s">
        <v>83</v>
      </c>
      <c r="B62" s="37">
        <v>14</v>
      </c>
      <c r="C62" s="38" t="s">
        <v>121</v>
      </c>
      <c r="D62" s="37" t="s">
        <v>85</v>
      </c>
      <c r="E62" s="39" t="s">
        <v>122</v>
      </c>
      <c r="F62" s="40" t="s">
        <v>95</v>
      </c>
      <c r="G62" s="41">
        <v>1</v>
      </c>
      <c r="H62" s="42">
        <v>0</v>
      </c>
      <c r="I62" s="43">
        <f>ROUND(G62*H62,P4)</f>
        <v>0</v>
      </c>
      <c r="J62" s="37"/>
      <c r="O62" s="44">
        <f>I62*0.21</f>
        <v>0</v>
      </c>
      <c r="P62">
        <v>3</v>
      </c>
    </row>
    <row r="63">
      <c r="A63" s="37" t="s">
        <v>88</v>
      </c>
      <c r="B63" s="45"/>
      <c r="C63" s="46"/>
      <c r="D63" s="46"/>
      <c r="E63" s="39" t="s">
        <v>122</v>
      </c>
      <c r="F63" s="46"/>
      <c r="G63" s="46"/>
      <c r="H63" s="46"/>
      <c r="I63" s="46"/>
      <c r="J63" s="47"/>
    </row>
    <row r="64" ht="30">
      <c r="A64" s="37" t="s">
        <v>89</v>
      </c>
      <c r="B64" s="45"/>
      <c r="C64" s="46"/>
      <c r="D64" s="46"/>
      <c r="E64" s="48" t="s">
        <v>96</v>
      </c>
      <c r="F64" s="46"/>
      <c r="G64" s="46"/>
      <c r="H64" s="46"/>
      <c r="I64" s="46"/>
      <c r="J64" s="47"/>
    </row>
    <row r="65">
      <c r="A65" s="37" t="s">
        <v>91</v>
      </c>
      <c r="B65" s="45"/>
      <c r="C65" s="46"/>
      <c r="D65" s="46"/>
      <c r="E65" s="39" t="s">
        <v>92</v>
      </c>
      <c r="F65" s="46"/>
      <c r="G65" s="46"/>
      <c r="H65" s="46"/>
      <c r="I65" s="46"/>
      <c r="J65" s="47"/>
    </row>
    <row r="66">
      <c r="A66" s="37" t="s">
        <v>83</v>
      </c>
      <c r="B66" s="37">
        <v>15</v>
      </c>
      <c r="C66" s="38" t="s">
        <v>123</v>
      </c>
      <c r="D66" s="37" t="s">
        <v>85</v>
      </c>
      <c r="E66" s="39" t="s">
        <v>124</v>
      </c>
      <c r="F66" s="40" t="s">
        <v>95</v>
      </c>
      <c r="G66" s="41">
        <v>1</v>
      </c>
      <c r="H66" s="42">
        <v>0</v>
      </c>
      <c r="I66" s="43">
        <f>ROUND(G66*H66,P4)</f>
        <v>0</v>
      </c>
      <c r="J66" s="37"/>
      <c r="O66" s="44">
        <f>I66*0.21</f>
        <v>0</v>
      </c>
      <c r="P66">
        <v>3</v>
      </c>
    </row>
    <row r="67">
      <c r="A67" s="37" t="s">
        <v>88</v>
      </c>
      <c r="B67" s="45"/>
      <c r="C67" s="46"/>
      <c r="D67" s="46"/>
      <c r="E67" s="39" t="s">
        <v>124</v>
      </c>
      <c r="F67" s="46"/>
      <c r="G67" s="46"/>
      <c r="H67" s="46"/>
      <c r="I67" s="46"/>
      <c r="J67" s="47"/>
    </row>
    <row r="68" ht="30">
      <c r="A68" s="37" t="s">
        <v>89</v>
      </c>
      <c r="B68" s="45"/>
      <c r="C68" s="46"/>
      <c r="D68" s="46"/>
      <c r="E68" s="48" t="s">
        <v>96</v>
      </c>
      <c r="F68" s="46"/>
      <c r="G68" s="46"/>
      <c r="H68" s="46"/>
      <c r="I68" s="46"/>
      <c r="J68" s="47"/>
    </row>
    <row r="69">
      <c r="A69" s="37" t="s">
        <v>91</v>
      </c>
      <c r="B69" s="45"/>
      <c r="C69" s="46"/>
      <c r="D69" s="46"/>
      <c r="E69" s="39" t="s">
        <v>92</v>
      </c>
      <c r="F69" s="46"/>
      <c r="G69" s="46"/>
      <c r="H69" s="46"/>
      <c r="I69" s="46"/>
      <c r="J69" s="47"/>
    </row>
    <row r="70" ht="30">
      <c r="A70" s="37" t="s">
        <v>83</v>
      </c>
      <c r="B70" s="37">
        <v>16</v>
      </c>
      <c r="C70" s="38" t="s">
        <v>125</v>
      </c>
      <c r="D70" s="37" t="s">
        <v>85</v>
      </c>
      <c r="E70" s="39" t="s">
        <v>126</v>
      </c>
      <c r="F70" s="40" t="s">
        <v>95</v>
      </c>
      <c r="G70" s="41">
        <v>1</v>
      </c>
      <c r="H70" s="42">
        <v>0</v>
      </c>
      <c r="I70" s="43">
        <f>ROUND(G70*H70,P4)</f>
        <v>0</v>
      </c>
      <c r="J70" s="37"/>
      <c r="O70" s="44">
        <f>I70*0.21</f>
        <v>0</v>
      </c>
      <c r="P70">
        <v>3</v>
      </c>
    </row>
    <row r="71" ht="30">
      <c r="A71" s="37" t="s">
        <v>88</v>
      </c>
      <c r="B71" s="45"/>
      <c r="C71" s="46"/>
      <c r="D71" s="46"/>
      <c r="E71" s="39" t="s">
        <v>126</v>
      </c>
      <c r="F71" s="46"/>
      <c r="G71" s="46"/>
      <c r="H71" s="46"/>
      <c r="I71" s="46"/>
      <c r="J71" s="47"/>
    </row>
    <row r="72" ht="30">
      <c r="A72" s="37" t="s">
        <v>89</v>
      </c>
      <c r="B72" s="45"/>
      <c r="C72" s="46"/>
      <c r="D72" s="46"/>
      <c r="E72" s="48" t="s">
        <v>96</v>
      </c>
      <c r="F72" s="46"/>
      <c r="G72" s="46"/>
      <c r="H72" s="46"/>
      <c r="I72" s="46"/>
      <c r="J72" s="47"/>
    </row>
    <row r="73">
      <c r="A73" s="37" t="s">
        <v>91</v>
      </c>
      <c r="B73" s="45"/>
      <c r="C73" s="46"/>
      <c r="D73" s="46"/>
      <c r="E73" s="39" t="s">
        <v>92</v>
      </c>
      <c r="F73" s="46"/>
      <c r="G73" s="46"/>
      <c r="H73" s="46"/>
      <c r="I73" s="46"/>
      <c r="J73" s="47"/>
    </row>
    <row r="74">
      <c r="A74" s="37" t="s">
        <v>83</v>
      </c>
      <c r="B74" s="37">
        <v>17</v>
      </c>
      <c r="C74" s="38" t="s">
        <v>127</v>
      </c>
      <c r="D74" s="37" t="s">
        <v>85</v>
      </c>
      <c r="E74" s="39" t="s">
        <v>128</v>
      </c>
      <c r="F74" s="40" t="s">
        <v>95</v>
      </c>
      <c r="G74" s="41">
        <v>1</v>
      </c>
      <c r="H74" s="42">
        <v>0</v>
      </c>
      <c r="I74" s="43">
        <f>ROUND(G74*H74,P4)</f>
        <v>0</v>
      </c>
      <c r="J74" s="37"/>
      <c r="O74" s="44">
        <f>I74*0.21</f>
        <v>0</v>
      </c>
      <c r="P74">
        <v>3</v>
      </c>
    </row>
    <row r="75">
      <c r="A75" s="37" t="s">
        <v>88</v>
      </c>
      <c r="B75" s="45"/>
      <c r="C75" s="46"/>
      <c r="D75" s="46"/>
      <c r="E75" s="39" t="s">
        <v>128</v>
      </c>
      <c r="F75" s="46"/>
      <c r="G75" s="46"/>
      <c r="H75" s="46"/>
      <c r="I75" s="46"/>
      <c r="J75" s="47"/>
    </row>
    <row r="76" ht="30">
      <c r="A76" s="37" t="s">
        <v>89</v>
      </c>
      <c r="B76" s="45"/>
      <c r="C76" s="46"/>
      <c r="D76" s="46"/>
      <c r="E76" s="48" t="s">
        <v>96</v>
      </c>
      <c r="F76" s="46"/>
      <c r="G76" s="46"/>
      <c r="H76" s="46"/>
      <c r="I76" s="46"/>
      <c r="J76" s="47"/>
    </row>
    <row r="77">
      <c r="A77" s="37" t="s">
        <v>91</v>
      </c>
      <c r="B77" s="45"/>
      <c r="C77" s="46"/>
      <c r="D77" s="46"/>
      <c r="E77" s="39" t="s">
        <v>92</v>
      </c>
      <c r="F77" s="46"/>
      <c r="G77" s="46"/>
      <c r="H77" s="46"/>
      <c r="I77" s="46"/>
      <c r="J77" s="47"/>
    </row>
    <row r="78">
      <c r="A78" s="31" t="s">
        <v>80</v>
      </c>
      <c r="B78" s="32"/>
      <c r="C78" s="33" t="s">
        <v>129</v>
      </c>
      <c r="D78" s="34"/>
      <c r="E78" s="31" t="s">
        <v>130</v>
      </c>
      <c r="F78" s="34"/>
      <c r="G78" s="34"/>
      <c r="H78" s="34"/>
      <c r="I78" s="35">
        <f>SUMIFS(I79:I82,A79:A82,"P")</f>
        <v>0</v>
      </c>
      <c r="J78" s="36"/>
    </row>
    <row r="79">
      <c r="A79" s="37" t="s">
        <v>83</v>
      </c>
      <c r="B79" s="37">
        <v>18</v>
      </c>
      <c r="C79" s="38" t="s">
        <v>131</v>
      </c>
      <c r="D79" s="37" t="s">
        <v>85</v>
      </c>
      <c r="E79" s="39" t="s">
        <v>132</v>
      </c>
      <c r="F79" s="40" t="s">
        <v>95</v>
      </c>
      <c r="G79" s="41">
        <v>1</v>
      </c>
      <c r="H79" s="42">
        <v>0</v>
      </c>
      <c r="I79" s="43">
        <f>ROUND(G79*H79,P4)</f>
        <v>0</v>
      </c>
      <c r="J79" s="37"/>
      <c r="O79" s="44">
        <f>I79*0.21</f>
        <v>0</v>
      </c>
      <c r="P79">
        <v>3</v>
      </c>
    </row>
    <row r="80">
      <c r="A80" s="37" t="s">
        <v>88</v>
      </c>
      <c r="B80" s="45"/>
      <c r="C80" s="46"/>
      <c r="D80" s="46"/>
      <c r="E80" s="39" t="s">
        <v>132</v>
      </c>
      <c r="F80" s="46"/>
      <c r="G80" s="46"/>
      <c r="H80" s="46"/>
      <c r="I80" s="46"/>
      <c r="J80" s="47"/>
    </row>
    <row r="81" ht="30">
      <c r="A81" s="37" t="s">
        <v>89</v>
      </c>
      <c r="B81" s="45"/>
      <c r="C81" s="46"/>
      <c r="D81" s="46"/>
      <c r="E81" s="48" t="s">
        <v>96</v>
      </c>
      <c r="F81" s="46"/>
      <c r="G81" s="46"/>
      <c r="H81" s="46"/>
      <c r="I81" s="46"/>
      <c r="J81" s="47"/>
    </row>
    <row r="82">
      <c r="A82" s="37" t="s">
        <v>91</v>
      </c>
      <c r="B82" s="49"/>
      <c r="C82" s="50"/>
      <c r="D82" s="50"/>
      <c r="E82" s="39" t="s">
        <v>92</v>
      </c>
      <c r="F82" s="50"/>
      <c r="G82" s="50"/>
      <c r="H82" s="50"/>
      <c r="I82" s="50"/>
      <c r="J82" s="51"/>
    </row>
  </sheetData>
  <sheetProtection sheet="1" objects="1" scenarios="1" spinCount="100000" saltValue="xC6F2qwz5FZ9DWj94FDaIaseZ9YEbm/LbWKcibyQaIFlvJgPHSzdzRCrHklv4EgO6Yad9W/vbX+9X0LlheeX8g==" hashValue="zaVuGBTikJ17JudIZUCN0GEZ11ezE34CgLndiC5x/+sgraI3F3JMOctHe/SnFQgALuNb/CFx7keOPFzGZY8gx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133</v>
      </c>
      <c r="I3" s="25">
        <f>SUMIFS(I9:I228,A9:A228,"SD")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133</v>
      </c>
      <c r="D5" s="22"/>
      <c r="E5" s="23" t="s">
        <v>16</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134</v>
      </c>
      <c r="D9" s="34"/>
      <c r="E9" s="31" t="s">
        <v>135</v>
      </c>
      <c r="F9" s="34"/>
      <c r="G9" s="34"/>
      <c r="H9" s="34"/>
      <c r="I9" s="35">
        <f>SUMIFS(I10:I21,A10:A21,"P")</f>
        <v>0</v>
      </c>
      <c r="J9" s="36"/>
    </row>
    <row r="10" ht="30">
      <c r="A10" s="37" t="s">
        <v>83</v>
      </c>
      <c r="B10" s="37">
        <v>1</v>
      </c>
      <c r="C10" s="38" t="s">
        <v>136</v>
      </c>
      <c r="D10" s="37" t="s">
        <v>85</v>
      </c>
      <c r="E10" s="39" t="s">
        <v>137</v>
      </c>
      <c r="F10" s="40" t="s">
        <v>138</v>
      </c>
      <c r="G10" s="41">
        <v>77</v>
      </c>
      <c r="H10" s="42">
        <v>0</v>
      </c>
      <c r="I10" s="43">
        <f>ROUND(G10*H10,P4)</f>
        <v>0</v>
      </c>
      <c r="J10" s="37"/>
      <c r="O10" s="44">
        <f>I10*0.21</f>
        <v>0</v>
      </c>
      <c r="P10">
        <v>3</v>
      </c>
    </row>
    <row r="11" ht="30">
      <c r="A11" s="37" t="s">
        <v>88</v>
      </c>
      <c r="B11" s="45"/>
      <c r="C11" s="46"/>
      <c r="D11" s="46"/>
      <c r="E11" s="39" t="s">
        <v>137</v>
      </c>
      <c r="F11" s="46"/>
      <c r="G11" s="46"/>
      <c r="H11" s="46"/>
      <c r="I11" s="46"/>
      <c r="J11" s="47"/>
    </row>
    <row r="12" ht="30">
      <c r="A12" s="37" t="s">
        <v>89</v>
      </c>
      <c r="B12" s="45"/>
      <c r="C12" s="46"/>
      <c r="D12" s="46"/>
      <c r="E12" s="48" t="s">
        <v>139</v>
      </c>
      <c r="F12" s="46"/>
      <c r="G12" s="46"/>
      <c r="H12" s="46"/>
      <c r="I12" s="46"/>
      <c r="J12" s="47"/>
    </row>
    <row r="13">
      <c r="A13" s="37" t="s">
        <v>91</v>
      </c>
      <c r="B13" s="45"/>
      <c r="C13" s="46"/>
      <c r="D13" s="46"/>
      <c r="E13" s="39" t="s">
        <v>92</v>
      </c>
      <c r="F13" s="46"/>
      <c r="G13" s="46"/>
      <c r="H13" s="46"/>
      <c r="I13" s="46"/>
      <c r="J13" s="47"/>
    </row>
    <row r="14">
      <c r="A14" s="37" t="s">
        <v>83</v>
      </c>
      <c r="B14" s="37">
        <v>2</v>
      </c>
      <c r="C14" s="38" t="s">
        <v>140</v>
      </c>
      <c r="D14" s="37" t="s">
        <v>85</v>
      </c>
      <c r="E14" s="39" t="s">
        <v>141</v>
      </c>
      <c r="F14" s="40" t="s">
        <v>142</v>
      </c>
      <c r="G14" s="41">
        <v>0.40000000000000002</v>
      </c>
      <c r="H14" s="42">
        <v>0</v>
      </c>
      <c r="I14" s="43">
        <f>ROUND(G14*H14,P4)</f>
        <v>0</v>
      </c>
      <c r="J14" s="37"/>
      <c r="O14" s="44">
        <f>I14*0.21</f>
        <v>0</v>
      </c>
      <c r="P14">
        <v>3</v>
      </c>
    </row>
    <row r="15">
      <c r="A15" s="37" t="s">
        <v>88</v>
      </c>
      <c r="B15" s="45"/>
      <c r="C15" s="46"/>
      <c r="D15" s="46"/>
      <c r="E15" s="39" t="s">
        <v>141</v>
      </c>
      <c r="F15" s="46"/>
      <c r="G15" s="46"/>
      <c r="H15" s="46"/>
      <c r="I15" s="46"/>
      <c r="J15" s="47"/>
    </row>
    <row r="16" ht="30">
      <c r="A16" s="37" t="s">
        <v>89</v>
      </c>
      <c r="B16" s="45"/>
      <c r="C16" s="46"/>
      <c r="D16" s="46"/>
      <c r="E16" s="48" t="s">
        <v>143</v>
      </c>
      <c r="F16" s="46"/>
      <c r="G16" s="46"/>
      <c r="H16" s="46"/>
      <c r="I16" s="46"/>
      <c r="J16" s="47"/>
    </row>
    <row r="17">
      <c r="A17" s="37" t="s">
        <v>91</v>
      </c>
      <c r="B17" s="45"/>
      <c r="C17" s="46"/>
      <c r="D17" s="46"/>
      <c r="E17" s="39" t="s">
        <v>92</v>
      </c>
      <c r="F17" s="46"/>
      <c r="G17" s="46"/>
      <c r="H17" s="46"/>
      <c r="I17" s="46"/>
      <c r="J17" s="47"/>
    </row>
    <row r="18">
      <c r="A18" s="37" t="s">
        <v>83</v>
      </c>
      <c r="B18" s="37">
        <v>3</v>
      </c>
      <c r="C18" s="38" t="s">
        <v>144</v>
      </c>
      <c r="D18" s="37" t="s">
        <v>85</v>
      </c>
      <c r="E18" s="39" t="s">
        <v>145</v>
      </c>
      <c r="F18" s="40" t="s">
        <v>142</v>
      </c>
      <c r="G18" s="41">
        <v>0.40000000000000002</v>
      </c>
      <c r="H18" s="42">
        <v>0</v>
      </c>
      <c r="I18" s="43">
        <f>ROUND(G18*H18,P4)</f>
        <v>0</v>
      </c>
      <c r="J18" s="37"/>
      <c r="O18" s="44">
        <f>I18*0.21</f>
        <v>0</v>
      </c>
      <c r="P18">
        <v>3</v>
      </c>
    </row>
    <row r="19">
      <c r="A19" s="37" t="s">
        <v>88</v>
      </c>
      <c r="B19" s="45"/>
      <c r="C19" s="46"/>
      <c r="D19" s="46"/>
      <c r="E19" s="39" t="s">
        <v>145</v>
      </c>
      <c r="F19" s="46"/>
      <c r="G19" s="46"/>
      <c r="H19" s="46"/>
      <c r="I19" s="46"/>
      <c r="J19" s="47"/>
    </row>
    <row r="20" ht="30">
      <c r="A20" s="37" t="s">
        <v>89</v>
      </c>
      <c r="B20" s="45"/>
      <c r="C20" s="46"/>
      <c r="D20" s="46"/>
      <c r="E20" s="48" t="s">
        <v>143</v>
      </c>
      <c r="F20" s="46"/>
      <c r="G20" s="46"/>
      <c r="H20" s="46"/>
      <c r="I20" s="46"/>
      <c r="J20" s="47"/>
    </row>
    <row r="21">
      <c r="A21" s="37" t="s">
        <v>91</v>
      </c>
      <c r="B21" s="45"/>
      <c r="C21" s="46"/>
      <c r="D21" s="46"/>
      <c r="E21" s="39" t="s">
        <v>92</v>
      </c>
      <c r="F21" s="46"/>
      <c r="G21" s="46"/>
      <c r="H21" s="46"/>
      <c r="I21" s="46"/>
      <c r="J21" s="47"/>
    </row>
    <row r="22">
      <c r="A22" s="31" t="s">
        <v>80</v>
      </c>
      <c r="B22" s="32"/>
      <c r="C22" s="33" t="s">
        <v>81</v>
      </c>
      <c r="D22" s="34"/>
      <c r="E22" s="31" t="s">
        <v>82</v>
      </c>
      <c r="F22" s="34"/>
      <c r="G22" s="34"/>
      <c r="H22" s="34"/>
      <c r="I22" s="35">
        <f>SUMIFS(I23:I206,A23:A206,"P")</f>
        <v>0</v>
      </c>
      <c r="J22" s="36"/>
    </row>
    <row r="23">
      <c r="A23" s="37" t="s">
        <v>83</v>
      </c>
      <c r="B23" s="37">
        <v>4</v>
      </c>
      <c r="C23" s="38" t="s">
        <v>146</v>
      </c>
      <c r="D23" s="37" t="s">
        <v>85</v>
      </c>
      <c r="E23" s="39" t="s">
        <v>147</v>
      </c>
      <c r="F23" s="40" t="s">
        <v>95</v>
      </c>
      <c r="G23" s="41">
        <v>1</v>
      </c>
      <c r="H23" s="42">
        <v>0</v>
      </c>
      <c r="I23" s="43">
        <f>ROUND(G23*H23,P4)</f>
        <v>0</v>
      </c>
      <c r="J23" s="37"/>
      <c r="O23" s="44">
        <f>I23*0.21</f>
        <v>0</v>
      </c>
      <c r="P23">
        <v>3</v>
      </c>
    </row>
    <row r="24">
      <c r="A24" s="37" t="s">
        <v>88</v>
      </c>
      <c r="B24" s="45"/>
      <c r="C24" s="46"/>
      <c r="D24" s="46"/>
      <c r="E24" s="39" t="s">
        <v>147</v>
      </c>
      <c r="F24" s="46"/>
      <c r="G24" s="46"/>
      <c r="H24" s="46"/>
      <c r="I24" s="46"/>
      <c r="J24" s="47"/>
    </row>
    <row r="25" ht="30">
      <c r="A25" s="37" t="s">
        <v>89</v>
      </c>
      <c r="B25" s="45"/>
      <c r="C25" s="46"/>
      <c r="D25" s="46"/>
      <c r="E25" s="48" t="s">
        <v>96</v>
      </c>
      <c r="F25" s="46"/>
      <c r="G25" s="46"/>
      <c r="H25" s="46"/>
      <c r="I25" s="46"/>
      <c r="J25" s="47"/>
    </row>
    <row r="26">
      <c r="A26" s="37" t="s">
        <v>91</v>
      </c>
      <c r="B26" s="45"/>
      <c r="C26" s="46"/>
      <c r="D26" s="46"/>
      <c r="E26" s="39" t="s">
        <v>92</v>
      </c>
      <c r="F26" s="46"/>
      <c r="G26" s="46"/>
      <c r="H26" s="46"/>
      <c r="I26" s="46"/>
      <c r="J26" s="47"/>
    </row>
    <row r="27" ht="30">
      <c r="A27" s="37" t="s">
        <v>83</v>
      </c>
      <c r="B27" s="37">
        <v>5</v>
      </c>
      <c r="C27" s="38" t="s">
        <v>148</v>
      </c>
      <c r="D27" s="37" t="s">
        <v>85</v>
      </c>
      <c r="E27" s="39" t="s">
        <v>149</v>
      </c>
      <c r="F27" s="40" t="s">
        <v>138</v>
      </c>
      <c r="G27" s="41">
        <v>5</v>
      </c>
      <c r="H27" s="42">
        <v>0</v>
      </c>
      <c r="I27" s="43">
        <f>ROUND(G27*H27,P4)</f>
        <v>0</v>
      </c>
      <c r="J27" s="37"/>
      <c r="O27" s="44">
        <f>I27*0.21</f>
        <v>0</v>
      </c>
      <c r="P27">
        <v>3</v>
      </c>
    </row>
    <row r="28" ht="30">
      <c r="A28" s="37" t="s">
        <v>88</v>
      </c>
      <c r="B28" s="45"/>
      <c r="C28" s="46"/>
      <c r="D28" s="46"/>
      <c r="E28" s="39" t="s">
        <v>149</v>
      </c>
      <c r="F28" s="46"/>
      <c r="G28" s="46"/>
      <c r="H28" s="46"/>
      <c r="I28" s="46"/>
      <c r="J28" s="47"/>
    </row>
    <row r="29" ht="30">
      <c r="A29" s="37" t="s">
        <v>89</v>
      </c>
      <c r="B29" s="45"/>
      <c r="C29" s="46"/>
      <c r="D29" s="46"/>
      <c r="E29" s="48" t="s">
        <v>150</v>
      </c>
      <c r="F29" s="46"/>
      <c r="G29" s="46"/>
      <c r="H29" s="46"/>
      <c r="I29" s="46"/>
      <c r="J29" s="47"/>
    </row>
    <row r="30">
      <c r="A30" s="37" t="s">
        <v>91</v>
      </c>
      <c r="B30" s="45"/>
      <c r="C30" s="46"/>
      <c r="D30" s="46"/>
      <c r="E30" s="39" t="s">
        <v>92</v>
      </c>
      <c r="F30" s="46"/>
      <c r="G30" s="46"/>
      <c r="H30" s="46"/>
      <c r="I30" s="46"/>
      <c r="J30" s="47"/>
    </row>
    <row r="31">
      <c r="A31" s="37" t="s">
        <v>83</v>
      </c>
      <c r="B31" s="37">
        <v>6</v>
      </c>
      <c r="C31" s="38" t="s">
        <v>151</v>
      </c>
      <c r="D31" s="37" t="s">
        <v>85</v>
      </c>
      <c r="E31" s="39" t="s">
        <v>152</v>
      </c>
      <c r="F31" s="40" t="s">
        <v>138</v>
      </c>
      <c r="G31" s="41">
        <v>5</v>
      </c>
      <c r="H31" s="42">
        <v>0</v>
      </c>
      <c r="I31" s="43">
        <f>ROUND(G31*H31,P4)</f>
        <v>0</v>
      </c>
      <c r="J31" s="37"/>
      <c r="O31" s="44">
        <f>I31*0.21</f>
        <v>0</v>
      </c>
      <c r="P31">
        <v>3</v>
      </c>
    </row>
    <row r="32">
      <c r="A32" s="37" t="s">
        <v>88</v>
      </c>
      <c r="B32" s="45"/>
      <c r="C32" s="46"/>
      <c r="D32" s="46"/>
      <c r="E32" s="39" t="s">
        <v>152</v>
      </c>
      <c r="F32" s="46"/>
      <c r="G32" s="46"/>
      <c r="H32" s="46"/>
      <c r="I32" s="46"/>
      <c r="J32" s="47"/>
    </row>
    <row r="33" ht="30">
      <c r="A33" s="37" t="s">
        <v>89</v>
      </c>
      <c r="B33" s="45"/>
      <c r="C33" s="46"/>
      <c r="D33" s="46"/>
      <c r="E33" s="48" t="s">
        <v>150</v>
      </c>
      <c r="F33" s="46"/>
      <c r="G33" s="46"/>
      <c r="H33" s="46"/>
      <c r="I33" s="46"/>
      <c r="J33" s="47"/>
    </row>
    <row r="34">
      <c r="A34" s="37" t="s">
        <v>91</v>
      </c>
      <c r="B34" s="45"/>
      <c r="C34" s="46"/>
      <c r="D34" s="46"/>
      <c r="E34" s="39" t="s">
        <v>92</v>
      </c>
      <c r="F34" s="46"/>
      <c r="G34" s="46"/>
      <c r="H34" s="46"/>
      <c r="I34" s="46"/>
      <c r="J34" s="47"/>
    </row>
    <row r="35">
      <c r="A35" s="37" t="s">
        <v>83</v>
      </c>
      <c r="B35" s="37">
        <v>7</v>
      </c>
      <c r="C35" s="38" t="s">
        <v>153</v>
      </c>
      <c r="D35" s="37" t="s">
        <v>85</v>
      </c>
      <c r="E35" s="39" t="s">
        <v>154</v>
      </c>
      <c r="F35" s="40" t="s">
        <v>138</v>
      </c>
      <c r="G35" s="41">
        <v>5</v>
      </c>
      <c r="H35" s="42">
        <v>0</v>
      </c>
      <c r="I35" s="43">
        <f>ROUND(G35*H35,P4)</f>
        <v>0</v>
      </c>
      <c r="J35" s="37"/>
      <c r="O35" s="44">
        <f>I35*0.21</f>
        <v>0</v>
      </c>
      <c r="P35">
        <v>3</v>
      </c>
    </row>
    <row r="36">
      <c r="A36" s="37" t="s">
        <v>88</v>
      </c>
      <c r="B36" s="45"/>
      <c r="C36" s="46"/>
      <c r="D36" s="46"/>
      <c r="E36" s="39" t="s">
        <v>154</v>
      </c>
      <c r="F36" s="46"/>
      <c r="G36" s="46"/>
      <c r="H36" s="46"/>
      <c r="I36" s="46"/>
      <c r="J36" s="47"/>
    </row>
    <row r="37" ht="30">
      <c r="A37" s="37" t="s">
        <v>89</v>
      </c>
      <c r="B37" s="45"/>
      <c r="C37" s="46"/>
      <c r="D37" s="46"/>
      <c r="E37" s="48" t="s">
        <v>150</v>
      </c>
      <c r="F37" s="46"/>
      <c r="G37" s="46"/>
      <c r="H37" s="46"/>
      <c r="I37" s="46"/>
      <c r="J37" s="47"/>
    </row>
    <row r="38">
      <c r="A38" s="37" t="s">
        <v>91</v>
      </c>
      <c r="B38" s="45"/>
      <c r="C38" s="46"/>
      <c r="D38" s="46"/>
      <c r="E38" s="39" t="s">
        <v>92</v>
      </c>
      <c r="F38" s="46"/>
      <c r="G38" s="46"/>
      <c r="H38" s="46"/>
      <c r="I38" s="46"/>
      <c r="J38" s="47"/>
    </row>
    <row r="39">
      <c r="A39" s="37" t="s">
        <v>83</v>
      </c>
      <c r="B39" s="37">
        <v>8</v>
      </c>
      <c r="C39" s="38" t="s">
        <v>155</v>
      </c>
      <c r="D39" s="37" t="s">
        <v>85</v>
      </c>
      <c r="E39" s="39" t="s">
        <v>156</v>
      </c>
      <c r="F39" s="40" t="s">
        <v>138</v>
      </c>
      <c r="G39" s="41">
        <v>10</v>
      </c>
      <c r="H39" s="42">
        <v>0</v>
      </c>
      <c r="I39" s="43">
        <f>ROUND(G39*H39,P4)</f>
        <v>0</v>
      </c>
      <c r="J39" s="37"/>
      <c r="O39" s="44">
        <f>I39*0.21</f>
        <v>0</v>
      </c>
      <c r="P39">
        <v>3</v>
      </c>
    </row>
    <row r="40">
      <c r="A40" s="37" t="s">
        <v>88</v>
      </c>
      <c r="B40" s="45"/>
      <c r="C40" s="46"/>
      <c r="D40" s="46"/>
      <c r="E40" s="39" t="s">
        <v>156</v>
      </c>
      <c r="F40" s="46"/>
      <c r="G40" s="46"/>
      <c r="H40" s="46"/>
      <c r="I40" s="46"/>
      <c r="J40" s="47"/>
    </row>
    <row r="41" ht="30">
      <c r="A41" s="37" t="s">
        <v>89</v>
      </c>
      <c r="B41" s="45"/>
      <c r="C41" s="46"/>
      <c r="D41" s="46"/>
      <c r="E41" s="48" t="s">
        <v>157</v>
      </c>
      <c r="F41" s="46"/>
      <c r="G41" s="46"/>
      <c r="H41" s="46"/>
      <c r="I41" s="46"/>
      <c r="J41" s="47"/>
    </row>
    <row r="42">
      <c r="A42" s="37" t="s">
        <v>91</v>
      </c>
      <c r="B42" s="45"/>
      <c r="C42" s="46"/>
      <c r="D42" s="46"/>
      <c r="E42" s="39" t="s">
        <v>92</v>
      </c>
      <c r="F42" s="46"/>
      <c r="G42" s="46"/>
      <c r="H42" s="46"/>
      <c r="I42" s="46"/>
      <c r="J42" s="47"/>
    </row>
    <row r="43">
      <c r="A43" s="37" t="s">
        <v>83</v>
      </c>
      <c r="B43" s="37">
        <v>9</v>
      </c>
      <c r="C43" s="38" t="s">
        <v>158</v>
      </c>
      <c r="D43" s="37" t="s">
        <v>85</v>
      </c>
      <c r="E43" s="39" t="s">
        <v>159</v>
      </c>
      <c r="F43" s="40" t="s">
        <v>138</v>
      </c>
      <c r="G43" s="41">
        <v>35</v>
      </c>
      <c r="H43" s="42">
        <v>0</v>
      </c>
      <c r="I43" s="43">
        <f>ROUND(G43*H43,P4)</f>
        <v>0</v>
      </c>
      <c r="J43" s="37"/>
      <c r="O43" s="44">
        <f>I43*0.21</f>
        <v>0</v>
      </c>
      <c r="P43">
        <v>3</v>
      </c>
    </row>
    <row r="44">
      <c r="A44" s="37" t="s">
        <v>88</v>
      </c>
      <c r="B44" s="45"/>
      <c r="C44" s="46"/>
      <c r="D44" s="46"/>
      <c r="E44" s="39" t="s">
        <v>159</v>
      </c>
      <c r="F44" s="46"/>
      <c r="G44" s="46"/>
      <c r="H44" s="46"/>
      <c r="I44" s="46"/>
      <c r="J44" s="47"/>
    </row>
    <row r="45" ht="30">
      <c r="A45" s="37" t="s">
        <v>89</v>
      </c>
      <c r="B45" s="45"/>
      <c r="C45" s="46"/>
      <c r="D45" s="46"/>
      <c r="E45" s="48" t="s">
        <v>160</v>
      </c>
      <c r="F45" s="46"/>
      <c r="G45" s="46"/>
      <c r="H45" s="46"/>
      <c r="I45" s="46"/>
      <c r="J45" s="47"/>
    </row>
    <row r="46">
      <c r="A46" s="37" t="s">
        <v>91</v>
      </c>
      <c r="B46" s="45"/>
      <c r="C46" s="46"/>
      <c r="D46" s="46"/>
      <c r="E46" s="39" t="s">
        <v>92</v>
      </c>
      <c r="F46" s="46"/>
      <c r="G46" s="46"/>
      <c r="H46" s="46"/>
      <c r="I46" s="46"/>
      <c r="J46" s="47"/>
    </row>
    <row r="47">
      <c r="A47" s="37" t="s">
        <v>83</v>
      </c>
      <c r="B47" s="37">
        <v>10</v>
      </c>
      <c r="C47" s="38" t="s">
        <v>161</v>
      </c>
      <c r="D47" s="37" t="s">
        <v>85</v>
      </c>
      <c r="E47" s="39" t="s">
        <v>162</v>
      </c>
      <c r="F47" s="40" t="s">
        <v>95</v>
      </c>
      <c r="G47" s="41">
        <v>14</v>
      </c>
      <c r="H47" s="42">
        <v>0</v>
      </c>
      <c r="I47" s="43">
        <f>ROUND(G47*H47,P4)</f>
        <v>0</v>
      </c>
      <c r="J47" s="37"/>
      <c r="O47" s="44">
        <f>I47*0.21</f>
        <v>0</v>
      </c>
      <c r="P47">
        <v>3</v>
      </c>
    </row>
    <row r="48">
      <c r="A48" s="37" t="s">
        <v>88</v>
      </c>
      <c r="B48" s="45"/>
      <c r="C48" s="46"/>
      <c r="D48" s="46"/>
      <c r="E48" s="39" t="s">
        <v>162</v>
      </c>
      <c r="F48" s="46"/>
      <c r="G48" s="46"/>
      <c r="H48" s="46"/>
      <c r="I48" s="46"/>
      <c r="J48" s="47"/>
    </row>
    <row r="49" ht="30">
      <c r="A49" s="37" t="s">
        <v>89</v>
      </c>
      <c r="B49" s="45"/>
      <c r="C49" s="46"/>
      <c r="D49" s="46"/>
      <c r="E49" s="48" t="s">
        <v>163</v>
      </c>
      <c r="F49" s="46"/>
      <c r="G49" s="46"/>
      <c r="H49" s="46"/>
      <c r="I49" s="46"/>
      <c r="J49" s="47"/>
    </row>
    <row r="50">
      <c r="A50" s="37" t="s">
        <v>91</v>
      </c>
      <c r="B50" s="45"/>
      <c r="C50" s="46"/>
      <c r="D50" s="46"/>
      <c r="E50" s="39" t="s">
        <v>92</v>
      </c>
      <c r="F50" s="46"/>
      <c r="G50" s="46"/>
      <c r="H50" s="46"/>
      <c r="I50" s="46"/>
      <c r="J50" s="47"/>
    </row>
    <row r="51" ht="30">
      <c r="A51" s="37" t="s">
        <v>83</v>
      </c>
      <c r="B51" s="37">
        <v>11</v>
      </c>
      <c r="C51" s="38" t="s">
        <v>164</v>
      </c>
      <c r="D51" s="37" t="s">
        <v>85</v>
      </c>
      <c r="E51" s="39" t="s">
        <v>165</v>
      </c>
      <c r="F51" s="40" t="s">
        <v>95</v>
      </c>
      <c r="G51" s="41">
        <v>2</v>
      </c>
      <c r="H51" s="42">
        <v>0</v>
      </c>
      <c r="I51" s="43">
        <f>ROUND(G51*H51,P4)</f>
        <v>0</v>
      </c>
      <c r="J51" s="37"/>
      <c r="O51" s="44">
        <f>I51*0.21</f>
        <v>0</v>
      </c>
      <c r="P51">
        <v>3</v>
      </c>
    </row>
    <row r="52" ht="30">
      <c r="A52" s="37" t="s">
        <v>88</v>
      </c>
      <c r="B52" s="45"/>
      <c r="C52" s="46"/>
      <c r="D52" s="46"/>
      <c r="E52" s="39" t="s">
        <v>165</v>
      </c>
      <c r="F52" s="46"/>
      <c r="G52" s="46"/>
      <c r="H52" s="46"/>
      <c r="I52" s="46"/>
      <c r="J52" s="47"/>
    </row>
    <row r="53" ht="30">
      <c r="A53" s="37" t="s">
        <v>89</v>
      </c>
      <c r="B53" s="45"/>
      <c r="C53" s="46"/>
      <c r="D53" s="46"/>
      <c r="E53" s="48" t="s">
        <v>116</v>
      </c>
      <c r="F53" s="46"/>
      <c r="G53" s="46"/>
      <c r="H53" s="46"/>
      <c r="I53" s="46"/>
      <c r="J53" s="47"/>
    </row>
    <row r="54">
      <c r="A54" s="37" t="s">
        <v>91</v>
      </c>
      <c r="B54" s="45"/>
      <c r="C54" s="46"/>
      <c r="D54" s="46"/>
      <c r="E54" s="39" t="s">
        <v>92</v>
      </c>
      <c r="F54" s="46"/>
      <c r="G54" s="46"/>
      <c r="H54" s="46"/>
      <c r="I54" s="46"/>
      <c r="J54" s="47"/>
    </row>
    <row r="55" ht="30">
      <c r="A55" s="37" t="s">
        <v>83</v>
      </c>
      <c r="B55" s="37">
        <v>12</v>
      </c>
      <c r="C55" s="38" t="s">
        <v>166</v>
      </c>
      <c r="D55" s="37" t="s">
        <v>85</v>
      </c>
      <c r="E55" s="39" t="s">
        <v>167</v>
      </c>
      <c r="F55" s="40" t="s">
        <v>95</v>
      </c>
      <c r="G55" s="41">
        <v>2</v>
      </c>
      <c r="H55" s="42">
        <v>0</v>
      </c>
      <c r="I55" s="43">
        <f>ROUND(G55*H55,P4)</f>
        <v>0</v>
      </c>
      <c r="J55" s="37"/>
      <c r="O55" s="44">
        <f>I55*0.21</f>
        <v>0</v>
      </c>
      <c r="P55">
        <v>3</v>
      </c>
    </row>
    <row r="56" ht="30">
      <c r="A56" s="37" t="s">
        <v>88</v>
      </c>
      <c r="B56" s="45"/>
      <c r="C56" s="46"/>
      <c r="D56" s="46"/>
      <c r="E56" s="39" t="s">
        <v>167</v>
      </c>
      <c r="F56" s="46"/>
      <c r="G56" s="46"/>
      <c r="H56" s="46"/>
      <c r="I56" s="46"/>
      <c r="J56" s="47"/>
    </row>
    <row r="57" ht="30">
      <c r="A57" s="37" t="s">
        <v>89</v>
      </c>
      <c r="B57" s="45"/>
      <c r="C57" s="46"/>
      <c r="D57" s="46"/>
      <c r="E57" s="48" t="s">
        <v>116</v>
      </c>
      <c r="F57" s="46"/>
      <c r="G57" s="46"/>
      <c r="H57" s="46"/>
      <c r="I57" s="46"/>
      <c r="J57" s="47"/>
    </row>
    <row r="58">
      <c r="A58" s="37" t="s">
        <v>91</v>
      </c>
      <c r="B58" s="45"/>
      <c r="C58" s="46"/>
      <c r="D58" s="46"/>
      <c r="E58" s="39" t="s">
        <v>92</v>
      </c>
      <c r="F58" s="46"/>
      <c r="G58" s="46"/>
      <c r="H58" s="46"/>
      <c r="I58" s="46"/>
      <c r="J58" s="47"/>
    </row>
    <row r="59" ht="30">
      <c r="A59" s="37" t="s">
        <v>83</v>
      </c>
      <c r="B59" s="37">
        <v>13</v>
      </c>
      <c r="C59" s="38" t="s">
        <v>168</v>
      </c>
      <c r="D59" s="37" t="s">
        <v>85</v>
      </c>
      <c r="E59" s="39" t="s">
        <v>169</v>
      </c>
      <c r="F59" s="40" t="s">
        <v>95</v>
      </c>
      <c r="G59" s="41">
        <v>2</v>
      </c>
      <c r="H59" s="42">
        <v>0</v>
      </c>
      <c r="I59" s="43">
        <f>ROUND(G59*H59,P4)</f>
        <v>0</v>
      </c>
      <c r="J59" s="37"/>
      <c r="O59" s="44">
        <f>I59*0.21</f>
        <v>0</v>
      </c>
      <c r="P59">
        <v>3</v>
      </c>
    </row>
    <row r="60" ht="30">
      <c r="A60" s="37" t="s">
        <v>88</v>
      </c>
      <c r="B60" s="45"/>
      <c r="C60" s="46"/>
      <c r="D60" s="46"/>
      <c r="E60" s="39" t="s">
        <v>169</v>
      </c>
      <c r="F60" s="46"/>
      <c r="G60" s="46"/>
      <c r="H60" s="46"/>
      <c r="I60" s="46"/>
      <c r="J60" s="47"/>
    </row>
    <row r="61" ht="30">
      <c r="A61" s="37" t="s">
        <v>89</v>
      </c>
      <c r="B61" s="45"/>
      <c r="C61" s="46"/>
      <c r="D61" s="46"/>
      <c r="E61" s="48" t="s">
        <v>116</v>
      </c>
      <c r="F61" s="46"/>
      <c r="G61" s="46"/>
      <c r="H61" s="46"/>
      <c r="I61" s="46"/>
      <c r="J61" s="47"/>
    </row>
    <row r="62">
      <c r="A62" s="37" t="s">
        <v>91</v>
      </c>
      <c r="B62" s="45"/>
      <c r="C62" s="46"/>
      <c r="D62" s="46"/>
      <c r="E62" s="39" t="s">
        <v>92</v>
      </c>
      <c r="F62" s="46"/>
      <c r="G62" s="46"/>
      <c r="H62" s="46"/>
      <c r="I62" s="46"/>
      <c r="J62" s="47"/>
    </row>
    <row r="63" ht="30">
      <c r="A63" s="37" t="s">
        <v>83</v>
      </c>
      <c r="B63" s="37">
        <v>14</v>
      </c>
      <c r="C63" s="38" t="s">
        <v>170</v>
      </c>
      <c r="D63" s="37" t="s">
        <v>85</v>
      </c>
      <c r="E63" s="39" t="s">
        <v>171</v>
      </c>
      <c r="F63" s="40" t="s">
        <v>95</v>
      </c>
      <c r="G63" s="41">
        <v>4</v>
      </c>
      <c r="H63" s="42">
        <v>0</v>
      </c>
      <c r="I63" s="43">
        <f>ROUND(G63*H63,P4)</f>
        <v>0</v>
      </c>
      <c r="J63" s="37"/>
      <c r="O63" s="44">
        <f>I63*0.21</f>
        <v>0</v>
      </c>
      <c r="P63">
        <v>3</v>
      </c>
    </row>
    <row r="64" ht="30">
      <c r="A64" s="37" t="s">
        <v>88</v>
      </c>
      <c r="B64" s="45"/>
      <c r="C64" s="46"/>
      <c r="D64" s="46"/>
      <c r="E64" s="39" t="s">
        <v>171</v>
      </c>
      <c r="F64" s="46"/>
      <c r="G64" s="46"/>
      <c r="H64" s="46"/>
      <c r="I64" s="46"/>
      <c r="J64" s="47"/>
    </row>
    <row r="65" ht="30">
      <c r="A65" s="37" t="s">
        <v>89</v>
      </c>
      <c r="B65" s="45"/>
      <c r="C65" s="46"/>
      <c r="D65" s="46"/>
      <c r="E65" s="48" t="s">
        <v>172</v>
      </c>
      <c r="F65" s="46"/>
      <c r="G65" s="46"/>
      <c r="H65" s="46"/>
      <c r="I65" s="46"/>
      <c r="J65" s="47"/>
    </row>
    <row r="66">
      <c r="A66" s="37" t="s">
        <v>91</v>
      </c>
      <c r="B66" s="45"/>
      <c r="C66" s="46"/>
      <c r="D66" s="46"/>
      <c r="E66" s="39" t="s">
        <v>92</v>
      </c>
      <c r="F66" s="46"/>
      <c r="G66" s="46"/>
      <c r="H66" s="46"/>
      <c r="I66" s="46"/>
      <c r="J66" s="47"/>
    </row>
    <row r="67">
      <c r="A67" s="37" t="s">
        <v>83</v>
      </c>
      <c r="B67" s="37">
        <v>15</v>
      </c>
      <c r="C67" s="38" t="s">
        <v>173</v>
      </c>
      <c r="D67" s="37" t="s">
        <v>85</v>
      </c>
      <c r="E67" s="39" t="s">
        <v>174</v>
      </c>
      <c r="F67" s="40" t="s">
        <v>138</v>
      </c>
      <c r="G67" s="41">
        <v>77</v>
      </c>
      <c r="H67" s="42">
        <v>0</v>
      </c>
      <c r="I67" s="43">
        <f>ROUND(G67*H67,P4)</f>
        <v>0</v>
      </c>
      <c r="J67" s="37"/>
      <c r="O67" s="44">
        <f>I67*0.21</f>
        <v>0</v>
      </c>
      <c r="P67">
        <v>3</v>
      </c>
    </row>
    <row r="68">
      <c r="A68" s="37" t="s">
        <v>88</v>
      </c>
      <c r="B68" s="45"/>
      <c r="C68" s="46"/>
      <c r="D68" s="46"/>
      <c r="E68" s="39" t="s">
        <v>174</v>
      </c>
      <c r="F68" s="46"/>
      <c r="G68" s="46"/>
      <c r="H68" s="46"/>
      <c r="I68" s="46"/>
      <c r="J68" s="47"/>
    </row>
    <row r="69" ht="30">
      <c r="A69" s="37" t="s">
        <v>89</v>
      </c>
      <c r="B69" s="45"/>
      <c r="C69" s="46"/>
      <c r="D69" s="46"/>
      <c r="E69" s="48" t="s">
        <v>139</v>
      </c>
      <c r="F69" s="46"/>
      <c r="G69" s="46"/>
      <c r="H69" s="46"/>
      <c r="I69" s="46"/>
      <c r="J69" s="47"/>
    </row>
    <row r="70">
      <c r="A70" s="37" t="s">
        <v>91</v>
      </c>
      <c r="B70" s="45"/>
      <c r="C70" s="46"/>
      <c r="D70" s="46"/>
      <c r="E70" s="39" t="s">
        <v>92</v>
      </c>
      <c r="F70" s="46"/>
      <c r="G70" s="46"/>
      <c r="H70" s="46"/>
      <c r="I70" s="46"/>
      <c r="J70" s="47"/>
    </row>
    <row r="71">
      <c r="A71" s="37" t="s">
        <v>83</v>
      </c>
      <c r="B71" s="37">
        <v>16</v>
      </c>
      <c r="C71" s="38" t="s">
        <v>175</v>
      </c>
      <c r="D71" s="37" t="s">
        <v>85</v>
      </c>
      <c r="E71" s="39" t="s">
        <v>176</v>
      </c>
      <c r="F71" s="40" t="s">
        <v>95</v>
      </c>
      <c r="G71" s="41">
        <v>32</v>
      </c>
      <c r="H71" s="42">
        <v>0</v>
      </c>
      <c r="I71" s="43">
        <f>ROUND(G71*H71,P4)</f>
        <v>0</v>
      </c>
      <c r="J71" s="37"/>
      <c r="O71" s="44">
        <f>I71*0.21</f>
        <v>0</v>
      </c>
      <c r="P71">
        <v>3</v>
      </c>
    </row>
    <row r="72">
      <c r="A72" s="37" t="s">
        <v>88</v>
      </c>
      <c r="B72" s="45"/>
      <c r="C72" s="46"/>
      <c r="D72" s="46"/>
      <c r="E72" s="39" t="s">
        <v>176</v>
      </c>
      <c r="F72" s="46"/>
      <c r="G72" s="46"/>
      <c r="H72" s="46"/>
      <c r="I72" s="46"/>
      <c r="J72" s="47"/>
    </row>
    <row r="73" ht="30">
      <c r="A73" s="37" t="s">
        <v>89</v>
      </c>
      <c r="B73" s="45"/>
      <c r="C73" s="46"/>
      <c r="D73" s="46"/>
      <c r="E73" s="48" t="s">
        <v>177</v>
      </c>
      <c r="F73" s="46"/>
      <c r="G73" s="46"/>
      <c r="H73" s="46"/>
      <c r="I73" s="46"/>
      <c r="J73" s="47"/>
    </row>
    <row r="74">
      <c r="A74" s="37" t="s">
        <v>91</v>
      </c>
      <c r="B74" s="45"/>
      <c r="C74" s="46"/>
      <c r="D74" s="46"/>
      <c r="E74" s="39" t="s">
        <v>92</v>
      </c>
      <c r="F74" s="46"/>
      <c r="G74" s="46"/>
      <c r="H74" s="46"/>
      <c r="I74" s="46"/>
      <c r="J74" s="47"/>
    </row>
    <row r="75">
      <c r="A75" s="37" t="s">
        <v>83</v>
      </c>
      <c r="B75" s="37">
        <v>17</v>
      </c>
      <c r="C75" s="38" t="s">
        <v>178</v>
      </c>
      <c r="D75" s="37" t="s">
        <v>85</v>
      </c>
      <c r="E75" s="39" t="s">
        <v>179</v>
      </c>
      <c r="F75" s="40" t="s">
        <v>95</v>
      </c>
      <c r="G75" s="41">
        <v>2</v>
      </c>
      <c r="H75" s="42">
        <v>0</v>
      </c>
      <c r="I75" s="43">
        <f>ROUND(G75*H75,P4)</f>
        <v>0</v>
      </c>
      <c r="J75" s="37"/>
      <c r="O75" s="44">
        <f>I75*0.21</f>
        <v>0</v>
      </c>
      <c r="P75">
        <v>3</v>
      </c>
    </row>
    <row r="76">
      <c r="A76" s="37" t="s">
        <v>88</v>
      </c>
      <c r="B76" s="45"/>
      <c r="C76" s="46"/>
      <c r="D76" s="46"/>
      <c r="E76" s="39" t="s">
        <v>179</v>
      </c>
      <c r="F76" s="46"/>
      <c r="G76" s="46"/>
      <c r="H76" s="46"/>
      <c r="I76" s="46"/>
      <c r="J76" s="47"/>
    </row>
    <row r="77" ht="30">
      <c r="A77" s="37" t="s">
        <v>89</v>
      </c>
      <c r="B77" s="45"/>
      <c r="C77" s="46"/>
      <c r="D77" s="46"/>
      <c r="E77" s="48" t="s">
        <v>116</v>
      </c>
      <c r="F77" s="46"/>
      <c r="G77" s="46"/>
      <c r="H77" s="46"/>
      <c r="I77" s="46"/>
      <c r="J77" s="47"/>
    </row>
    <row r="78">
      <c r="A78" s="37" t="s">
        <v>91</v>
      </c>
      <c r="B78" s="45"/>
      <c r="C78" s="46"/>
      <c r="D78" s="46"/>
      <c r="E78" s="39" t="s">
        <v>92</v>
      </c>
      <c r="F78" s="46"/>
      <c r="G78" s="46"/>
      <c r="H78" s="46"/>
      <c r="I78" s="46"/>
      <c r="J78" s="47"/>
    </row>
    <row r="79">
      <c r="A79" s="37" t="s">
        <v>83</v>
      </c>
      <c r="B79" s="37">
        <v>18</v>
      </c>
      <c r="C79" s="38" t="s">
        <v>180</v>
      </c>
      <c r="D79" s="37" t="s">
        <v>85</v>
      </c>
      <c r="E79" s="39" t="s">
        <v>181</v>
      </c>
      <c r="F79" s="40" t="s">
        <v>95</v>
      </c>
      <c r="G79" s="41">
        <v>4</v>
      </c>
      <c r="H79" s="42">
        <v>0</v>
      </c>
      <c r="I79" s="43">
        <f>ROUND(G79*H79,P4)</f>
        <v>0</v>
      </c>
      <c r="J79" s="37"/>
      <c r="O79" s="44">
        <f>I79*0.21</f>
        <v>0</v>
      </c>
      <c r="P79">
        <v>3</v>
      </c>
    </row>
    <row r="80">
      <c r="A80" s="37" t="s">
        <v>88</v>
      </c>
      <c r="B80" s="45"/>
      <c r="C80" s="46"/>
      <c r="D80" s="46"/>
      <c r="E80" s="39" t="s">
        <v>181</v>
      </c>
      <c r="F80" s="46"/>
      <c r="G80" s="46"/>
      <c r="H80" s="46"/>
      <c r="I80" s="46"/>
      <c r="J80" s="47"/>
    </row>
    <row r="81" ht="30">
      <c r="A81" s="37" t="s">
        <v>89</v>
      </c>
      <c r="B81" s="45"/>
      <c r="C81" s="46"/>
      <c r="D81" s="46"/>
      <c r="E81" s="48" t="s">
        <v>172</v>
      </c>
      <c r="F81" s="46"/>
      <c r="G81" s="46"/>
      <c r="H81" s="46"/>
      <c r="I81" s="46"/>
      <c r="J81" s="47"/>
    </row>
    <row r="82">
      <c r="A82" s="37" t="s">
        <v>91</v>
      </c>
      <c r="B82" s="45"/>
      <c r="C82" s="46"/>
      <c r="D82" s="46"/>
      <c r="E82" s="39" t="s">
        <v>92</v>
      </c>
      <c r="F82" s="46"/>
      <c r="G82" s="46"/>
      <c r="H82" s="46"/>
      <c r="I82" s="46"/>
      <c r="J82" s="47"/>
    </row>
    <row r="83">
      <c r="A83" s="37" t="s">
        <v>83</v>
      </c>
      <c r="B83" s="37">
        <v>19</v>
      </c>
      <c r="C83" s="38" t="s">
        <v>182</v>
      </c>
      <c r="D83" s="37" t="s">
        <v>85</v>
      </c>
      <c r="E83" s="39" t="s">
        <v>183</v>
      </c>
      <c r="F83" s="40" t="s">
        <v>95</v>
      </c>
      <c r="G83" s="41">
        <v>2</v>
      </c>
      <c r="H83" s="42">
        <v>0</v>
      </c>
      <c r="I83" s="43">
        <f>ROUND(G83*H83,P4)</f>
        <v>0</v>
      </c>
      <c r="J83" s="37"/>
      <c r="O83" s="44">
        <f>I83*0.21</f>
        <v>0</v>
      </c>
      <c r="P83">
        <v>3</v>
      </c>
    </row>
    <row r="84">
      <c r="A84" s="37" t="s">
        <v>88</v>
      </c>
      <c r="B84" s="45"/>
      <c r="C84" s="46"/>
      <c r="D84" s="46"/>
      <c r="E84" s="39" t="s">
        <v>183</v>
      </c>
      <c r="F84" s="46"/>
      <c r="G84" s="46"/>
      <c r="H84" s="46"/>
      <c r="I84" s="46"/>
      <c r="J84" s="47"/>
    </row>
    <row r="85" ht="30">
      <c r="A85" s="37" t="s">
        <v>89</v>
      </c>
      <c r="B85" s="45"/>
      <c r="C85" s="46"/>
      <c r="D85" s="46"/>
      <c r="E85" s="48" t="s">
        <v>116</v>
      </c>
      <c r="F85" s="46"/>
      <c r="G85" s="46"/>
      <c r="H85" s="46"/>
      <c r="I85" s="46"/>
      <c r="J85" s="47"/>
    </row>
    <row r="86">
      <c r="A86" s="37" t="s">
        <v>91</v>
      </c>
      <c r="B86" s="45"/>
      <c r="C86" s="46"/>
      <c r="D86" s="46"/>
      <c r="E86" s="39" t="s">
        <v>92</v>
      </c>
      <c r="F86" s="46"/>
      <c r="G86" s="46"/>
      <c r="H86" s="46"/>
      <c r="I86" s="46"/>
      <c r="J86" s="47"/>
    </row>
    <row r="87">
      <c r="A87" s="37" t="s">
        <v>83</v>
      </c>
      <c r="B87" s="37">
        <v>20</v>
      </c>
      <c r="C87" s="38" t="s">
        <v>184</v>
      </c>
      <c r="D87" s="37" t="s">
        <v>85</v>
      </c>
      <c r="E87" s="39" t="s">
        <v>185</v>
      </c>
      <c r="F87" s="40" t="s">
        <v>95</v>
      </c>
      <c r="G87" s="41">
        <v>16</v>
      </c>
      <c r="H87" s="42">
        <v>0</v>
      </c>
      <c r="I87" s="43">
        <f>ROUND(G87*H87,P4)</f>
        <v>0</v>
      </c>
      <c r="J87" s="37"/>
      <c r="O87" s="44">
        <f>I87*0.21</f>
        <v>0</v>
      </c>
      <c r="P87">
        <v>3</v>
      </c>
    </row>
    <row r="88">
      <c r="A88" s="37" t="s">
        <v>88</v>
      </c>
      <c r="B88" s="45"/>
      <c r="C88" s="46"/>
      <c r="D88" s="46"/>
      <c r="E88" s="39" t="s">
        <v>185</v>
      </c>
      <c r="F88" s="46"/>
      <c r="G88" s="46"/>
      <c r="H88" s="46"/>
      <c r="I88" s="46"/>
      <c r="J88" s="47"/>
    </row>
    <row r="89" ht="30">
      <c r="A89" s="37" t="s">
        <v>89</v>
      </c>
      <c r="B89" s="45"/>
      <c r="C89" s="46"/>
      <c r="D89" s="46"/>
      <c r="E89" s="48" t="s">
        <v>101</v>
      </c>
      <c r="F89" s="46"/>
      <c r="G89" s="46"/>
      <c r="H89" s="46"/>
      <c r="I89" s="46"/>
      <c r="J89" s="47"/>
    </row>
    <row r="90">
      <c r="A90" s="37" t="s">
        <v>91</v>
      </c>
      <c r="B90" s="45"/>
      <c r="C90" s="46"/>
      <c r="D90" s="46"/>
      <c r="E90" s="39" t="s">
        <v>92</v>
      </c>
      <c r="F90" s="46"/>
      <c r="G90" s="46"/>
      <c r="H90" s="46"/>
      <c r="I90" s="46"/>
      <c r="J90" s="47"/>
    </row>
    <row r="91">
      <c r="A91" s="37" t="s">
        <v>83</v>
      </c>
      <c r="B91" s="37">
        <v>21</v>
      </c>
      <c r="C91" s="38" t="s">
        <v>186</v>
      </c>
      <c r="D91" s="37" t="s">
        <v>85</v>
      </c>
      <c r="E91" s="39" t="s">
        <v>187</v>
      </c>
      <c r="F91" s="40" t="s">
        <v>95</v>
      </c>
      <c r="G91" s="41">
        <v>1</v>
      </c>
      <c r="H91" s="42">
        <v>0</v>
      </c>
      <c r="I91" s="43">
        <f>ROUND(G91*H91,P4)</f>
        <v>0</v>
      </c>
      <c r="J91" s="37"/>
      <c r="O91" s="44">
        <f>I91*0.21</f>
        <v>0</v>
      </c>
      <c r="P91">
        <v>3</v>
      </c>
    </row>
    <row r="92">
      <c r="A92" s="37" t="s">
        <v>88</v>
      </c>
      <c r="B92" s="45"/>
      <c r="C92" s="46"/>
      <c r="D92" s="46"/>
      <c r="E92" s="39" t="s">
        <v>187</v>
      </c>
      <c r="F92" s="46"/>
      <c r="G92" s="46"/>
      <c r="H92" s="46"/>
      <c r="I92" s="46"/>
      <c r="J92" s="47"/>
    </row>
    <row r="93" ht="30">
      <c r="A93" s="37" t="s">
        <v>89</v>
      </c>
      <c r="B93" s="45"/>
      <c r="C93" s="46"/>
      <c r="D93" s="46"/>
      <c r="E93" s="48" t="s">
        <v>96</v>
      </c>
      <c r="F93" s="46"/>
      <c r="G93" s="46"/>
      <c r="H93" s="46"/>
      <c r="I93" s="46"/>
      <c r="J93" s="47"/>
    </row>
    <row r="94">
      <c r="A94" s="37" t="s">
        <v>91</v>
      </c>
      <c r="B94" s="45"/>
      <c r="C94" s="46"/>
      <c r="D94" s="46"/>
      <c r="E94" s="39" t="s">
        <v>92</v>
      </c>
      <c r="F94" s="46"/>
      <c r="G94" s="46"/>
      <c r="H94" s="46"/>
      <c r="I94" s="46"/>
      <c r="J94" s="47"/>
    </row>
    <row r="95">
      <c r="A95" s="37" t="s">
        <v>83</v>
      </c>
      <c r="B95" s="37">
        <v>22</v>
      </c>
      <c r="C95" s="38" t="s">
        <v>188</v>
      </c>
      <c r="D95" s="37" t="s">
        <v>85</v>
      </c>
      <c r="E95" s="39" t="s">
        <v>189</v>
      </c>
      <c r="F95" s="40" t="s">
        <v>95</v>
      </c>
      <c r="G95" s="41">
        <v>1</v>
      </c>
      <c r="H95" s="42">
        <v>0</v>
      </c>
      <c r="I95" s="43">
        <f>ROUND(G95*H95,P4)</f>
        <v>0</v>
      </c>
      <c r="J95" s="37"/>
      <c r="O95" s="44">
        <f>I95*0.21</f>
        <v>0</v>
      </c>
      <c r="P95">
        <v>3</v>
      </c>
    </row>
    <row r="96">
      <c r="A96" s="37" t="s">
        <v>88</v>
      </c>
      <c r="B96" s="45"/>
      <c r="C96" s="46"/>
      <c r="D96" s="46"/>
      <c r="E96" s="39" t="s">
        <v>189</v>
      </c>
      <c r="F96" s="46"/>
      <c r="G96" s="46"/>
      <c r="H96" s="46"/>
      <c r="I96" s="46"/>
      <c r="J96" s="47"/>
    </row>
    <row r="97" ht="30">
      <c r="A97" s="37" t="s">
        <v>89</v>
      </c>
      <c r="B97" s="45"/>
      <c r="C97" s="46"/>
      <c r="D97" s="46"/>
      <c r="E97" s="48" t="s">
        <v>96</v>
      </c>
      <c r="F97" s="46"/>
      <c r="G97" s="46"/>
      <c r="H97" s="46"/>
      <c r="I97" s="46"/>
      <c r="J97" s="47"/>
    </row>
    <row r="98">
      <c r="A98" s="37" t="s">
        <v>91</v>
      </c>
      <c r="B98" s="45"/>
      <c r="C98" s="46"/>
      <c r="D98" s="46"/>
      <c r="E98" s="39" t="s">
        <v>92</v>
      </c>
      <c r="F98" s="46"/>
      <c r="G98" s="46"/>
      <c r="H98" s="46"/>
      <c r="I98" s="46"/>
      <c r="J98" s="47"/>
    </row>
    <row r="99" ht="45">
      <c r="A99" s="37" t="s">
        <v>83</v>
      </c>
      <c r="B99" s="37">
        <v>23</v>
      </c>
      <c r="C99" s="38" t="s">
        <v>190</v>
      </c>
      <c r="D99" s="37" t="s">
        <v>85</v>
      </c>
      <c r="E99" s="39" t="s">
        <v>191</v>
      </c>
      <c r="F99" s="40" t="s">
        <v>95</v>
      </c>
      <c r="G99" s="41">
        <v>4</v>
      </c>
      <c r="H99" s="42">
        <v>0</v>
      </c>
      <c r="I99" s="43">
        <f>ROUND(G99*H99,P4)</f>
        <v>0</v>
      </c>
      <c r="J99" s="37"/>
      <c r="O99" s="44">
        <f>I99*0.21</f>
        <v>0</v>
      </c>
      <c r="P99">
        <v>3</v>
      </c>
    </row>
    <row r="100" ht="45">
      <c r="A100" s="37" t="s">
        <v>88</v>
      </c>
      <c r="B100" s="45"/>
      <c r="C100" s="46"/>
      <c r="D100" s="46"/>
      <c r="E100" s="39" t="s">
        <v>191</v>
      </c>
      <c r="F100" s="46"/>
      <c r="G100" s="46"/>
      <c r="H100" s="46"/>
      <c r="I100" s="46"/>
      <c r="J100" s="47"/>
    </row>
    <row r="101" ht="30">
      <c r="A101" s="37" t="s">
        <v>89</v>
      </c>
      <c r="B101" s="45"/>
      <c r="C101" s="46"/>
      <c r="D101" s="46"/>
      <c r="E101" s="48" t="s">
        <v>172</v>
      </c>
      <c r="F101" s="46"/>
      <c r="G101" s="46"/>
      <c r="H101" s="46"/>
      <c r="I101" s="46"/>
      <c r="J101" s="47"/>
    </row>
    <row r="102">
      <c r="A102" s="37" t="s">
        <v>91</v>
      </c>
      <c r="B102" s="45"/>
      <c r="C102" s="46"/>
      <c r="D102" s="46"/>
      <c r="E102" s="39" t="s">
        <v>92</v>
      </c>
      <c r="F102" s="46"/>
      <c r="G102" s="46"/>
      <c r="H102" s="46"/>
      <c r="I102" s="46"/>
      <c r="J102" s="47"/>
    </row>
    <row r="103" ht="30">
      <c r="A103" s="37" t="s">
        <v>83</v>
      </c>
      <c r="B103" s="37">
        <v>24</v>
      </c>
      <c r="C103" s="38" t="s">
        <v>192</v>
      </c>
      <c r="D103" s="37" t="s">
        <v>85</v>
      </c>
      <c r="E103" s="39" t="s">
        <v>193</v>
      </c>
      <c r="F103" s="40" t="s">
        <v>95</v>
      </c>
      <c r="G103" s="41">
        <v>1</v>
      </c>
      <c r="H103" s="42">
        <v>0</v>
      </c>
      <c r="I103" s="43">
        <f>ROUND(G103*H103,P4)</f>
        <v>0</v>
      </c>
      <c r="J103" s="37"/>
      <c r="O103" s="44">
        <f>I103*0.21</f>
        <v>0</v>
      </c>
      <c r="P103">
        <v>3</v>
      </c>
    </row>
    <row r="104" ht="30">
      <c r="A104" s="37" t="s">
        <v>88</v>
      </c>
      <c r="B104" s="45"/>
      <c r="C104" s="46"/>
      <c r="D104" s="46"/>
      <c r="E104" s="39" t="s">
        <v>193</v>
      </c>
      <c r="F104" s="46"/>
      <c r="G104" s="46"/>
      <c r="H104" s="46"/>
      <c r="I104" s="46"/>
      <c r="J104" s="47"/>
    </row>
    <row r="105" ht="30">
      <c r="A105" s="37" t="s">
        <v>89</v>
      </c>
      <c r="B105" s="45"/>
      <c r="C105" s="46"/>
      <c r="D105" s="46"/>
      <c r="E105" s="48" t="s">
        <v>96</v>
      </c>
      <c r="F105" s="46"/>
      <c r="G105" s="46"/>
      <c r="H105" s="46"/>
      <c r="I105" s="46"/>
      <c r="J105" s="47"/>
    </row>
    <row r="106">
      <c r="A106" s="37" t="s">
        <v>91</v>
      </c>
      <c r="B106" s="45"/>
      <c r="C106" s="46"/>
      <c r="D106" s="46"/>
      <c r="E106" s="39" t="s">
        <v>92</v>
      </c>
      <c r="F106" s="46"/>
      <c r="G106" s="46"/>
      <c r="H106" s="46"/>
      <c r="I106" s="46"/>
      <c r="J106" s="47"/>
    </row>
    <row r="107" ht="30">
      <c r="A107" s="37" t="s">
        <v>83</v>
      </c>
      <c r="B107" s="37">
        <v>25</v>
      </c>
      <c r="C107" s="38" t="s">
        <v>194</v>
      </c>
      <c r="D107" s="37" t="s">
        <v>85</v>
      </c>
      <c r="E107" s="39" t="s">
        <v>195</v>
      </c>
      <c r="F107" s="40" t="s">
        <v>95</v>
      </c>
      <c r="G107" s="41">
        <v>4</v>
      </c>
      <c r="H107" s="42">
        <v>0</v>
      </c>
      <c r="I107" s="43">
        <f>ROUND(G107*H107,P4)</f>
        <v>0</v>
      </c>
      <c r="J107" s="37"/>
      <c r="O107" s="44">
        <f>I107*0.21</f>
        <v>0</v>
      </c>
      <c r="P107">
        <v>3</v>
      </c>
    </row>
    <row r="108" ht="30">
      <c r="A108" s="37" t="s">
        <v>88</v>
      </c>
      <c r="B108" s="45"/>
      <c r="C108" s="46"/>
      <c r="D108" s="46"/>
      <c r="E108" s="39" t="s">
        <v>195</v>
      </c>
      <c r="F108" s="46"/>
      <c r="G108" s="46"/>
      <c r="H108" s="46"/>
      <c r="I108" s="46"/>
      <c r="J108" s="47"/>
    </row>
    <row r="109" ht="30">
      <c r="A109" s="37" t="s">
        <v>89</v>
      </c>
      <c r="B109" s="45"/>
      <c r="C109" s="46"/>
      <c r="D109" s="46"/>
      <c r="E109" s="48" t="s">
        <v>172</v>
      </c>
      <c r="F109" s="46"/>
      <c r="G109" s="46"/>
      <c r="H109" s="46"/>
      <c r="I109" s="46"/>
      <c r="J109" s="47"/>
    </row>
    <row r="110">
      <c r="A110" s="37" t="s">
        <v>91</v>
      </c>
      <c r="B110" s="45"/>
      <c r="C110" s="46"/>
      <c r="D110" s="46"/>
      <c r="E110" s="39" t="s">
        <v>92</v>
      </c>
      <c r="F110" s="46"/>
      <c r="G110" s="46"/>
      <c r="H110" s="46"/>
      <c r="I110" s="46"/>
      <c r="J110" s="47"/>
    </row>
    <row r="111">
      <c r="A111" s="37" t="s">
        <v>83</v>
      </c>
      <c r="B111" s="37">
        <v>26</v>
      </c>
      <c r="C111" s="38" t="s">
        <v>196</v>
      </c>
      <c r="D111" s="37" t="s">
        <v>85</v>
      </c>
      <c r="E111" s="39" t="s">
        <v>197</v>
      </c>
      <c r="F111" s="40" t="s">
        <v>95</v>
      </c>
      <c r="G111" s="41">
        <v>1</v>
      </c>
      <c r="H111" s="42">
        <v>0</v>
      </c>
      <c r="I111" s="43">
        <f>ROUND(G111*H111,P4)</f>
        <v>0</v>
      </c>
      <c r="J111" s="37"/>
      <c r="O111" s="44">
        <f>I111*0.21</f>
        <v>0</v>
      </c>
      <c r="P111">
        <v>3</v>
      </c>
    </row>
    <row r="112">
      <c r="A112" s="37" t="s">
        <v>88</v>
      </c>
      <c r="B112" s="45"/>
      <c r="C112" s="46"/>
      <c r="D112" s="46"/>
      <c r="E112" s="39" t="s">
        <v>197</v>
      </c>
      <c r="F112" s="46"/>
      <c r="G112" s="46"/>
      <c r="H112" s="46"/>
      <c r="I112" s="46"/>
      <c r="J112" s="47"/>
    </row>
    <row r="113" ht="30">
      <c r="A113" s="37" t="s">
        <v>89</v>
      </c>
      <c r="B113" s="45"/>
      <c r="C113" s="46"/>
      <c r="D113" s="46"/>
      <c r="E113" s="48" t="s">
        <v>96</v>
      </c>
      <c r="F113" s="46"/>
      <c r="G113" s="46"/>
      <c r="H113" s="46"/>
      <c r="I113" s="46"/>
      <c r="J113" s="47"/>
    </row>
    <row r="114">
      <c r="A114" s="37" t="s">
        <v>91</v>
      </c>
      <c r="B114" s="45"/>
      <c r="C114" s="46"/>
      <c r="D114" s="46"/>
      <c r="E114" s="39" t="s">
        <v>92</v>
      </c>
      <c r="F114" s="46"/>
      <c r="G114" s="46"/>
      <c r="H114" s="46"/>
      <c r="I114" s="46"/>
      <c r="J114" s="47"/>
    </row>
    <row r="115" ht="30">
      <c r="A115" s="37" t="s">
        <v>83</v>
      </c>
      <c r="B115" s="37">
        <v>27</v>
      </c>
      <c r="C115" s="38" t="s">
        <v>198</v>
      </c>
      <c r="D115" s="37" t="s">
        <v>85</v>
      </c>
      <c r="E115" s="39" t="s">
        <v>199</v>
      </c>
      <c r="F115" s="40" t="s">
        <v>95</v>
      </c>
      <c r="G115" s="41">
        <v>1</v>
      </c>
      <c r="H115" s="42">
        <v>0</v>
      </c>
      <c r="I115" s="43">
        <f>ROUND(G115*H115,P4)</f>
        <v>0</v>
      </c>
      <c r="J115" s="37"/>
      <c r="O115" s="44">
        <f>I115*0.21</f>
        <v>0</v>
      </c>
      <c r="P115">
        <v>3</v>
      </c>
    </row>
    <row r="116" ht="30">
      <c r="A116" s="37" t="s">
        <v>88</v>
      </c>
      <c r="B116" s="45"/>
      <c r="C116" s="46"/>
      <c r="D116" s="46"/>
      <c r="E116" s="39" t="s">
        <v>199</v>
      </c>
      <c r="F116" s="46"/>
      <c r="G116" s="46"/>
      <c r="H116" s="46"/>
      <c r="I116" s="46"/>
      <c r="J116" s="47"/>
    </row>
    <row r="117" ht="30">
      <c r="A117" s="37" t="s">
        <v>89</v>
      </c>
      <c r="B117" s="45"/>
      <c r="C117" s="46"/>
      <c r="D117" s="46"/>
      <c r="E117" s="48" t="s">
        <v>96</v>
      </c>
      <c r="F117" s="46"/>
      <c r="G117" s="46"/>
      <c r="H117" s="46"/>
      <c r="I117" s="46"/>
      <c r="J117" s="47"/>
    </row>
    <row r="118">
      <c r="A118" s="37" t="s">
        <v>91</v>
      </c>
      <c r="B118" s="45"/>
      <c r="C118" s="46"/>
      <c r="D118" s="46"/>
      <c r="E118" s="39" t="s">
        <v>92</v>
      </c>
      <c r="F118" s="46"/>
      <c r="G118" s="46"/>
      <c r="H118" s="46"/>
      <c r="I118" s="46"/>
      <c r="J118" s="47"/>
    </row>
    <row r="119" ht="30">
      <c r="A119" s="37" t="s">
        <v>83</v>
      </c>
      <c r="B119" s="37">
        <v>28</v>
      </c>
      <c r="C119" s="38" t="s">
        <v>200</v>
      </c>
      <c r="D119" s="37" t="s">
        <v>85</v>
      </c>
      <c r="E119" s="39" t="s">
        <v>201</v>
      </c>
      <c r="F119" s="40" t="s">
        <v>95</v>
      </c>
      <c r="G119" s="41">
        <v>7</v>
      </c>
      <c r="H119" s="42">
        <v>0</v>
      </c>
      <c r="I119" s="43">
        <f>ROUND(G119*H119,P4)</f>
        <v>0</v>
      </c>
      <c r="J119" s="37"/>
      <c r="O119" s="44">
        <f>I119*0.21</f>
        <v>0</v>
      </c>
      <c r="P119">
        <v>3</v>
      </c>
    </row>
    <row r="120" ht="30">
      <c r="A120" s="37" t="s">
        <v>88</v>
      </c>
      <c r="B120" s="45"/>
      <c r="C120" s="46"/>
      <c r="D120" s="46"/>
      <c r="E120" s="39" t="s">
        <v>201</v>
      </c>
      <c r="F120" s="46"/>
      <c r="G120" s="46"/>
      <c r="H120" s="46"/>
      <c r="I120" s="46"/>
      <c r="J120" s="47"/>
    </row>
    <row r="121" ht="30">
      <c r="A121" s="37" t="s">
        <v>89</v>
      </c>
      <c r="B121" s="45"/>
      <c r="C121" s="46"/>
      <c r="D121" s="46"/>
      <c r="E121" s="48" t="s">
        <v>202</v>
      </c>
      <c r="F121" s="46"/>
      <c r="G121" s="46"/>
      <c r="H121" s="46"/>
      <c r="I121" s="46"/>
      <c r="J121" s="47"/>
    </row>
    <row r="122">
      <c r="A122" s="37" t="s">
        <v>91</v>
      </c>
      <c r="B122" s="45"/>
      <c r="C122" s="46"/>
      <c r="D122" s="46"/>
      <c r="E122" s="39" t="s">
        <v>92</v>
      </c>
      <c r="F122" s="46"/>
      <c r="G122" s="46"/>
      <c r="H122" s="46"/>
      <c r="I122" s="46"/>
      <c r="J122" s="47"/>
    </row>
    <row r="123" ht="30">
      <c r="A123" s="37" t="s">
        <v>83</v>
      </c>
      <c r="B123" s="37">
        <v>29</v>
      </c>
      <c r="C123" s="38" t="s">
        <v>203</v>
      </c>
      <c r="D123" s="37" t="s">
        <v>85</v>
      </c>
      <c r="E123" s="39" t="s">
        <v>204</v>
      </c>
      <c r="F123" s="40" t="s">
        <v>95</v>
      </c>
      <c r="G123" s="41">
        <v>1</v>
      </c>
      <c r="H123" s="42">
        <v>0</v>
      </c>
      <c r="I123" s="43">
        <f>ROUND(G123*H123,P4)</f>
        <v>0</v>
      </c>
      <c r="J123" s="37"/>
      <c r="O123" s="44">
        <f>I123*0.21</f>
        <v>0</v>
      </c>
      <c r="P123">
        <v>3</v>
      </c>
    </row>
    <row r="124" ht="30">
      <c r="A124" s="37" t="s">
        <v>88</v>
      </c>
      <c r="B124" s="45"/>
      <c r="C124" s="46"/>
      <c r="D124" s="46"/>
      <c r="E124" s="39" t="s">
        <v>204</v>
      </c>
      <c r="F124" s="46"/>
      <c r="G124" s="46"/>
      <c r="H124" s="46"/>
      <c r="I124" s="46"/>
      <c r="J124" s="47"/>
    </row>
    <row r="125" ht="30">
      <c r="A125" s="37" t="s">
        <v>89</v>
      </c>
      <c r="B125" s="45"/>
      <c r="C125" s="46"/>
      <c r="D125" s="46"/>
      <c r="E125" s="48" t="s">
        <v>96</v>
      </c>
      <c r="F125" s="46"/>
      <c r="G125" s="46"/>
      <c r="H125" s="46"/>
      <c r="I125" s="46"/>
      <c r="J125" s="47"/>
    </row>
    <row r="126">
      <c r="A126" s="37" t="s">
        <v>91</v>
      </c>
      <c r="B126" s="45"/>
      <c r="C126" s="46"/>
      <c r="D126" s="46"/>
      <c r="E126" s="39" t="s">
        <v>92</v>
      </c>
      <c r="F126" s="46"/>
      <c r="G126" s="46"/>
      <c r="H126" s="46"/>
      <c r="I126" s="46"/>
      <c r="J126" s="47"/>
    </row>
    <row r="127">
      <c r="A127" s="37" t="s">
        <v>83</v>
      </c>
      <c r="B127" s="37">
        <v>30</v>
      </c>
      <c r="C127" s="38" t="s">
        <v>205</v>
      </c>
      <c r="D127" s="37" t="s">
        <v>85</v>
      </c>
      <c r="E127" s="39" t="s">
        <v>206</v>
      </c>
      <c r="F127" s="40" t="s">
        <v>95</v>
      </c>
      <c r="G127" s="41">
        <v>1</v>
      </c>
      <c r="H127" s="42">
        <v>0</v>
      </c>
      <c r="I127" s="43">
        <f>ROUND(G127*H127,P4)</f>
        <v>0</v>
      </c>
      <c r="J127" s="37"/>
      <c r="O127" s="44">
        <f>I127*0.21</f>
        <v>0</v>
      </c>
      <c r="P127">
        <v>3</v>
      </c>
    </row>
    <row r="128">
      <c r="A128" s="37" t="s">
        <v>88</v>
      </c>
      <c r="B128" s="45"/>
      <c r="C128" s="46"/>
      <c r="D128" s="46"/>
      <c r="E128" s="39" t="s">
        <v>206</v>
      </c>
      <c r="F128" s="46"/>
      <c r="G128" s="46"/>
      <c r="H128" s="46"/>
      <c r="I128" s="46"/>
      <c r="J128" s="47"/>
    </row>
    <row r="129" ht="30">
      <c r="A129" s="37" t="s">
        <v>89</v>
      </c>
      <c r="B129" s="45"/>
      <c r="C129" s="46"/>
      <c r="D129" s="46"/>
      <c r="E129" s="48" t="s">
        <v>96</v>
      </c>
      <c r="F129" s="46"/>
      <c r="G129" s="46"/>
      <c r="H129" s="46"/>
      <c r="I129" s="46"/>
      <c r="J129" s="47"/>
    </row>
    <row r="130">
      <c r="A130" s="37" t="s">
        <v>91</v>
      </c>
      <c r="B130" s="45"/>
      <c r="C130" s="46"/>
      <c r="D130" s="46"/>
      <c r="E130" s="39" t="s">
        <v>92</v>
      </c>
      <c r="F130" s="46"/>
      <c r="G130" s="46"/>
      <c r="H130" s="46"/>
      <c r="I130" s="46"/>
      <c r="J130" s="47"/>
    </row>
    <row r="131">
      <c r="A131" s="37" t="s">
        <v>83</v>
      </c>
      <c r="B131" s="37">
        <v>31</v>
      </c>
      <c r="C131" s="38" t="s">
        <v>207</v>
      </c>
      <c r="D131" s="37" t="s">
        <v>85</v>
      </c>
      <c r="E131" s="39" t="s">
        <v>208</v>
      </c>
      <c r="F131" s="40" t="s">
        <v>95</v>
      </c>
      <c r="G131" s="41">
        <v>1</v>
      </c>
      <c r="H131" s="42">
        <v>0</v>
      </c>
      <c r="I131" s="43">
        <f>ROUND(G131*H131,P4)</f>
        <v>0</v>
      </c>
      <c r="J131" s="37"/>
      <c r="O131" s="44">
        <f>I131*0.21</f>
        <v>0</v>
      </c>
      <c r="P131">
        <v>3</v>
      </c>
    </row>
    <row r="132">
      <c r="A132" s="37" t="s">
        <v>88</v>
      </c>
      <c r="B132" s="45"/>
      <c r="C132" s="46"/>
      <c r="D132" s="46"/>
      <c r="E132" s="39" t="s">
        <v>208</v>
      </c>
      <c r="F132" s="46"/>
      <c r="G132" s="46"/>
      <c r="H132" s="46"/>
      <c r="I132" s="46"/>
      <c r="J132" s="47"/>
    </row>
    <row r="133" ht="30">
      <c r="A133" s="37" t="s">
        <v>89</v>
      </c>
      <c r="B133" s="45"/>
      <c r="C133" s="46"/>
      <c r="D133" s="46"/>
      <c r="E133" s="48" t="s">
        <v>96</v>
      </c>
      <c r="F133" s="46"/>
      <c r="G133" s="46"/>
      <c r="H133" s="46"/>
      <c r="I133" s="46"/>
      <c r="J133" s="47"/>
    </row>
    <row r="134">
      <c r="A134" s="37" t="s">
        <v>91</v>
      </c>
      <c r="B134" s="45"/>
      <c r="C134" s="46"/>
      <c r="D134" s="46"/>
      <c r="E134" s="39" t="s">
        <v>92</v>
      </c>
      <c r="F134" s="46"/>
      <c r="G134" s="46"/>
      <c r="H134" s="46"/>
      <c r="I134" s="46"/>
      <c r="J134" s="47"/>
    </row>
    <row r="135">
      <c r="A135" s="37" t="s">
        <v>83</v>
      </c>
      <c r="B135" s="37">
        <v>32</v>
      </c>
      <c r="C135" s="38" t="s">
        <v>209</v>
      </c>
      <c r="D135" s="37" t="s">
        <v>85</v>
      </c>
      <c r="E135" s="39" t="s">
        <v>210</v>
      </c>
      <c r="F135" s="40" t="s">
        <v>95</v>
      </c>
      <c r="G135" s="41">
        <v>1</v>
      </c>
      <c r="H135" s="42">
        <v>0</v>
      </c>
      <c r="I135" s="43">
        <f>ROUND(G135*H135,P4)</f>
        <v>0</v>
      </c>
      <c r="J135" s="37"/>
      <c r="O135" s="44">
        <f>I135*0.21</f>
        <v>0</v>
      </c>
      <c r="P135">
        <v>3</v>
      </c>
    </row>
    <row r="136">
      <c r="A136" s="37" t="s">
        <v>88</v>
      </c>
      <c r="B136" s="45"/>
      <c r="C136" s="46"/>
      <c r="D136" s="46"/>
      <c r="E136" s="39" t="s">
        <v>210</v>
      </c>
      <c r="F136" s="46"/>
      <c r="G136" s="46"/>
      <c r="H136" s="46"/>
      <c r="I136" s="46"/>
      <c r="J136" s="47"/>
    </row>
    <row r="137" ht="30">
      <c r="A137" s="37" t="s">
        <v>89</v>
      </c>
      <c r="B137" s="45"/>
      <c r="C137" s="46"/>
      <c r="D137" s="46"/>
      <c r="E137" s="48" t="s">
        <v>96</v>
      </c>
      <c r="F137" s="46"/>
      <c r="G137" s="46"/>
      <c r="H137" s="46"/>
      <c r="I137" s="46"/>
      <c r="J137" s="47"/>
    </row>
    <row r="138">
      <c r="A138" s="37" t="s">
        <v>91</v>
      </c>
      <c r="B138" s="45"/>
      <c r="C138" s="46"/>
      <c r="D138" s="46"/>
      <c r="E138" s="39" t="s">
        <v>92</v>
      </c>
      <c r="F138" s="46"/>
      <c r="G138" s="46"/>
      <c r="H138" s="46"/>
      <c r="I138" s="46"/>
      <c r="J138" s="47"/>
    </row>
    <row r="139">
      <c r="A139" s="37" t="s">
        <v>83</v>
      </c>
      <c r="B139" s="37">
        <v>33</v>
      </c>
      <c r="C139" s="38" t="s">
        <v>211</v>
      </c>
      <c r="D139" s="37" t="s">
        <v>85</v>
      </c>
      <c r="E139" s="39" t="s">
        <v>212</v>
      </c>
      <c r="F139" s="40" t="s">
        <v>95</v>
      </c>
      <c r="G139" s="41">
        <v>1</v>
      </c>
      <c r="H139" s="42">
        <v>0</v>
      </c>
      <c r="I139" s="43">
        <f>ROUND(G139*H139,P4)</f>
        <v>0</v>
      </c>
      <c r="J139" s="37"/>
      <c r="O139" s="44">
        <f>I139*0.21</f>
        <v>0</v>
      </c>
      <c r="P139">
        <v>3</v>
      </c>
    </row>
    <row r="140">
      <c r="A140" s="37" t="s">
        <v>88</v>
      </c>
      <c r="B140" s="45"/>
      <c r="C140" s="46"/>
      <c r="D140" s="46"/>
      <c r="E140" s="39" t="s">
        <v>212</v>
      </c>
      <c r="F140" s="46"/>
      <c r="G140" s="46"/>
      <c r="H140" s="46"/>
      <c r="I140" s="46"/>
      <c r="J140" s="47"/>
    </row>
    <row r="141" ht="30">
      <c r="A141" s="37" t="s">
        <v>89</v>
      </c>
      <c r="B141" s="45"/>
      <c r="C141" s="46"/>
      <c r="D141" s="46"/>
      <c r="E141" s="48" t="s">
        <v>96</v>
      </c>
      <c r="F141" s="46"/>
      <c r="G141" s="46"/>
      <c r="H141" s="46"/>
      <c r="I141" s="46"/>
      <c r="J141" s="47"/>
    </row>
    <row r="142">
      <c r="A142" s="37" t="s">
        <v>91</v>
      </c>
      <c r="B142" s="45"/>
      <c r="C142" s="46"/>
      <c r="D142" s="46"/>
      <c r="E142" s="39" t="s">
        <v>92</v>
      </c>
      <c r="F142" s="46"/>
      <c r="G142" s="46"/>
      <c r="H142" s="46"/>
      <c r="I142" s="46"/>
      <c r="J142" s="47"/>
    </row>
    <row r="143" ht="30">
      <c r="A143" s="37" t="s">
        <v>83</v>
      </c>
      <c r="B143" s="37">
        <v>34</v>
      </c>
      <c r="C143" s="38" t="s">
        <v>213</v>
      </c>
      <c r="D143" s="37" t="s">
        <v>85</v>
      </c>
      <c r="E143" s="39" t="s">
        <v>214</v>
      </c>
      <c r="F143" s="40" t="s">
        <v>95</v>
      </c>
      <c r="G143" s="41">
        <v>1</v>
      </c>
      <c r="H143" s="42">
        <v>0</v>
      </c>
      <c r="I143" s="43">
        <f>ROUND(G143*H143,P4)</f>
        <v>0</v>
      </c>
      <c r="J143" s="37"/>
      <c r="O143" s="44">
        <f>I143*0.21</f>
        <v>0</v>
      </c>
      <c r="P143">
        <v>3</v>
      </c>
    </row>
    <row r="144" ht="30">
      <c r="A144" s="37" t="s">
        <v>88</v>
      </c>
      <c r="B144" s="45"/>
      <c r="C144" s="46"/>
      <c r="D144" s="46"/>
      <c r="E144" s="39" t="s">
        <v>214</v>
      </c>
      <c r="F144" s="46"/>
      <c r="G144" s="46"/>
      <c r="H144" s="46"/>
      <c r="I144" s="46"/>
      <c r="J144" s="47"/>
    </row>
    <row r="145" ht="30">
      <c r="A145" s="37" t="s">
        <v>89</v>
      </c>
      <c r="B145" s="45"/>
      <c r="C145" s="46"/>
      <c r="D145" s="46"/>
      <c r="E145" s="48" t="s">
        <v>96</v>
      </c>
      <c r="F145" s="46"/>
      <c r="G145" s="46"/>
      <c r="H145" s="46"/>
      <c r="I145" s="46"/>
      <c r="J145" s="47"/>
    </row>
    <row r="146">
      <c r="A146" s="37" t="s">
        <v>91</v>
      </c>
      <c r="B146" s="45"/>
      <c r="C146" s="46"/>
      <c r="D146" s="46"/>
      <c r="E146" s="39" t="s">
        <v>92</v>
      </c>
      <c r="F146" s="46"/>
      <c r="G146" s="46"/>
      <c r="H146" s="46"/>
      <c r="I146" s="46"/>
      <c r="J146" s="47"/>
    </row>
    <row r="147" ht="30">
      <c r="A147" s="37" t="s">
        <v>83</v>
      </c>
      <c r="B147" s="37">
        <v>35</v>
      </c>
      <c r="C147" s="38" t="s">
        <v>215</v>
      </c>
      <c r="D147" s="37" t="s">
        <v>85</v>
      </c>
      <c r="E147" s="39" t="s">
        <v>216</v>
      </c>
      <c r="F147" s="40" t="s">
        <v>95</v>
      </c>
      <c r="G147" s="41">
        <v>1</v>
      </c>
      <c r="H147" s="42">
        <v>0</v>
      </c>
      <c r="I147" s="43">
        <f>ROUND(G147*H147,P4)</f>
        <v>0</v>
      </c>
      <c r="J147" s="37"/>
      <c r="O147" s="44">
        <f>I147*0.21</f>
        <v>0</v>
      </c>
      <c r="P147">
        <v>3</v>
      </c>
    </row>
    <row r="148" ht="30">
      <c r="A148" s="37" t="s">
        <v>88</v>
      </c>
      <c r="B148" s="45"/>
      <c r="C148" s="46"/>
      <c r="D148" s="46"/>
      <c r="E148" s="39" t="s">
        <v>216</v>
      </c>
      <c r="F148" s="46"/>
      <c r="G148" s="46"/>
      <c r="H148" s="46"/>
      <c r="I148" s="46"/>
      <c r="J148" s="47"/>
    </row>
    <row r="149" ht="30">
      <c r="A149" s="37" t="s">
        <v>89</v>
      </c>
      <c r="B149" s="45"/>
      <c r="C149" s="46"/>
      <c r="D149" s="46"/>
      <c r="E149" s="48" t="s">
        <v>96</v>
      </c>
      <c r="F149" s="46"/>
      <c r="G149" s="46"/>
      <c r="H149" s="46"/>
      <c r="I149" s="46"/>
      <c r="J149" s="47"/>
    </row>
    <row r="150">
      <c r="A150" s="37" t="s">
        <v>91</v>
      </c>
      <c r="B150" s="45"/>
      <c r="C150" s="46"/>
      <c r="D150" s="46"/>
      <c r="E150" s="39" t="s">
        <v>92</v>
      </c>
      <c r="F150" s="46"/>
      <c r="G150" s="46"/>
      <c r="H150" s="46"/>
      <c r="I150" s="46"/>
      <c r="J150" s="47"/>
    </row>
    <row r="151" ht="45">
      <c r="A151" s="37" t="s">
        <v>83</v>
      </c>
      <c r="B151" s="37">
        <v>36</v>
      </c>
      <c r="C151" s="38" t="s">
        <v>217</v>
      </c>
      <c r="D151" s="37" t="s">
        <v>85</v>
      </c>
      <c r="E151" s="39" t="s">
        <v>218</v>
      </c>
      <c r="F151" s="40" t="s">
        <v>95</v>
      </c>
      <c r="G151" s="41">
        <v>1</v>
      </c>
      <c r="H151" s="42">
        <v>0</v>
      </c>
      <c r="I151" s="43">
        <f>ROUND(G151*H151,P4)</f>
        <v>0</v>
      </c>
      <c r="J151" s="37"/>
      <c r="O151" s="44">
        <f>I151*0.21</f>
        <v>0</v>
      </c>
      <c r="P151">
        <v>3</v>
      </c>
    </row>
    <row r="152" ht="45">
      <c r="A152" s="37" t="s">
        <v>88</v>
      </c>
      <c r="B152" s="45"/>
      <c r="C152" s="46"/>
      <c r="D152" s="46"/>
      <c r="E152" s="39" t="s">
        <v>218</v>
      </c>
      <c r="F152" s="46"/>
      <c r="G152" s="46"/>
      <c r="H152" s="46"/>
      <c r="I152" s="46"/>
      <c r="J152" s="47"/>
    </row>
    <row r="153" ht="30">
      <c r="A153" s="37" t="s">
        <v>89</v>
      </c>
      <c r="B153" s="45"/>
      <c r="C153" s="46"/>
      <c r="D153" s="46"/>
      <c r="E153" s="48" t="s">
        <v>96</v>
      </c>
      <c r="F153" s="46"/>
      <c r="G153" s="46"/>
      <c r="H153" s="46"/>
      <c r="I153" s="46"/>
      <c r="J153" s="47"/>
    </row>
    <row r="154">
      <c r="A154" s="37" t="s">
        <v>91</v>
      </c>
      <c r="B154" s="45"/>
      <c r="C154" s="46"/>
      <c r="D154" s="46"/>
      <c r="E154" s="39" t="s">
        <v>92</v>
      </c>
      <c r="F154" s="46"/>
      <c r="G154" s="46"/>
      <c r="H154" s="46"/>
      <c r="I154" s="46"/>
      <c r="J154" s="47"/>
    </row>
    <row r="155">
      <c r="A155" s="37" t="s">
        <v>83</v>
      </c>
      <c r="B155" s="37">
        <v>37</v>
      </c>
      <c r="C155" s="38" t="s">
        <v>106</v>
      </c>
      <c r="D155" s="37" t="s">
        <v>85</v>
      </c>
      <c r="E155" s="39" t="s">
        <v>107</v>
      </c>
      <c r="F155" s="40" t="s">
        <v>95</v>
      </c>
      <c r="G155" s="41">
        <v>1</v>
      </c>
      <c r="H155" s="42">
        <v>0</v>
      </c>
      <c r="I155" s="43">
        <f>ROUND(G155*H155,P4)</f>
        <v>0</v>
      </c>
      <c r="J155" s="37"/>
      <c r="O155" s="44">
        <f>I155*0.21</f>
        <v>0</v>
      </c>
      <c r="P155">
        <v>3</v>
      </c>
    </row>
    <row r="156">
      <c r="A156" s="37" t="s">
        <v>88</v>
      </c>
      <c r="B156" s="45"/>
      <c r="C156" s="46"/>
      <c r="D156" s="46"/>
      <c r="E156" s="39" t="s">
        <v>107</v>
      </c>
      <c r="F156" s="46"/>
      <c r="G156" s="46"/>
      <c r="H156" s="46"/>
      <c r="I156" s="46"/>
      <c r="J156" s="47"/>
    </row>
    <row r="157" ht="30">
      <c r="A157" s="37" t="s">
        <v>89</v>
      </c>
      <c r="B157" s="45"/>
      <c r="C157" s="46"/>
      <c r="D157" s="46"/>
      <c r="E157" s="48" t="s">
        <v>96</v>
      </c>
      <c r="F157" s="46"/>
      <c r="G157" s="46"/>
      <c r="H157" s="46"/>
      <c r="I157" s="46"/>
      <c r="J157" s="47"/>
    </row>
    <row r="158">
      <c r="A158" s="37" t="s">
        <v>91</v>
      </c>
      <c r="B158" s="45"/>
      <c r="C158" s="46"/>
      <c r="D158" s="46"/>
      <c r="E158" s="39" t="s">
        <v>92</v>
      </c>
      <c r="F158" s="46"/>
      <c r="G158" s="46"/>
      <c r="H158" s="46"/>
      <c r="I158" s="46"/>
      <c r="J158" s="47"/>
    </row>
    <row r="159">
      <c r="A159" s="37" t="s">
        <v>83</v>
      </c>
      <c r="B159" s="37">
        <v>38</v>
      </c>
      <c r="C159" s="38" t="s">
        <v>127</v>
      </c>
      <c r="D159" s="37" t="s">
        <v>85</v>
      </c>
      <c r="E159" s="39" t="s">
        <v>128</v>
      </c>
      <c r="F159" s="40" t="s">
        <v>95</v>
      </c>
      <c r="G159" s="41">
        <v>1</v>
      </c>
      <c r="H159" s="42">
        <v>0</v>
      </c>
      <c r="I159" s="43">
        <f>ROUND(G159*H159,P4)</f>
        <v>0</v>
      </c>
      <c r="J159" s="37"/>
      <c r="O159" s="44">
        <f>I159*0.21</f>
        <v>0</v>
      </c>
      <c r="P159">
        <v>3</v>
      </c>
    </row>
    <row r="160">
      <c r="A160" s="37" t="s">
        <v>88</v>
      </c>
      <c r="B160" s="45"/>
      <c r="C160" s="46"/>
      <c r="D160" s="46"/>
      <c r="E160" s="39" t="s">
        <v>128</v>
      </c>
      <c r="F160" s="46"/>
      <c r="G160" s="46"/>
      <c r="H160" s="46"/>
      <c r="I160" s="46"/>
      <c r="J160" s="47"/>
    </row>
    <row r="161" ht="30">
      <c r="A161" s="37" t="s">
        <v>89</v>
      </c>
      <c r="B161" s="45"/>
      <c r="C161" s="46"/>
      <c r="D161" s="46"/>
      <c r="E161" s="48" t="s">
        <v>96</v>
      </c>
      <c r="F161" s="46"/>
      <c r="G161" s="46"/>
      <c r="H161" s="46"/>
      <c r="I161" s="46"/>
      <c r="J161" s="47"/>
    </row>
    <row r="162">
      <c r="A162" s="37" t="s">
        <v>91</v>
      </c>
      <c r="B162" s="45"/>
      <c r="C162" s="46"/>
      <c r="D162" s="46"/>
      <c r="E162" s="39" t="s">
        <v>92</v>
      </c>
      <c r="F162" s="46"/>
      <c r="G162" s="46"/>
      <c r="H162" s="46"/>
      <c r="I162" s="46"/>
      <c r="J162" s="47"/>
    </row>
    <row r="163" ht="30">
      <c r="A163" s="37" t="s">
        <v>83</v>
      </c>
      <c r="B163" s="37">
        <v>39</v>
      </c>
      <c r="C163" s="38" t="s">
        <v>219</v>
      </c>
      <c r="D163" s="37" t="s">
        <v>85</v>
      </c>
      <c r="E163" s="39" t="s">
        <v>220</v>
      </c>
      <c r="F163" s="40" t="s">
        <v>95</v>
      </c>
      <c r="G163" s="41">
        <v>1</v>
      </c>
      <c r="H163" s="42">
        <v>0</v>
      </c>
      <c r="I163" s="43">
        <f>ROUND(G163*H163,P4)</f>
        <v>0</v>
      </c>
      <c r="J163" s="37"/>
      <c r="O163" s="44">
        <f>I163*0.21</f>
        <v>0</v>
      </c>
      <c r="P163">
        <v>3</v>
      </c>
    </row>
    <row r="164" ht="30">
      <c r="A164" s="37" t="s">
        <v>88</v>
      </c>
      <c r="B164" s="45"/>
      <c r="C164" s="46"/>
      <c r="D164" s="46"/>
      <c r="E164" s="39" t="s">
        <v>220</v>
      </c>
      <c r="F164" s="46"/>
      <c r="G164" s="46"/>
      <c r="H164" s="46"/>
      <c r="I164" s="46"/>
      <c r="J164" s="47"/>
    </row>
    <row r="165" ht="30">
      <c r="A165" s="37" t="s">
        <v>89</v>
      </c>
      <c r="B165" s="45"/>
      <c r="C165" s="46"/>
      <c r="D165" s="46"/>
      <c r="E165" s="48" t="s">
        <v>96</v>
      </c>
      <c r="F165" s="46"/>
      <c r="G165" s="46"/>
      <c r="H165" s="46"/>
      <c r="I165" s="46"/>
      <c r="J165" s="47"/>
    </row>
    <row r="166">
      <c r="A166" s="37" t="s">
        <v>91</v>
      </c>
      <c r="B166" s="45"/>
      <c r="C166" s="46"/>
      <c r="D166" s="46"/>
      <c r="E166" s="39" t="s">
        <v>92</v>
      </c>
      <c r="F166" s="46"/>
      <c r="G166" s="46"/>
      <c r="H166" s="46"/>
      <c r="I166" s="46"/>
      <c r="J166" s="47"/>
    </row>
    <row r="167" ht="30">
      <c r="A167" s="37" t="s">
        <v>83</v>
      </c>
      <c r="B167" s="37">
        <v>40</v>
      </c>
      <c r="C167" s="38" t="s">
        <v>221</v>
      </c>
      <c r="D167" s="37" t="s">
        <v>85</v>
      </c>
      <c r="E167" s="39" t="s">
        <v>222</v>
      </c>
      <c r="F167" s="40" t="s">
        <v>95</v>
      </c>
      <c r="G167" s="41">
        <v>1</v>
      </c>
      <c r="H167" s="42">
        <v>0</v>
      </c>
      <c r="I167" s="43">
        <f>ROUND(G167*H167,P4)</f>
        <v>0</v>
      </c>
      <c r="J167" s="37"/>
      <c r="O167" s="44">
        <f>I167*0.21</f>
        <v>0</v>
      </c>
      <c r="P167">
        <v>3</v>
      </c>
    </row>
    <row r="168" ht="30">
      <c r="A168" s="37" t="s">
        <v>88</v>
      </c>
      <c r="B168" s="45"/>
      <c r="C168" s="46"/>
      <c r="D168" s="46"/>
      <c r="E168" s="39" t="s">
        <v>222</v>
      </c>
      <c r="F168" s="46"/>
      <c r="G168" s="46"/>
      <c r="H168" s="46"/>
      <c r="I168" s="46"/>
      <c r="J168" s="47"/>
    </row>
    <row r="169" ht="30">
      <c r="A169" s="37" t="s">
        <v>89</v>
      </c>
      <c r="B169" s="45"/>
      <c r="C169" s="46"/>
      <c r="D169" s="46"/>
      <c r="E169" s="48" t="s">
        <v>96</v>
      </c>
      <c r="F169" s="46"/>
      <c r="G169" s="46"/>
      <c r="H169" s="46"/>
      <c r="I169" s="46"/>
      <c r="J169" s="47"/>
    </row>
    <row r="170">
      <c r="A170" s="37" t="s">
        <v>91</v>
      </c>
      <c r="B170" s="45"/>
      <c r="C170" s="46"/>
      <c r="D170" s="46"/>
      <c r="E170" s="39" t="s">
        <v>92</v>
      </c>
      <c r="F170" s="46"/>
      <c r="G170" s="46"/>
      <c r="H170" s="46"/>
      <c r="I170" s="46"/>
      <c r="J170" s="47"/>
    </row>
    <row r="171" ht="30">
      <c r="A171" s="37" t="s">
        <v>83</v>
      </c>
      <c r="B171" s="37">
        <v>41</v>
      </c>
      <c r="C171" s="38" t="s">
        <v>223</v>
      </c>
      <c r="D171" s="37" t="s">
        <v>85</v>
      </c>
      <c r="E171" s="39" t="s">
        <v>224</v>
      </c>
      <c r="F171" s="40" t="s">
        <v>95</v>
      </c>
      <c r="G171" s="41">
        <v>1</v>
      </c>
      <c r="H171" s="42">
        <v>0</v>
      </c>
      <c r="I171" s="43">
        <f>ROUND(G171*H171,P4)</f>
        <v>0</v>
      </c>
      <c r="J171" s="37"/>
      <c r="O171" s="44">
        <f>I171*0.21</f>
        <v>0</v>
      </c>
      <c r="P171">
        <v>3</v>
      </c>
    </row>
    <row r="172" ht="30">
      <c r="A172" s="37" t="s">
        <v>88</v>
      </c>
      <c r="B172" s="45"/>
      <c r="C172" s="46"/>
      <c r="D172" s="46"/>
      <c r="E172" s="39" t="s">
        <v>224</v>
      </c>
      <c r="F172" s="46"/>
      <c r="G172" s="46"/>
      <c r="H172" s="46"/>
      <c r="I172" s="46"/>
      <c r="J172" s="47"/>
    </row>
    <row r="173" ht="30">
      <c r="A173" s="37" t="s">
        <v>89</v>
      </c>
      <c r="B173" s="45"/>
      <c r="C173" s="46"/>
      <c r="D173" s="46"/>
      <c r="E173" s="48" t="s">
        <v>96</v>
      </c>
      <c r="F173" s="46"/>
      <c r="G173" s="46"/>
      <c r="H173" s="46"/>
      <c r="I173" s="46"/>
      <c r="J173" s="47"/>
    </row>
    <row r="174">
      <c r="A174" s="37" t="s">
        <v>91</v>
      </c>
      <c r="B174" s="45"/>
      <c r="C174" s="46"/>
      <c r="D174" s="46"/>
      <c r="E174" s="39" t="s">
        <v>92</v>
      </c>
      <c r="F174" s="46"/>
      <c r="G174" s="46"/>
      <c r="H174" s="46"/>
      <c r="I174" s="46"/>
      <c r="J174" s="47"/>
    </row>
    <row r="175" ht="45">
      <c r="A175" s="37" t="s">
        <v>83</v>
      </c>
      <c r="B175" s="37">
        <v>42</v>
      </c>
      <c r="C175" s="38" t="s">
        <v>225</v>
      </c>
      <c r="D175" s="37" t="s">
        <v>85</v>
      </c>
      <c r="E175" s="39" t="s">
        <v>226</v>
      </c>
      <c r="F175" s="40" t="s">
        <v>95</v>
      </c>
      <c r="G175" s="41">
        <v>3</v>
      </c>
      <c r="H175" s="42">
        <v>0</v>
      </c>
      <c r="I175" s="43">
        <f>ROUND(G175*H175,P4)</f>
        <v>0</v>
      </c>
      <c r="J175" s="37"/>
      <c r="O175" s="44">
        <f>I175*0.21</f>
        <v>0</v>
      </c>
      <c r="P175">
        <v>3</v>
      </c>
    </row>
    <row r="176" ht="45">
      <c r="A176" s="37" t="s">
        <v>88</v>
      </c>
      <c r="B176" s="45"/>
      <c r="C176" s="46"/>
      <c r="D176" s="46"/>
      <c r="E176" s="39" t="s">
        <v>226</v>
      </c>
      <c r="F176" s="46"/>
      <c r="G176" s="46"/>
      <c r="H176" s="46"/>
      <c r="I176" s="46"/>
      <c r="J176" s="47"/>
    </row>
    <row r="177" ht="30">
      <c r="A177" s="37" t="s">
        <v>89</v>
      </c>
      <c r="B177" s="45"/>
      <c r="C177" s="46"/>
      <c r="D177" s="46"/>
      <c r="E177" s="48" t="s">
        <v>227</v>
      </c>
      <c r="F177" s="46"/>
      <c r="G177" s="46"/>
      <c r="H177" s="46"/>
      <c r="I177" s="46"/>
      <c r="J177" s="47"/>
    </row>
    <row r="178">
      <c r="A178" s="37" t="s">
        <v>91</v>
      </c>
      <c r="B178" s="45"/>
      <c r="C178" s="46"/>
      <c r="D178" s="46"/>
      <c r="E178" s="39" t="s">
        <v>92</v>
      </c>
      <c r="F178" s="46"/>
      <c r="G178" s="46"/>
      <c r="H178" s="46"/>
      <c r="I178" s="46"/>
      <c r="J178" s="47"/>
    </row>
    <row r="179" ht="30">
      <c r="A179" s="37" t="s">
        <v>83</v>
      </c>
      <c r="B179" s="37">
        <v>43</v>
      </c>
      <c r="C179" s="38" t="s">
        <v>228</v>
      </c>
      <c r="D179" s="37" t="s">
        <v>85</v>
      </c>
      <c r="E179" s="39" t="s">
        <v>229</v>
      </c>
      <c r="F179" s="40" t="s">
        <v>95</v>
      </c>
      <c r="G179" s="41">
        <v>1</v>
      </c>
      <c r="H179" s="42">
        <v>0</v>
      </c>
      <c r="I179" s="43">
        <f>ROUND(G179*H179,P4)</f>
        <v>0</v>
      </c>
      <c r="J179" s="37"/>
      <c r="O179" s="44">
        <f>I179*0.21</f>
        <v>0</v>
      </c>
      <c r="P179">
        <v>3</v>
      </c>
    </row>
    <row r="180" ht="30">
      <c r="A180" s="37" t="s">
        <v>88</v>
      </c>
      <c r="B180" s="45"/>
      <c r="C180" s="46"/>
      <c r="D180" s="46"/>
      <c r="E180" s="39" t="s">
        <v>229</v>
      </c>
      <c r="F180" s="46"/>
      <c r="G180" s="46"/>
      <c r="H180" s="46"/>
      <c r="I180" s="46"/>
      <c r="J180" s="47"/>
    </row>
    <row r="181" ht="30">
      <c r="A181" s="37" t="s">
        <v>89</v>
      </c>
      <c r="B181" s="45"/>
      <c r="C181" s="46"/>
      <c r="D181" s="46"/>
      <c r="E181" s="48" t="s">
        <v>96</v>
      </c>
      <c r="F181" s="46"/>
      <c r="G181" s="46"/>
      <c r="H181" s="46"/>
      <c r="I181" s="46"/>
      <c r="J181" s="47"/>
    </row>
    <row r="182">
      <c r="A182" s="37" t="s">
        <v>91</v>
      </c>
      <c r="B182" s="45"/>
      <c r="C182" s="46"/>
      <c r="D182" s="46"/>
      <c r="E182" s="39" t="s">
        <v>92</v>
      </c>
      <c r="F182" s="46"/>
      <c r="G182" s="46"/>
      <c r="H182" s="46"/>
      <c r="I182" s="46"/>
      <c r="J182" s="47"/>
    </row>
    <row r="183">
      <c r="A183" s="37" t="s">
        <v>83</v>
      </c>
      <c r="B183" s="37">
        <v>44</v>
      </c>
      <c r="C183" s="38" t="s">
        <v>230</v>
      </c>
      <c r="D183" s="37" t="s">
        <v>85</v>
      </c>
      <c r="E183" s="39" t="s">
        <v>231</v>
      </c>
      <c r="F183" s="40" t="s">
        <v>87</v>
      </c>
      <c r="G183" s="41">
        <v>8</v>
      </c>
      <c r="H183" s="42">
        <v>0</v>
      </c>
      <c r="I183" s="43">
        <f>ROUND(G183*H183,P4)</f>
        <v>0</v>
      </c>
      <c r="J183" s="37"/>
      <c r="O183" s="44">
        <f>I183*0.21</f>
        <v>0</v>
      </c>
      <c r="P183">
        <v>3</v>
      </c>
    </row>
    <row r="184">
      <c r="A184" s="37" t="s">
        <v>88</v>
      </c>
      <c r="B184" s="45"/>
      <c r="C184" s="46"/>
      <c r="D184" s="46"/>
      <c r="E184" s="39" t="s">
        <v>231</v>
      </c>
      <c r="F184" s="46"/>
      <c r="G184" s="46"/>
      <c r="H184" s="46"/>
      <c r="I184" s="46"/>
      <c r="J184" s="47"/>
    </row>
    <row r="185" ht="30">
      <c r="A185" s="37" t="s">
        <v>89</v>
      </c>
      <c r="B185" s="45"/>
      <c r="C185" s="46"/>
      <c r="D185" s="46"/>
      <c r="E185" s="48" t="s">
        <v>232</v>
      </c>
      <c r="F185" s="46"/>
      <c r="G185" s="46"/>
      <c r="H185" s="46"/>
      <c r="I185" s="46"/>
      <c r="J185" s="47"/>
    </row>
    <row r="186">
      <c r="A186" s="37" t="s">
        <v>91</v>
      </c>
      <c r="B186" s="45"/>
      <c r="C186" s="46"/>
      <c r="D186" s="46"/>
      <c r="E186" s="39" t="s">
        <v>92</v>
      </c>
      <c r="F186" s="46"/>
      <c r="G186" s="46"/>
      <c r="H186" s="46"/>
      <c r="I186" s="46"/>
      <c r="J186" s="47"/>
    </row>
    <row r="187">
      <c r="A187" s="37" t="s">
        <v>83</v>
      </c>
      <c r="B187" s="37">
        <v>45</v>
      </c>
      <c r="C187" s="38" t="s">
        <v>233</v>
      </c>
      <c r="D187" s="37" t="s">
        <v>85</v>
      </c>
      <c r="E187" s="39" t="s">
        <v>234</v>
      </c>
      <c r="F187" s="40" t="s">
        <v>87</v>
      </c>
      <c r="G187" s="41">
        <v>12</v>
      </c>
      <c r="H187" s="42">
        <v>0</v>
      </c>
      <c r="I187" s="43">
        <f>ROUND(G187*H187,P4)</f>
        <v>0</v>
      </c>
      <c r="J187" s="37"/>
      <c r="O187" s="44">
        <f>I187*0.21</f>
        <v>0</v>
      </c>
      <c r="P187">
        <v>3</v>
      </c>
    </row>
    <row r="188">
      <c r="A188" s="37" t="s">
        <v>88</v>
      </c>
      <c r="B188" s="45"/>
      <c r="C188" s="46"/>
      <c r="D188" s="46"/>
      <c r="E188" s="39" t="s">
        <v>234</v>
      </c>
      <c r="F188" s="46"/>
      <c r="G188" s="46"/>
      <c r="H188" s="46"/>
      <c r="I188" s="46"/>
      <c r="J188" s="47"/>
    </row>
    <row r="189" ht="30">
      <c r="A189" s="37" t="s">
        <v>89</v>
      </c>
      <c r="B189" s="45"/>
      <c r="C189" s="46"/>
      <c r="D189" s="46"/>
      <c r="E189" s="48" t="s">
        <v>235</v>
      </c>
      <c r="F189" s="46"/>
      <c r="G189" s="46"/>
      <c r="H189" s="46"/>
      <c r="I189" s="46"/>
      <c r="J189" s="47"/>
    </row>
    <row r="190">
      <c r="A190" s="37" t="s">
        <v>91</v>
      </c>
      <c r="B190" s="45"/>
      <c r="C190" s="46"/>
      <c r="D190" s="46"/>
      <c r="E190" s="39" t="s">
        <v>92</v>
      </c>
      <c r="F190" s="46"/>
      <c r="G190" s="46"/>
      <c r="H190" s="46"/>
      <c r="I190" s="46"/>
      <c r="J190" s="47"/>
    </row>
    <row r="191">
      <c r="A191" s="37" t="s">
        <v>83</v>
      </c>
      <c r="B191" s="37">
        <v>46</v>
      </c>
      <c r="C191" s="38" t="s">
        <v>236</v>
      </c>
      <c r="D191" s="37" t="s">
        <v>85</v>
      </c>
      <c r="E191" s="39" t="s">
        <v>237</v>
      </c>
      <c r="F191" s="40" t="s">
        <v>87</v>
      </c>
      <c r="G191" s="41">
        <v>12</v>
      </c>
      <c r="H191" s="42">
        <v>0</v>
      </c>
      <c r="I191" s="43">
        <f>ROUND(G191*H191,P4)</f>
        <v>0</v>
      </c>
      <c r="J191" s="37"/>
      <c r="O191" s="44">
        <f>I191*0.21</f>
        <v>0</v>
      </c>
      <c r="P191">
        <v>3</v>
      </c>
    </row>
    <row r="192">
      <c r="A192" s="37" t="s">
        <v>88</v>
      </c>
      <c r="B192" s="45"/>
      <c r="C192" s="46"/>
      <c r="D192" s="46"/>
      <c r="E192" s="39" t="s">
        <v>237</v>
      </c>
      <c r="F192" s="46"/>
      <c r="G192" s="46"/>
      <c r="H192" s="46"/>
      <c r="I192" s="46"/>
      <c r="J192" s="47"/>
    </row>
    <row r="193" ht="30">
      <c r="A193" s="37" t="s">
        <v>89</v>
      </c>
      <c r="B193" s="45"/>
      <c r="C193" s="46"/>
      <c r="D193" s="46"/>
      <c r="E193" s="48" t="s">
        <v>235</v>
      </c>
      <c r="F193" s="46"/>
      <c r="G193" s="46"/>
      <c r="H193" s="46"/>
      <c r="I193" s="46"/>
      <c r="J193" s="47"/>
    </row>
    <row r="194">
      <c r="A194" s="37" t="s">
        <v>91</v>
      </c>
      <c r="B194" s="45"/>
      <c r="C194" s="46"/>
      <c r="D194" s="46"/>
      <c r="E194" s="39" t="s">
        <v>92</v>
      </c>
      <c r="F194" s="46"/>
      <c r="G194" s="46"/>
      <c r="H194" s="46"/>
      <c r="I194" s="46"/>
      <c r="J194" s="47"/>
    </row>
    <row r="195">
      <c r="A195" s="37" t="s">
        <v>83</v>
      </c>
      <c r="B195" s="37">
        <v>47</v>
      </c>
      <c r="C195" s="38" t="s">
        <v>238</v>
      </c>
      <c r="D195" s="37" t="s">
        <v>85</v>
      </c>
      <c r="E195" s="39" t="s">
        <v>239</v>
      </c>
      <c r="F195" s="40" t="s">
        <v>87</v>
      </c>
      <c r="G195" s="41">
        <v>8</v>
      </c>
      <c r="H195" s="42">
        <v>0</v>
      </c>
      <c r="I195" s="43">
        <f>ROUND(G195*H195,P4)</f>
        <v>0</v>
      </c>
      <c r="J195" s="37"/>
      <c r="O195" s="44">
        <f>I195*0.21</f>
        <v>0</v>
      </c>
      <c r="P195">
        <v>3</v>
      </c>
    </row>
    <row r="196">
      <c r="A196" s="37" t="s">
        <v>88</v>
      </c>
      <c r="B196" s="45"/>
      <c r="C196" s="46"/>
      <c r="D196" s="46"/>
      <c r="E196" s="39" t="s">
        <v>239</v>
      </c>
      <c r="F196" s="46"/>
      <c r="G196" s="46"/>
      <c r="H196" s="46"/>
      <c r="I196" s="46"/>
      <c r="J196" s="47"/>
    </row>
    <row r="197" ht="30">
      <c r="A197" s="37" t="s">
        <v>89</v>
      </c>
      <c r="B197" s="45"/>
      <c r="C197" s="46"/>
      <c r="D197" s="46"/>
      <c r="E197" s="48" t="s">
        <v>232</v>
      </c>
      <c r="F197" s="46"/>
      <c r="G197" s="46"/>
      <c r="H197" s="46"/>
      <c r="I197" s="46"/>
      <c r="J197" s="47"/>
    </row>
    <row r="198">
      <c r="A198" s="37" t="s">
        <v>91</v>
      </c>
      <c r="B198" s="45"/>
      <c r="C198" s="46"/>
      <c r="D198" s="46"/>
      <c r="E198" s="39" t="s">
        <v>92</v>
      </c>
      <c r="F198" s="46"/>
      <c r="G198" s="46"/>
      <c r="H198" s="46"/>
      <c r="I198" s="46"/>
      <c r="J198" s="47"/>
    </row>
    <row r="199">
      <c r="A199" s="37" t="s">
        <v>83</v>
      </c>
      <c r="B199" s="37">
        <v>48</v>
      </c>
      <c r="C199" s="38" t="s">
        <v>240</v>
      </c>
      <c r="D199" s="37" t="s">
        <v>85</v>
      </c>
      <c r="E199" s="39" t="s">
        <v>241</v>
      </c>
      <c r="F199" s="40" t="s">
        <v>95</v>
      </c>
      <c r="G199" s="41">
        <v>1</v>
      </c>
      <c r="H199" s="42">
        <v>0</v>
      </c>
      <c r="I199" s="43">
        <f>ROUND(G199*H199,P4)</f>
        <v>0</v>
      </c>
      <c r="J199" s="37"/>
      <c r="O199" s="44">
        <f>I199*0.21</f>
        <v>0</v>
      </c>
      <c r="P199">
        <v>3</v>
      </c>
    </row>
    <row r="200">
      <c r="A200" s="37" t="s">
        <v>88</v>
      </c>
      <c r="B200" s="45"/>
      <c r="C200" s="46"/>
      <c r="D200" s="46"/>
      <c r="E200" s="39" t="s">
        <v>241</v>
      </c>
      <c r="F200" s="46"/>
      <c r="G200" s="46"/>
      <c r="H200" s="46"/>
      <c r="I200" s="46"/>
      <c r="J200" s="47"/>
    </row>
    <row r="201" ht="30">
      <c r="A201" s="37" t="s">
        <v>89</v>
      </c>
      <c r="B201" s="45"/>
      <c r="C201" s="46"/>
      <c r="D201" s="46"/>
      <c r="E201" s="48" t="s">
        <v>96</v>
      </c>
      <c r="F201" s="46"/>
      <c r="G201" s="46"/>
      <c r="H201" s="46"/>
      <c r="I201" s="46"/>
      <c r="J201" s="47"/>
    </row>
    <row r="202">
      <c r="A202" s="37" t="s">
        <v>91</v>
      </c>
      <c r="B202" s="45"/>
      <c r="C202" s="46"/>
      <c r="D202" s="46"/>
      <c r="E202" s="39" t="s">
        <v>92</v>
      </c>
      <c r="F202" s="46"/>
      <c r="G202" s="46"/>
      <c r="H202" s="46"/>
      <c r="I202" s="46"/>
      <c r="J202" s="47"/>
    </row>
    <row r="203">
      <c r="A203" s="37" t="s">
        <v>83</v>
      </c>
      <c r="B203" s="37">
        <v>49</v>
      </c>
      <c r="C203" s="38" t="s">
        <v>242</v>
      </c>
      <c r="D203" s="37" t="s">
        <v>85</v>
      </c>
      <c r="E203" s="39" t="s">
        <v>243</v>
      </c>
      <c r="F203" s="40" t="s">
        <v>95</v>
      </c>
      <c r="G203" s="41">
        <v>5</v>
      </c>
      <c r="H203" s="42">
        <v>0</v>
      </c>
      <c r="I203" s="43">
        <f>ROUND(G203*H203,P4)</f>
        <v>0</v>
      </c>
      <c r="J203" s="37"/>
      <c r="O203" s="44">
        <f>I203*0.21</f>
        <v>0</v>
      </c>
      <c r="P203">
        <v>3</v>
      </c>
    </row>
    <row r="204">
      <c r="A204" s="37" t="s">
        <v>88</v>
      </c>
      <c r="B204" s="45"/>
      <c r="C204" s="46"/>
      <c r="D204" s="46"/>
      <c r="E204" s="39" t="s">
        <v>243</v>
      </c>
      <c r="F204" s="46"/>
      <c r="G204" s="46"/>
      <c r="H204" s="46"/>
      <c r="I204" s="46"/>
      <c r="J204" s="47"/>
    </row>
    <row r="205" ht="30">
      <c r="A205" s="37" t="s">
        <v>89</v>
      </c>
      <c r="B205" s="45"/>
      <c r="C205" s="46"/>
      <c r="D205" s="46"/>
      <c r="E205" s="48" t="s">
        <v>150</v>
      </c>
      <c r="F205" s="46"/>
      <c r="G205" s="46"/>
      <c r="H205" s="46"/>
      <c r="I205" s="46"/>
      <c r="J205" s="47"/>
    </row>
    <row r="206">
      <c r="A206" s="37" t="s">
        <v>91</v>
      </c>
      <c r="B206" s="45"/>
      <c r="C206" s="46"/>
      <c r="D206" s="46"/>
      <c r="E206" s="39" t="s">
        <v>92</v>
      </c>
      <c r="F206" s="46"/>
      <c r="G206" s="46"/>
      <c r="H206" s="46"/>
      <c r="I206" s="46"/>
      <c r="J206" s="47"/>
    </row>
    <row r="207">
      <c r="A207" s="31" t="s">
        <v>80</v>
      </c>
      <c r="B207" s="32"/>
      <c r="C207" s="33" t="s">
        <v>129</v>
      </c>
      <c r="D207" s="34"/>
      <c r="E207" s="31" t="s">
        <v>130</v>
      </c>
      <c r="F207" s="34"/>
      <c r="G207" s="34"/>
      <c r="H207" s="34"/>
      <c r="I207" s="35">
        <f>SUMIFS(I208:I223,A208:A223,"P")</f>
        <v>0</v>
      </c>
      <c r="J207" s="36"/>
    </row>
    <row r="208">
      <c r="A208" s="37" t="s">
        <v>83</v>
      </c>
      <c r="B208" s="37">
        <v>50</v>
      </c>
      <c r="C208" s="38" t="s">
        <v>244</v>
      </c>
      <c r="D208" s="37" t="s">
        <v>85</v>
      </c>
      <c r="E208" s="39" t="s">
        <v>245</v>
      </c>
      <c r="F208" s="40" t="s">
        <v>246</v>
      </c>
      <c r="G208" s="41">
        <v>0.068000000000000005</v>
      </c>
      <c r="H208" s="42">
        <v>0</v>
      </c>
      <c r="I208" s="43">
        <f>ROUND(G208*H208,P4)</f>
        <v>0</v>
      </c>
      <c r="J208" s="37"/>
      <c r="O208" s="44">
        <f>I208*0.21</f>
        <v>0</v>
      </c>
      <c r="P208">
        <v>3</v>
      </c>
    </row>
    <row r="209">
      <c r="A209" s="37" t="s">
        <v>88</v>
      </c>
      <c r="B209" s="45"/>
      <c r="C209" s="46"/>
      <c r="D209" s="46"/>
      <c r="E209" s="39" t="s">
        <v>245</v>
      </c>
      <c r="F209" s="46"/>
      <c r="G209" s="46"/>
      <c r="H209" s="46"/>
      <c r="I209" s="46"/>
      <c r="J209" s="47"/>
    </row>
    <row r="210" ht="30">
      <c r="A210" s="37" t="s">
        <v>89</v>
      </c>
      <c r="B210" s="45"/>
      <c r="C210" s="46"/>
      <c r="D210" s="46"/>
      <c r="E210" s="48" t="s">
        <v>247</v>
      </c>
      <c r="F210" s="46"/>
      <c r="G210" s="46"/>
      <c r="H210" s="46"/>
      <c r="I210" s="46"/>
      <c r="J210" s="47"/>
    </row>
    <row r="211">
      <c r="A211" s="37" t="s">
        <v>91</v>
      </c>
      <c r="B211" s="45"/>
      <c r="C211" s="46"/>
      <c r="D211" s="46"/>
      <c r="E211" s="39" t="s">
        <v>92</v>
      </c>
      <c r="F211" s="46"/>
      <c r="G211" s="46"/>
      <c r="H211" s="46"/>
      <c r="I211" s="46"/>
      <c r="J211" s="47"/>
    </row>
    <row r="212">
      <c r="A212" s="37" t="s">
        <v>83</v>
      </c>
      <c r="B212" s="37">
        <v>51</v>
      </c>
      <c r="C212" s="38" t="s">
        <v>248</v>
      </c>
      <c r="D212" s="37" t="s">
        <v>85</v>
      </c>
      <c r="E212" s="39" t="s">
        <v>249</v>
      </c>
      <c r="F212" s="40" t="s">
        <v>246</v>
      </c>
      <c r="G212" s="41">
        <v>0.068000000000000005</v>
      </c>
      <c r="H212" s="42">
        <v>0</v>
      </c>
      <c r="I212" s="43">
        <f>ROUND(G212*H212,P4)</f>
        <v>0</v>
      </c>
      <c r="J212" s="37"/>
      <c r="O212" s="44">
        <f>I212*0.21</f>
        <v>0</v>
      </c>
      <c r="P212">
        <v>3</v>
      </c>
    </row>
    <row r="213">
      <c r="A213" s="37" t="s">
        <v>88</v>
      </c>
      <c r="B213" s="45"/>
      <c r="C213" s="46"/>
      <c r="D213" s="46"/>
      <c r="E213" s="39" t="s">
        <v>249</v>
      </c>
      <c r="F213" s="46"/>
      <c r="G213" s="46"/>
      <c r="H213" s="46"/>
      <c r="I213" s="46"/>
      <c r="J213" s="47"/>
    </row>
    <row r="214" ht="30">
      <c r="A214" s="37" t="s">
        <v>89</v>
      </c>
      <c r="B214" s="45"/>
      <c r="C214" s="46"/>
      <c r="D214" s="46"/>
      <c r="E214" s="48" t="s">
        <v>247</v>
      </c>
      <c r="F214" s="46"/>
      <c r="G214" s="46"/>
      <c r="H214" s="46"/>
      <c r="I214" s="46"/>
      <c r="J214" s="47"/>
    </row>
    <row r="215">
      <c r="A215" s="37" t="s">
        <v>91</v>
      </c>
      <c r="B215" s="45"/>
      <c r="C215" s="46"/>
      <c r="D215" s="46"/>
      <c r="E215" s="39" t="s">
        <v>92</v>
      </c>
      <c r="F215" s="46"/>
      <c r="G215" s="46"/>
      <c r="H215" s="46"/>
      <c r="I215" s="46"/>
      <c r="J215" s="47"/>
    </row>
    <row r="216">
      <c r="A216" s="37" t="s">
        <v>83</v>
      </c>
      <c r="B216" s="37">
        <v>52</v>
      </c>
      <c r="C216" s="38" t="s">
        <v>250</v>
      </c>
      <c r="D216" s="37" t="s">
        <v>85</v>
      </c>
      <c r="E216" s="39" t="s">
        <v>251</v>
      </c>
      <c r="F216" s="40" t="s">
        <v>95</v>
      </c>
      <c r="G216" s="41">
        <v>1</v>
      </c>
      <c r="H216" s="42">
        <v>0</v>
      </c>
      <c r="I216" s="43">
        <f>ROUND(G216*H216,P4)</f>
        <v>0</v>
      </c>
      <c r="J216" s="37"/>
      <c r="O216" s="44">
        <f>I216*0.21</f>
        <v>0</v>
      </c>
      <c r="P216">
        <v>3</v>
      </c>
    </row>
    <row r="217">
      <c r="A217" s="37" t="s">
        <v>88</v>
      </c>
      <c r="B217" s="45"/>
      <c r="C217" s="46"/>
      <c r="D217" s="46"/>
      <c r="E217" s="39" t="s">
        <v>251</v>
      </c>
      <c r="F217" s="46"/>
      <c r="G217" s="46"/>
      <c r="H217" s="46"/>
      <c r="I217" s="46"/>
      <c r="J217" s="47"/>
    </row>
    <row r="218" ht="30">
      <c r="A218" s="37" t="s">
        <v>89</v>
      </c>
      <c r="B218" s="45"/>
      <c r="C218" s="46"/>
      <c r="D218" s="46"/>
      <c r="E218" s="48" t="s">
        <v>96</v>
      </c>
      <c r="F218" s="46"/>
      <c r="G218" s="46"/>
      <c r="H218" s="46"/>
      <c r="I218" s="46"/>
      <c r="J218" s="47"/>
    </row>
    <row r="219">
      <c r="A219" s="37" t="s">
        <v>91</v>
      </c>
      <c r="B219" s="45"/>
      <c r="C219" s="46"/>
      <c r="D219" s="46"/>
      <c r="E219" s="39" t="s">
        <v>92</v>
      </c>
      <c r="F219" s="46"/>
      <c r="G219" s="46"/>
      <c r="H219" s="46"/>
      <c r="I219" s="46"/>
      <c r="J219" s="47"/>
    </row>
    <row r="220">
      <c r="A220" s="37" t="s">
        <v>83</v>
      </c>
      <c r="B220" s="37">
        <v>53</v>
      </c>
      <c r="C220" s="38" t="s">
        <v>252</v>
      </c>
      <c r="D220" s="37" t="s">
        <v>85</v>
      </c>
      <c r="E220" s="39" t="s">
        <v>253</v>
      </c>
      <c r="F220" s="40" t="s">
        <v>95</v>
      </c>
      <c r="G220" s="41">
        <v>1</v>
      </c>
      <c r="H220" s="42">
        <v>0</v>
      </c>
      <c r="I220" s="43">
        <f>ROUND(G220*H220,P4)</f>
        <v>0</v>
      </c>
      <c r="J220" s="37"/>
      <c r="O220" s="44">
        <f>I220*0.21</f>
        <v>0</v>
      </c>
      <c r="P220">
        <v>3</v>
      </c>
    </row>
    <row r="221">
      <c r="A221" s="37" t="s">
        <v>88</v>
      </c>
      <c r="B221" s="45"/>
      <c r="C221" s="46"/>
      <c r="D221" s="46"/>
      <c r="E221" s="39" t="s">
        <v>253</v>
      </c>
      <c r="F221" s="46"/>
      <c r="G221" s="46"/>
      <c r="H221" s="46"/>
      <c r="I221" s="46"/>
      <c r="J221" s="47"/>
    </row>
    <row r="222" ht="30">
      <c r="A222" s="37" t="s">
        <v>89</v>
      </c>
      <c r="B222" s="45"/>
      <c r="C222" s="46"/>
      <c r="D222" s="46"/>
      <c r="E222" s="48" t="s">
        <v>96</v>
      </c>
      <c r="F222" s="46"/>
      <c r="G222" s="46"/>
      <c r="H222" s="46"/>
      <c r="I222" s="46"/>
      <c r="J222" s="47"/>
    </row>
    <row r="223">
      <c r="A223" s="37" t="s">
        <v>91</v>
      </c>
      <c r="B223" s="45"/>
      <c r="C223" s="46"/>
      <c r="D223" s="46"/>
      <c r="E223" s="39" t="s">
        <v>92</v>
      </c>
      <c r="F223" s="46"/>
      <c r="G223" s="46"/>
      <c r="H223" s="46"/>
      <c r="I223" s="46"/>
      <c r="J223" s="47"/>
    </row>
    <row r="224">
      <c r="A224" s="31" t="s">
        <v>80</v>
      </c>
      <c r="B224" s="32"/>
      <c r="C224" s="33" t="s">
        <v>254</v>
      </c>
      <c r="D224" s="34"/>
      <c r="E224" s="31" t="s">
        <v>255</v>
      </c>
      <c r="F224" s="34"/>
      <c r="G224" s="34"/>
      <c r="H224" s="34"/>
      <c r="I224" s="35">
        <f>SUMIFS(I225:I228,A225:A228,"P")</f>
        <v>0</v>
      </c>
      <c r="J224" s="36"/>
    </row>
    <row r="225">
      <c r="A225" s="37" t="s">
        <v>83</v>
      </c>
      <c r="B225" s="37">
        <v>54</v>
      </c>
      <c r="C225" s="38" t="s">
        <v>256</v>
      </c>
      <c r="D225" s="37" t="s">
        <v>85</v>
      </c>
      <c r="E225" s="39" t="s">
        <v>257</v>
      </c>
      <c r="F225" s="40" t="s">
        <v>95</v>
      </c>
      <c r="G225" s="41">
        <v>5</v>
      </c>
      <c r="H225" s="42">
        <v>0</v>
      </c>
      <c r="I225" s="43">
        <f>ROUND(G225*H225,P4)</f>
        <v>0</v>
      </c>
      <c r="J225" s="37"/>
      <c r="O225" s="44">
        <f>I225*0.21</f>
        <v>0</v>
      </c>
      <c r="P225">
        <v>3</v>
      </c>
    </row>
    <row r="226">
      <c r="A226" s="37" t="s">
        <v>88</v>
      </c>
      <c r="B226" s="45"/>
      <c r="C226" s="46"/>
      <c r="D226" s="46"/>
      <c r="E226" s="39" t="s">
        <v>257</v>
      </c>
      <c r="F226" s="46"/>
      <c r="G226" s="46"/>
      <c r="H226" s="46"/>
      <c r="I226" s="46"/>
      <c r="J226" s="47"/>
    </row>
    <row r="227" ht="30">
      <c r="A227" s="37" t="s">
        <v>89</v>
      </c>
      <c r="B227" s="45"/>
      <c r="C227" s="46"/>
      <c r="D227" s="46"/>
      <c r="E227" s="48" t="s">
        <v>150</v>
      </c>
      <c r="F227" s="46"/>
      <c r="G227" s="46"/>
      <c r="H227" s="46"/>
      <c r="I227" s="46"/>
      <c r="J227" s="47"/>
    </row>
    <row r="228" ht="30">
      <c r="A228" s="37" t="s">
        <v>91</v>
      </c>
      <c r="B228" s="49"/>
      <c r="C228" s="50"/>
      <c r="D228" s="50"/>
      <c r="E228" s="39" t="s">
        <v>258</v>
      </c>
      <c r="F228" s="50"/>
      <c r="G228" s="50"/>
      <c r="H228" s="50"/>
      <c r="I228" s="50"/>
      <c r="J228" s="51"/>
    </row>
  </sheetData>
  <sheetProtection sheet="1" objects="1" scenarios="1" spinCount="100000" saltValue="sXgS/fPch6613gUeMkzmu8W34byiFD8J5nLfpcn6/ZZn/H2+3lH+/08roL+5Q4/Eo+ZSyPIUoe9oML4y0FZcAg==" hashValue="bwHc1uCFVit1uK7zeDKjCVZhlDAD9CAlAZBIlFo2SPPqCVMonIBYUuu0JEzbh1tqU5KV6AWzvDN9Z2bCPQtb7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259</v>
      </c>
      <c r="I3" s="25">
        <f>SUMIFS(I9:I297,A9:A297,"SD")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259</v>
      </c>
      <c r="D5" s="22"/>
      <c r="E5" s="23" t="s">
        <v>18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260</v>
      </c>
      <c r="D9" s="34"/>
      <c r="E9" s="31" t="s">
        <v>261</v>
      </c>
      <c r="F9" s="34"/>
      <c r="G9" s="34"/>
      <c r="H9" s="34"/>
      <c r="I9" s="35">
        <f>SUMIFS(I10:I13,A10:A13,"P")</f>
        <v>0</v>
      </c>
      <c r="J9" s="36"/>
    </row>
    <row r="10">
      <c r="A10" s="37" t="s">
        <v>83</v>
      </c>
      <c r="B10" s="37">
        <v>1</v>
      </c>
      <c r="C10" s="38" t="s">
        <v>262</v>
      </c>
      <c r="D10" s="37" t="s">
        <v>85</v>
      </c>
      <c r="E10" s="39" t="s">
        <v>263</v>
      </c>
      <c r="F10" s="40" t="s">
        <v>264</v>
      </c>
      <c r="G10" s="41">
        <v>92</v>
      </c>
      <c r="H10" s="42">
        <v>0</v>
      </c>
      <c r="I10" s="43">
        <f>ROUND(G10*H10,P4)</f>
        <v>0</v>
      </c>
      <c r="J10" s="37"/>
      <c r="O10" s="44">
        <f>I10*0.21</f>
        <v>0</v>
      </c>
      <c r="P10">
        <v>3</v>
      </c>
    </row>
    <row r="11">
      <c r="A11" s="37" t="s">
        <v>88</v>
      </c>
      <c r="B11" s="45"/>
      <c r="C11" s="46"/>
      <c r="D11" s="46"/>
      <c r="E11" s="39" t="s">
        <v>263</v>
      </c>
      <c r="F11" s="46"/>
      <c r="G11" s="46"/>
      <c r="H11" s="46"/>
      <c r="I11" s="46"/>
      <c r="J11" s="47"/>
    </row>
    <row r="12">
      <c r="A12" s="37" t="s">
        <v>89</v>
      </c>
      <c r="B12" s="45"/>
      <c r="C12" s="46"/>
      <c r="D12" s="46"/>
      <c r="E12" s="48" t="s">
        <v>265</v>
      </c>
      <c r="F12" s="46"/>
      <c r="G12" s="46"/>
      <c r="H12" s="46"/>
      <c r="I12" s="46"/>
      <c r="J12" s="47"/>
    </row>
    <row r="13">
      <c r="A13" s="37" t="s">
        <v>91</v>
      </c>
      <c r="B13" s="45"/>
      <c r="C13" s="46"/>
      <c r="D13" s="46"/>
      <c r="E13" s="39" t="s">
        <v>92</v>
      </c>
      <c r="F13" s="46"/>
      <c r="G13" s="46"/>
      <c r="H13" s="46"/>
      <c r="I13" s="46"/>
      <c r="J13" s="47"/>
    </row>
    <row r="14">
      <c r="A14" s="31" t="s">
        <v>80</v>
      </c>
      <c r="B14" s="32"/>
      <c r="C14" s="33" t="s">
        <v>134</v>
      </c>
      <c r="D14" s="34"/>
      <c r="E14" s="31" t="s">
        <v>135</v>
      </c>
      <c r="F14" s="34"/>
      <c r="G14" s="34"/>
      <c r="H14" s="34"/>
      <c r="I14" s="35">
        <f>SUMIFS(I15:I42,A15:A42,"P")</f>
        <v>0</v>
      </c>
      <c r="J14" s="36"/>
    </row>
    <row r="15" ht="30">
      <c r="A15" s="37" t="s">
        <v>83</v>
      </c>
      <c r="B15" s="37">
        <v>2</v>
      </c>
      <c r="C15" s="38" t="s">
        <v>266</v>
      </c>
      <c r="D15" s="37" t="s">
        <v>85</v>
      </c>
      <c r="E15" s="39" t="s">
        <v>267</v>
      </c>
      <c r="F15" s="40" t="s">
        <v>138</v>
      </c>
      <c r="G15" s="41">
        <v>10</v>
      </c>
      <c r="H15" s="42">
        <v>0</v>
      </c>
      <c r="I15" s="43">
        <f>ROUND(G15*H15,P4)</f>
        <v>0</v>
      </c>
      <c r="J15" s="37"/>
      <c r="O15" s="44">
        <f>I15*0.21</f>
        <v>0</v>
      </c>
      <c r="P15">
        <v>3</v>
      </c>
    </row>
    <row r="16" ht="30">
      <c r="A16" s="37" t="s">
        <v>88</v>
      </c>
      <c r="B16" s="45"/>
      <c r="C16" s="46"/>
      <c r="D16" s="46"/>
      <c r="E16" s="39" t="s">
        <v>267</v>
      </c>
      <c r="F16" s="46"/>
      <c r="G16" s="46"/>
      <c r="H16" s="46"/>
      <c r="I16" s="46"/>
      <c r="J16" s="47"/>
    </row>
    <row r="17">
      <c r="A17" s="37" t="s">
        <v>89</v>
      </c>
      <c r="B17" s="45"/>
      <c r="C17" s="46"/>
      <c r="D17" s="46"/>
      <c r="E17" s="48" t="s">
        <v>268</v>
      </c>
      <c r="F17" s="46"/>
      <c r="G17" s="46"/>
      <c r="H17" s="46"/>
      <c r="I17" s="46"/>
      <c r="J17" s="47"/>
    </row>
    <row r="18">
      <c r="A18" s="37" t="s">
        <v>91</v>
      </c>
      <c r="B18" s="45"/>
      <c r="C18" s="46"/>
      <c r="D18" s="46"/>
      <c r="E18" s="39" t="s">
        <v>92</v>
      </c>
      <c r="F18" s="46"/>
      <c r="G18" s="46"/>
      <c r="H18" s="46"/>
      <c r="I18" s="46"/>
      <c r="J18" s="47"/>
    </row>
    <row r="19" ht="30">
      <c r="A19" s="37" t="s">
        <v>83</v>
      </c>
      <c r="B19" s="37">
        <v>3</v>
      </c>
      <c r="C19" s="38" t="s">
        <v>269</v>
      </c>
      <c r="D19" s="37" t="s">
        <v>85</v>
      </c>
      <c r="E19" s="39" t="s">
        <v>270</v>
      </c>
      <c r="F19" s="40" t="s">
        <v>142</v>
      </c>
      <c r="G19" s="41">
        <v>3</v>
      </c>
      <c r="H19" s="42">
        <v>0</v>
      </c>
      <c r="I19" s="43">
        <f>ROUND(G19*H19,P4)</f>
        <v>0</v>
      </c>
      <c r="J19" s="37"/>
      <c r="O19" s="44">
        <f>I19*0.21</f>
        <v>0</v>
      </c>
      <c r="P19">
        <v>3</v>
      </c>
    </row>
    <row r="20" ht="30">
      <c r="A20" s="37" t="s">
        <v>88</v>
      </c>
      <c r="B20" s="45"/>
      <c r="C20" s="46"/>
      <c r="D20" s="46"/>
      <c r="E20" s="39" t="s">
        <v>270</v>
      </c>
      <c r="F20" s="46"/>
      <c r="G20" s="46"/>
      <c r="H20" s="46"/>
      <c r="I20" s="46"/>
      <c r="J20" s="47"/>
    </row>
    <row r="21">
      <c r="A21" s="37" t="s">
        <v>89</v>
      </c>
      <c r="B21" s="45"/>
      <c r="C21" s="46"/>
      <c r="D21" s="46"/>
      <c r="E21" s="48" t="s">
        <v>271</v>
      </c>
      <c r="F21" s="46"/>
      <c r="G21" s="46"/>
      <c r="H21" s="46"/>
      <c r="I21" s="46"/>
      <c r="J21" s="47"/>
    </row>
    <row r="22">
      <c r="A22" s="37" t="s">
        <v>91</v>
      </c>
      <c r="B22" s="45"/>
      <c r="C22" s="46"/>
      <c r="D22" s="46"/>
      <c r="E22" s="39" t="s">
        <v>92</v>
      </c>
      <c r="F22" s="46"/>
      <c r="G22" s="46"/>
      <c r="H22" s="46"/>
      <c r="I22" s="46"/>
      <c r="J22" s="47"/>
    </row>
    <row r="23">
      <c r="A23" s="37" t="s">
        <v>83</v>
      </c>
      <c r="B23" s="37">
        <v>4</v>
      </c>
      <c r="C23" s="38" t="s">
        <v>272</v>
      </c>
      <c r="D23" s="37" t="s">
        <v>85</v>
      </c>
      <c r="E23" s="39" t="s">
        <v>273</v>
      </c>
      <c r="F23" s="40" t="s">
        <v>95</v>
      </c>
      <c r="G23" s="41">
        <v>4</v>
      </c>
      <c r="H23" s="42">
        <v>0</v>
      </c>
      <c r="I23" s="43">
        <f>ROUND(G23*H23,P4)</f>
        <v>0</v>
      </c>
      <c r="J23" s="37"/>
      <c r="O23" s="44">
        <f>I23*0.21</f>
        <v>0</v>
      </c>
      <c r="P23">
        <v>3</v>
      </c>
    </row>
    <row r="24">
      <c r="A24" s="37" t="s">
        <v>88</v>
      </c>
      <c r="B24" s="45"/>
      <c r="C24" s="46"/>
      <c r="D24" s="46"/>
      <c r="E24" s="39" t="s">
        <v>273</v>
      </c>
      <c r="F24" s="46"/>
      <c r="G24" s="46"/>
      <c r="H24" s="46"/>
      <c r="I24" s="46"/>
      <c r="J24" s="47"/>
    </row>
    <row r="25">
      <c r="A25" s="37" t="s">
        <v>89</v>
      </c>
      <c r="B25" s="45"/>
      <c r="C25" s="46"/>
      <c r="D25" s="46"/>
      <c r="E25" s="48" t="s">
        <v>274</v>
      </c>
      <c r="F25" s="46"/>
      <c r="G25" s="46"/>
      <c r="H25" s="46"/>
      <c r="I25" s="46"/>
      <c r="J25" s="47"/>
    </row>
    <row r="26">
      <c r="A26" s="37" t="s">
        <v>91</v>
      </c>
      <c r="B26" s="45"/>
      <c r="C26" s="46"/>
      <c r="D26" s="46"/>
      <c r="E26" s="39" t="s">
        <v>92</v>
      </c>
      <c r="F26" s="46"/>
      <c r="G26" s="46"/>
      <c r="H26" s="46"/>
      <c r="I26" s="46"/>
      <c r="J26" s="47"/>
    </row>
    <row r="27">
      <c r="A27" s="37" t="s">
        <v>83</v>
      </c>
      <c r="B27" s="37">
        <v>5</v>
      </c>
      <c r="C27" s="38" t="s">
        <v>140</v>
      </c>
      <c r="D27" s="37" t="s">
        <v>85</v>
      </c>
      <c r="E27" s="39" t="s">
        <v>141</v>
      </c>
      <c r="F27" s="40" t="s">
        <v>142</v>
      </c>
      <c r="G27" s="41">
        <v>6</v>
      </c>
      <c r="H27" s="42">
        <v>0</v>
      </c>
      <c r="I27" s="43">
        <f>ROUND(G27*H27,P4)</f>
        <v>0</v>
      </c>
      <c r="J27" s="37"/>
      <c r="O27" s="44">
        <f>I27*0.21</f>
        <v>0</v>
      </c>
      <c r="P27">
        <v>3</v>
      </c>
    </row>
    <row r="28">
      <c r="A28" s="37" t="s">
        <v>88</v>
      </c>
      <c r="B28" s="45"/>
      <c r="C28" s="46"/>
      <c r="D28" s="46"/>
      <c r="E28" s="39" t="s">
        <v>141</v>
      </c>
      <c r="F28" s="46"/>
      <c r="G28" s="46"/>
      <c r="H28" s="46"/>
      <c r="I28" s="46"/>
      <c r="J28" s="47"/>
    </row>
    <row r="29">
      <c r="A29" s="37" t="s">
        <v>89</v>
      </c>
      <c r="B29" s="45"/>
      <c r="C29" s="46"/>
      <c r="D29" s="46"/>
      <c r="E29" s="48" t="s">
        <v>275</v>
      </c>
      <c r="F29" s="46"/>
      <c r="G29" s="46"/>
      <c r="H29" s="46"/>
      <c r="I29" s="46"/>
      <c r="J29" s="47"/>
    </row>
    <row r="30">
      <c r="A30" s="37" t="s">
        <v>91</v>
      </c>
      <c r="B30" s="45"/>
      <c r="C30" s="46"/>
      <c r="D30" s="46"/>
      <c r="E30" s="39" t="s">
        <v>92</v>
      </c>
      <c r="F30" s="46"/>
      <c r="G30" s="46"/>
      <c r="H30" s="46"/>
      <c r="I30" s="46"/>
      <c r="J30" s="47"/>
    </row>
    <row r="31">
      <c r="A31" s="37" t="s">
        <v>83</v>
      </c>
      <c r="B31" s="37">
        <v>6</v>
      </c>
      <c r="C31" s="38" t="s">
        <v>144</v>
      </c>
      <c r="D31" s="37" t="s">
        <v>85</v>
      </c>
      <c r="E31" s="39" t="s">
        <v>145</v>
      </c>
      <c r="F31" s="40" t="s">
        <v>142</v>
      </c>
      <c r="G31" s="41">
        <v>2</v>
      </c>
      <c r="H31" s="42">
        <v>0</v>
      </c>
      <c r="I31" s="43">
        <f>ROUND(G31*H31,P4)</f>
        <v>0</v>
      </c>
      <c r="J31" s="37"/>
      <c r="O31" s="44">
        <f>I31*0.21</f>
        <v>0</v>
      </c>
      <c r="P31">
        <v>3</v>
      </c>
    </row>
    <row r="32">
      <c r="A32" s="37" t="s">
        <v>88</v>
      </c>
      <c r="B32" s="45"/>
      <c r="C32" s="46"/>
      <c r="D32" s="46"/>
      <c r="E32" s="39" t="s">
        <v>145</v>
      </c>
      <c r="F32" s="46"/>
      <c r="G32" s="46"/>
      <c r="H32" s="46"/>
      <c r="I32" s="46"/>
      <c r="J32" s="47"/>
    </row>
    <row r="33">
      <c r="A33" s="37" t="s">
        <v>89</v>
      </c>
      <c r="B33" s="45"/>
      <c r="C33" s="46"/>
      <c r="D33" s="46"/>
      <c r="E33" s="48" t="s">
        <v>276</v>
      </c>
      <c r="F33" s="46"/>
      <c r="G33" s="46"/>
      <c r="H33" s="46"/>
      <c r="I33" s="46"/>
      <c r="J33" s="47"/>
    </row>
    <row r="34">
      <c r="A34" s="37" t="s">
        <v>91</v>
      </c>
      <c r="B34" s="45"/>
      <c r="C34" s="46"/>
      <c r="D34" s="46"/>
      <c r="E34" s="39" t="s">
        <v>92</v>
      </c>
      <c r="F34" s="46"/>
      <c r="G34" s="46"/>
      <c r="H34" s="46"/>
      <c r="I34" s="46"/>
      <c r="J34" s="47"/>
    </row>
    <row r="35">
      <c r="A35" s="37" t="s">
        <v>83</v>
      </c>
      <c r="B35" s="37">
        <v>7</v>
      </c>
      <c r="C35" s="38" t="s">
        <v>277</v>
      </c>
      <c r="D35" s="37" t="s">
        <v>85</v>
      </c>
      <c r="E35" s="39" t="s">
        <v>278</v>
      </c>
      <c r="F35" s="40" t="s">
        <v>95</v>
      </c>
      <c r="G35" s="41">
        <v>1</v>
      </c>
      <c r="H35" s="42">
        <v>0</v>
      </c>
      <c r="I35" s="43">
        <f>ROUND(G35*H35,P4)</f>
        <v>0</v>
      </c>
      <c r="J35" s="37"/>
      <c r="O35" s="44">
        <f>I35*0.21</f>
        <v>0</v>
      </c>
      <c r="P35">
        <v>3</v>
      </c>
    </row>
    <row r="36">
      <c r="A36" s="37" t="s">
        <v>88</v>
      </c>
      <c r="B36" s="45"/>
      <c r="C36" s="46"/>
      <c r="D36" s="46"/>
      <c r="E36" s="39" t="s">
        <v>278</v>
      </c>
      <c r="F36" s="46"/>
      <c r="G36" s="46"/>
      <c r="H36" s="46"/>
      <c r="I36" s="46"/>
      <c r="J36" s="47"/>
    </row>
    <row r="37">
      <c r="A37" s="37" t="s">
        <v>89</v>
      </c>
      <c r="B37" s="45"/>
      <c r="C37" s="46"/>
      <c r="D37" s="46"/>
      <c r="E37" s="48" t="s">
        <v>279</v>
      </c>
      <c r="F37" s="46"/>
      <c r="G37" s="46"/>
      <c r="H37" s="46"/>
      <c r="I37" s="46"/>
      <c r="J37" s="47"/>
    </row>
    <row r="38">
      <c r="A38" s="37" t="s">
        <v>91</v>
      </c>
      <c r="B38" s="45"/>
      <c r="C38" s="46"/>
      <c r="D38" s="46"/>
      <c r="E38" s="39" t="s">
        <v>92</v>
      </c>
      <c r="F38" s="46"/>
      <c r="G38" s="46"/>
      <c r="H38" s="46"/>
      <c r="I38" s="46"/>
      <c r="J38" s="47"/>
    </row>
    <row r="39" ht="30">
      <c r="A39" s="37" t="s">
        <v>83</v>
      </c>
      <c r="B39" s="37">
        <v>8</v>
      </c>
      <c r="C39" s="38" t="s">
        <v>280</v>
      </c>
      <c r="D39" s="37" t="s">
        <v>85</v>
      </c>
      <c r="E39" s="39" t="s">
        <v>281</v>
      </c>
      <c r="F39" s="40" t="s">
        <v>95</v>
      </c>
      <c r="G39" s="41">
        <v>6</v>
      </c>
      <c r="H39" s="42">
        <v>0</v>
      </c>
      <c r="I39" s="43">
        <f>ROUND(G39*H39,P4)</f>
        <v>0</v>
      </c>
      <c r="J39" s="37"/>
      <c r="O39" s="44">
        <f>I39*0.21</f>
        <v>0</v>
      </c>
      <c r="P39">
        <v>3</v>
      </c>
    </row>
    <row r="40" ht="30">
      <c r="A40" s="37" t="s">
        <v>88</v>
      </c>
      <c r="B40" s="45"/>
      <c r="C40" s="46"/>
      <c r="D40" s="46"/>
      <c r="E40" s="39" t="s">
        <v>281</v>
      </c>
      <c r="F40" s="46"/>
      <c r="G40" s="46"/>
      <c r="H40" s="46"/>
      <c r="I40" s="46"/>
      <c r="J40" s="47"/>
    </row>
    <row r="41">
      <c r="A41" s="37" t="s">
        <v>89</v>
      </c>
      <c r="B41" s="45"/>
      <c r="C41" s="46"/>
      <c r="D41" s="46"/>
      <c r="E41" s="48" t="s">
        <v>282</v>
      </c>
      <c r="F41" s="46"/>
      <c r="G41" s="46"/>
      <c r="H41" s="46"/>
      <c r="I41" s="46"/>
      <c r="J41" s="47"/>
    </row>
    <row r="42">
      <c r="A42" s="37" t="s">
        <v>91</v>
      </c>
      <c r="B42" s="45"/>
      <c r="C42" s="46"/>
      <c r="D42" s="46"/>
      <c r="E42" s="39" t="s">
        <v>92</v>
      </c>
      <c r="F42" s="46"/>
      <c r="G42" s="46"/>
      <c r="H42" s="46"/>
      <c r="I42" s="46"/>
      <c r="J42" s="47"/>
    </row>
    <row r="43">
      <c r="A43" s="31" t="s">
        <v>80</v>
      </c>
      <c r="B43" s="32"/>
      <c r="C43" s="33" t="s">
        <v>81</v>
      </c>
      <c r="D43" s="34"/>
      <c r="E43" s="31" t="s">
        <v>82</v>
      </c>
      <c r="F43" s="34"/>
      <c r="G43" s="34"/>
      <c r="H43" s="34"/>
      <c r="I43" s="35">
        <f>SUMIFS(I44:I247,A44:A247,"P")</f>
        <v>0</v>
      </c>
      <c r="J43" s="36"/>
    </row>
    <row r="44">
      <c r="A44" s="37" t="s">
        <v>83</v>
      </c>
      <c r="B44" s="37">
        <v>9</v>
      </c>
      <c r="C44" s="38" t="s">
        <v>283</v>
      </c>
      <c r="D44" s="37" t="s">
        <v>85</v>
      </c>
      <c r="E44" s="39" t="s">
        <v>284</v>
      </c>
      <c r="F44" s="40" t="s">
        <v>138</v>
      </c>
      <c r="G44" s="41">
        <v>35</v>
      </c>
      <c r="H44" s="42">
        <v>0</v>
      </c>
      <c r="I44" s="43">
        <f>ROUND(G44*H44,P4)</f>
        <v>0</v>
      </c>
      <c r="J44" s="37"/>
      <c r="O44" s="44">
        <f>I44*0.21</f>
        <v>0</v>
      </c>
      <c r="P44">
        <v>3</v>
      </c>
    </row>
    <row r="45">
      <c r="A45" s="37" t="s">
        <v>88</v>
      </c>
      <c r="B45" s="45"/>
      <c r="C45" s="46"/>
      <c r="D45" s="46"/>
      <c r="E45" s="39" t="s">
        <v>284</v>
      </c>
      <c r="F45" s="46"/>
      <c r="G45" s="46"/>
      <c r="H45" s="46"/>
      <c r="I45" s="46"/>
      <c r="J45" s="47"/>
    </row>
    <row r="46">
      <c r="A46" s="37" t="s">
        <v>89</v>
      </c>
      <c r="B46" s="45"/>
      <c r="C46" s="46"/>
      <c r="D46" s="46"/>
      <c r="E46" s="48" t="s">
        <v>285</v>
      </c>
      <c r="F46" s="46"/>
      <c r="G46" s="46"/>
      <c r="H46" s="46"/>
      <c r="I46" s="46"/>
      <c r="J46" s="47"/>
    </row>
    <row r="47">
      <c r="A47" s="37" t="s">
        <v>91</v>
      </c>
      <c r="B47" s="45"/>
      <c r="C47" s="46"/>
      <c r="D47" s="46"/>
      <c r="E47" s="39" t="s">
        <v>92</v>
      </c>
      <c r="F47" s="46"/>
      <c r="G47" s="46"/>
      <c r="H47" s="46"/>
      <c r="I47" s="46"/>
      <c r="J47" s="47"/>
    </row>
    <row r="48">
      <c r="A48" s="37" t="s">
        <v>83</v>
      </c>
      <c r="B48" s="37">
        <v>10</v>
      </c>
      <c r="C48" s="38" t="s">
        <v>286</v>
      </c>
      <c r="D48" s="37" t="s">
        <v>85</v>
      </c>
      <c r="E48" s="39" t="s">
        <v>287</v>
      </c>
      <c r="F48" s="40" t="s">
        <v>138</v>
      </c>
      <c r="G48" s="41">
        <v>580</v>
      </c>
      <c r="H48" s="42">
        <v>0</v>
      </c>
      <c r="I48" s="43">
        <f>ROUND(G48*H48,P4)</f>
        <v>0</v>
      </c>
      <c r="J48" s="37"/>
      <c r="O48" s="44">
        <f>I48*0.21</f>
        <v>0</v>
      </c>
      <c r="P48">
        <v>3</v>
      </c>
    </row>
    <row r="49">
      <c r="A49" s="37" t="s">
        <v>88</v>
      </c>
      <c r="B49" s="45"/>
      <c r="C49" s="46"/>
      <c r="D49" s="46"/>
      <c r="E49" s="39" t="s">
        <v>287</v>
      </c>
      <c r="F49" s="46"/>
      <c r="G49" s="46"/>
      <c r="H49" s="46"/>
      <c r="I49" s="46"/>
      <c r="J49" s="47"/>
    </row>
    <row r="50">
      <c r="A50" s="37" t="s">
        <v>89</v>
      </c>
      <c r="B50" s="45"/>
      <c r="C50" s="46"/>
      <c r="D50" s="46"/>
      <c r="E50" s="48" t="s">
        <v>288</v>
      </c>
      <c r="F50" s="46"/>
      <c r="G50" s="46"/>
      <c r="H50" s="46"/>
      <c r="I50" s="46"/>
      <c r="J50" s="47"/>
    </row>
    <row r="51">
      <c r="A51" s="37" t="s">
        <v>91</v>
      </c>
      <c r="B51" s="45"/>
      <c r="C51" s="46"/>
      <c r="D51" s="46"/>
      <c r="E51" s="39" t="s">
        <v>92</v>
      </c>
      <c r="F51" s="46"/>
      <c r="G51" s="46"/>
      <c r="H51" s="46"/>
      <c r="I51" s="46"/>
      <c r="J51" s="47"/>
    </row>
    <row r="52">
      <c r="A52" s="37" t="s">
        <v>83</v>
      </c>
      <c r="B52" s="37">
        <v>11</v>
      </c>
      <c r="C52" s="38" t="s">
        <v>289</v>
      </c>
      <c r="D52" s="37" t="s">
        <v>85</v>
      </c>
      <c r="E52" s="39" t="s">
        <v>290</v>
      </c>
      <c r="F52" s="40" t="s">
        <v>95</v>
      </c>
      <c r="G52" s="41">
        <v>12</v>
      </c>
      <c r="H52" s="42">
        <v>0</v>
      </c>
      <c r="I52" s="43">
        <f>ROUND(G52*H52,P4)</f>
        <v>0</v>
      </c>
      <c r="J52" s="37"/>
      <c r="O52" s="44">
        <f>I52*0.21</f>
        <v>0</v>
      </c>
      <c r="P52">
        <v>3</v>
      </c>
    </row>
    <row r="53">
      <c r="A53" s="37" t="s">
        <v>88</v>
      </c>
      <c r="B53" s="45"/>
      <c r="C53" s="46"/>
      <c r="D53" s="46"/>
      <c r="E53" s="39" t="s">
        <v>290</v>
      </c>
      <c r="F53" s="46"/>
      <c r="G53" s="46"/>
      <c r="H53" s="46"/>
      <c r="I53" s="46"/>
      <c r="J53" s="47"/>
    </row>
    <row r="54">
      <c r="A54" s="37" t="s">
        <v>89</v>
      </c>
      <c r="B54" s="45"/>
      <c r="C54" s="46"/>
      <c r="D54" s="46"/>
      <c r="E54" s="48" t="s">
        <v>291</v>
      </c>
      <c r="F54" s="46"/>
      <c r="G54" s="46"/>
      <c r="H54" s="46"/>
      <c r="I54" s="46"/>
      <c r="J54" s="47"/>
    </row>
    <row r="55">
      <c r="A55" s="37" t="s">
        <v>91</v>
      </c>
      <c r="B55" s="45"/>
      <c r="C55" s="46"/>
      <c r="D55" s="46"/>
      <c r="E55" s="39" t="s">
        <v>92</v>
      </c>
      <c r="F55" s="46"/>
      <c r="G55" s="46"/>
      <c r="H55" s="46"/>
      <c r="I55" s="46"/>
      <c r="J55" s="47"/>
    </row>
    <row r="56">
      <c r="A56" s="37" t="s">
        <v>83</v>
      </c>
      <c r="B56" s="37">
        <v>12</v>
      </c>
      <c r="C56" s="38" t="s">
        <v>146</v>
      </c>
      <c r="D56" s="37" t="s">
        <v>85</v>
      </c>
      <c r="E56" s="39" t="s">
        <v>147</v>
      </c>
      <c r="F56" s="40" t="s">
        <v>95</v>
      </c>
      <c r="G56" s="41">
        <v>45</v>
      </c>
      <c r="H56" s="42">
        <v>0</v>
      </c>
      <c r="I56" s="43">
        <f>ROUND(G56*H56,P4)</f>
        <v>0</v>
      </c>
      <c r="J56" s="37"/>
      <c r="O56" s="44">
        <f>I56*0.21</f>
        <v>0</v>
      </c>
      <c r="P56">
        <v>3</v>
      </c>
    </row>
    <row r="57">
      <c r="A57" s="37" t="s">
        <v>88</v>
      </c>
      <c r="B57" s="45"/>
      <c r="C57" s="46"/>
      <c r="D57" s="46"/>
      <c r="E57" s="39" t="s">
        <v>147</v>
      </c>
      <c r="F57" s="46"/>
      <c r="G57" s="46"/>
      <c r="H57" s="46"/>
      <c r="I57" s="46"/>
      <c r="J57" s="47"/>
    </row>
    <row r="58">
      <c r="A58" s="37" t="s">
        <v>89</v>
      </c>
      <c r="B58" s="45"/>
      <c r="C58" s="46"/>
      <c r="D58" s="46"/>
      <c r="E58" s="48" t="s">
        <v>292</v>
      </c>
      <c r="F58" s="46"/>
      <c r="G58" s="46"/>
      <c r="H58" s="46"/>
      <c r="I58" s="46"/>
      <c r="J58" s="47"/>
    </row>
    <row r="59">
      <c r="A59" s="37" t="s">
        <v>91</v>
      </c>
      <c r="B59" s="45"/>
      <c r="C59" s="46"/>
      <c r="D59" s="46"/>
      <c r="E59" s="39" t="s">
        <v>92</v>
      </c>
      <c r="F59" s="46"/>
      <c r="G59" s="46"/>
      <c r="H59" s="46"/>
      <c r="I59" s="46"/>
      <c r="J59" s="47"/>
    </row>
    <row r="60">
      <c r="A60" s="37" t="s">
        <v>83</v>
      </c>
      <c r="B60" s="37">
        <v>13</v>
      </c>
      <c r="C60" s="38" t="s">
        <v>293</v>
      </c>
      <c r="D60" s="37" t="s">
        <v>85</v>
      </c>
      <c r="E60" s="39" t="s">
        <v>294</v>
      </c>
      <c r="F60" s="40" t="s">
        <v>95</v>
      </c>
      <c r="G60" s="41">
        <v>4</v>
      </c>
      <c r="H60" s="42">
        <v>0</v>
      </c>
      <c r="I60" s="43">
        <f>ROUND(G60*H60,P4)</f>
        <v>0</v>
      </c>
      <c r="J60" s="37"/>
      <c r="O60" s="44">
        <f>I60*0.21</f>
        <v>0</v>
      </c>
      <c r="P60">
        <v>3</v>
      </c>
    </row>
    <row r="61">
      <c r="A61" s="37" t="s">
        <v>88</v>
      </c>
      <c r="B61" s="45"/>
      <c r="C61" s="46"/>
      <c r="D61" s="46"/>
      <c r="E61" s="39" t="s">
        <v>294</v>
      </c>
      <c r="F61" s="46"/>
      <c r="G61" s="46"/>
      <c r="H61" s="46"/>
      <c r="I61" s="46"/>
      <c r="J61" s="47"/>
    </row>
    <row r="62">
      <c r="A62" s="37" t="s">
        <v>89</v>
      </c>
      <c r="B62" s="45"/>
      <c r="C62" s="46"/>
      <c r="D62" s="46"/>
      <c r="E62" s="48" t="s">
        <v>274</v>
      </c>
      <c r="F62" s="46"/>
      <c r="G62" s="46"/>
      <c r="H62" s="46"/>
      <c r="I62" s="46"/>
      <c r="J62" s="47"/>
    </row>
    <row r="63">
      <c r="A63" s="37" t="s">
        <v>91</v>
      </c>
      <c r="B63" s="45"/>
      <c r="C63" s="46"/>
      <c r="D63" s="46"/>
      <c r="E63" s="39" t="s">
        <v>92</v>
      </c>
      <c r="F63" s="46"/>
      <c r="G63" s="46"/>
      <c r="H63" s="46"/>
      <c r="I63" s="46"/>
      <c r="J63" s="47"/>
    </row>
    <row r="64">
      <c r="A64" s="37" t="s">
        <v>83</v>
      </c>
      <c r="B64" s="37">
        <v>14</v>
      </c>
      <c r="C64" s="38" t="s">
        <v>295</v>
      </c>
      <c r="D64" s="37" t="s">
        <v>85</v>
      </c>
      <c r="E64" s="39" t="s">
        <v>296</v>
      </c>
      <c r="F64" s="40" t="s">
        <v>95</v>
      </c>
      <c r="G64" s="41">
        <v>4</v>
      </c>
      <c r="H64" s="42">
        <v>0</v>
      </c>
      <c r="I64" s="43">
        <f>ROUND(G64*H64,P4)</f>
        <v>0</v>
      </c>
      <c r="J64" s="37"/>
      <c r="O64" s="44">
        <f>I64*0.21</f>
        <v>0</v>
      </c>
      <c r="P64">
        <v>3</v>
      </c>
    </row>
    <row r="65">
      <c r="A65" s="37" t="s">
        <v>88</v>
      </c>
      <c r="B65" s="45"/>
      <c r="C65" s="46"/>
      <c r="D65" s="46"/>
      <c r="E65" s="39" t="s">
        <v>296</v>
      </c>
      <c r="F65" s="46"/>
      <c r="G65" s="46"/>
      <c r="H65" s="46"/>
      <c r="I65" s="46"/>
      <c r="J65" s="47"/>
    </row>
    <row r="66">
      <c r="A66" s="37" t="s">
        <v>89</v>
      </c>
      <c r="B66" s="45"/>
      <c r="C66" s="46"/>
      <c r="D66" s="46"/>
      <c r="E66" s="48" t="s">
        <v>274</v>
      </c>
      <c r="F66" s="46"/>
      <c r="G66" s="46"/>
      <c r="H66" s="46"/>
      <c r="I66" s="46"/>
      <c r="J66" s="47"/>
    </row>
    <row r="67">
      <c r="A67" s="37" t="s">
        <v>91</v>
      </c>
      <c r="B67" s="45"/>
      <c r="C67" s="46"/>
      <c r="D67" s="46"/>
      <c r="E67" s="39" t="s">
        <v>92</v>
      </c>
      <c r="F67" s="46"/>
      <c r="G67" s="46"/>
      <c r="H67" s="46"/>
      <c r="I67" s="46"/>
      <c r="J67" s="47"/>
    </row>
    <row r="68">
      <c r="A68" s="37" t="s">
        <v>83</v>
      </c>
      <c r="B68" s="37">
        <v>15</v>
      </c>
      <c r="C68" s="38" t="s">
        <v>297</v>
      </c>
      <c r="D68" s="37" t="s">
        <v>85</v>
      </c>
      <c r="E68" s="39" t="s">
        <v>298</v>
      </c>
      <c r="F68" s="40" t="s">
        <v>95</v>
      </c>
      <c r="G68" s="41">
        <v>45</v>
      </c>
      <c r="H68" s="42">
        <v>0</v>
      </c>
      <c r="I68" s="43">
        <f>ROUND(G68*H68,P4)</f>
        <v>0</v>
      </c>
      <c r="J68" s="37"/>
      <c r="O68" s="44">
        <f>I68*0.21</f>
        <v>0</v>
      </c>
      <c r="P68">
        <v>3</v>
      </c>
    </row>
    <row r="69">
      <c r="A69" s="37" t="s">
        <v>88</v>
      </c>
      <c r="B69" s="45"/>
      <c r="C69" s="46"/>
      <c r="D69" s="46"/>
      <c r="E69" s="39" t="s">
        <v>298</v>
      </c>
      <c r="F69" s="46"/>
      <c r="G69" s="46"/>
      <c r="H69" s="46"/>
      <c r="I69" s="46"/>
      <c r="J69" s="47"/>
    </row>
    <row r="70">
      <c r="A70" s="37" t="s">
        <v>89</v>
      </c>
      <c r="B70" s="45"/>
      <c r="C70" s="46"/>
      <c r="D70" s="46"/>
      <c r="E70" s="48" t="s">
        <v>292</v>
      </c>
      <c r="F70" s="46"/>
      <c r="G70" s="46"/>
      <c r="H70" s="46"/>
      <c r="I70" s="46"/>
      <c r="J70" s="47"/>
    </row>
    <row r="71">
      <c r="A71" s="37" t="s">
        <v>91</v>
      </c>
      <c r="B71" s="45"/>
      <c r="C71" s="46"/>
      <c r="D71" s="46"/>
      <c r="E71" s="39" t="s">
        <v>92</v>
      </c>
      <c r="F71" s="46"/>
      <c r="G71" s="46"/>
      <c r="H71" s="46"/>
      <c r="I71" s="46"/>
      <c r="J71" s="47"/>
    </row>
    <row r="72">
      <c r="A72" s="37" t="s">
        <v>83</v>
      </c>
      <c r="B72" s="37">
        <v>16</v>
      </c>
      <c r="C72" s="38" t="s">
        <v>299</v>
      </c>
      <c r="D72" s="37" t="s">
        <v>85</v>
      </c>
      <c r="E72" s="39" t="s">
        <v>300</v>
      </c>
      <c r="F72" s="40" t="s">
        <v>138</v>
      </c>
      <c r="G72" s="41">
        <v>15</v>
      </c>
      <c r="H72" s="42">
        <v>0</v>
      </c>
      <c r="I72" s="43">
        <f>ROUND(G72*H72,P4)</f>
        <v>0</v>
      </c>
      <c r="J72" s="37"/>
      <c r="O72" s="44">
        <f>I72*0.21</f>
        <v>0</v>
      </c>
      <c r="P72">
        <v>3</v>
      </c>
    </row>
    <row r="73">
      <c r="A73" s="37" t="s">
        <v>88</v>
      </c>
      <c r="B73" s="45"/>
      <c r="C73" s="46"/>
      <c r="D73" s="46"/>
      <c r="E73" s="39" t="s">
        <v>300</v>
      </c>
      <c r="F73" s="46"/>
      <c r="G73" s="46"/>
      <c r="H73" s="46"/>
      <c r="I73" s="46"/>
      <c r="J73" s="47"/>
    </row>
    <row r="74">
      <c r="A74" s="37" t="s">
        <v>89</v>
      </c>
      <c r="B74" s="45"/>
      <c r="C74" s="46"/>
      <c r="D74" s="46"/>
      <c r="E74" s="48" t="s">
        <v>301</v>
      </c>
      <c r="F74" s="46"/>
      <c r="G74" s="46"/>
      <c r="H74" s="46"/>
      <c r="I74" s="46"/>
      <c r="J74" s="47"/>
    </row>
    <row r="75">
      <c r="A75" s="37" t="s">
        <v>91</v>
      </c>
      <c r="B75" s="45"/>
      <c r="C75" s="46"/>
      <c r="D75" s="46"/>
      <c r="E75" s="39" t="s">
        <v>92</v>
      </c>
      <c r="F75" s="46"/>
      <c r="G75" s="46"/>
      <c r="H75" s="46"/>
      <c r="I75" s="46"/>
      <c r="J75" s="47"/>
    </row>
    <row r="76" ht="30">
      <c r="A76" s="37" t="s">
        <v>83</v>
      </c>
      <c r="B76" s="37">
        <v>17</v>
      </c>
      <c r="C76" s="38" t="s">
        <v>302</v>
      </c>
      <c r="D76" s="37" t="s">
        <v>85</v>
      </c>
      <c r="E76" s="39" t="s">
        <v>303</v>
      </c>
      <c r="F76" s="40" t="s">
        <v>95</v>
      </c>
      <c r="G76" s="41">
        <v>6</v>
      </c>
      <c r="H76" s="42">
        <v>0</v>
      </c>
      <c r="I76" s="43">
        <f>ROUND(G76*H76,P4)</f>
        <v>0</v>
      </c>
      <c r="J76" s="37"/>
      <c r="O76" s="44">
        <f>I76*0.21</f>
        <v>0</v>
      </c>
      <c r="P76">
        <v>3</v>
      </c>
    </row>
    <row r="77" ht="30">
      <c r="A77" s="37" t="s">
        <v>88</v>
      </c>
      <c r="B77" s="45"/>
      <c r="C77" s="46"/>
      <c r="D77" s="46"/>
      <c r="E77" s="39" t="s">
        <v>303</v>
      </c>
      <c r="F77" s="46"/>
      <c r="G77" s="46"/>
      <c r="H77" s="46"/>
      <c r="I77" s="46"/>
      <c r="J77" s="47"/>
    </row>
    <row r="78">
      <c r="A78" s="37" t="s">
        <v>89</v>
      </c>
      <c r="B78" s="45"/>
      <c r="C78" s="46"/>
      <c r="D78" s="46"/>
      <c r="E78" s="48" t="s">
        <v>304</v>
      </c>
      <c r="F78" s="46"/>
      <c r="G78" s="46"/>
      <c r="H78" s="46"/>
      <c r="I78" s="46"/>
      <c r="J78" s="47"/>
    </row>
    <row r="79">
      <c r="A79" s="37" t="s">
        <v>91</v>
      </c>
      <c r="B79" s="45"/>
      <c r="C79" s="46"/>
      <c r="D79" s="46"/>
      <c r="E79" s="39" t="s">
        <v>92</v>
      </c>
      <c r="F79" s="46"/>
      <c r="G79" s="46"/>
      <c r="H79" s="46"/>
      <c r="I79" s="46"/>
      <c r="J79" s="47"/>
    </row>
    <row r="80" ht="45">
      <c r="A80" s="37" t="s">
        <v>83</v>
      </c>
      <c r="B80" s="37">
        <v>18</v>
      </c>
      <c r="C80" s="38" t="s">
        <v>305</v>
      </c>
      <c r="D80" s="37" t="s">
        <v>85</v>
      </c>
      <c r="E80" s="39" t="s">
        <v>306</v>
      </c>
      <c r="F80" s="40" t="s">
        <v>95</v>
      </c>
      <c r="G80" s="41">
        <v>1</v>
      </c>
      <c r="H80" s="42">
        <v>0</v>
      </c>
      <c r="I80" s="43">
        <f>ROUND(G80*H80,P4)</f>
        <v>0</v>
      </c>
      <c r="J80" s="37"/>
      <c r="O80" s="44">
        <f>I80*0.21</f>
        <v>0</v>
      </c>
      <c r="P80">
        <v>3</v>
      </c>
    </row>
    <row r="81" ht="45">
      <c r="A81" s="37" t="s">
        <v>88</v>
      </c>
      <c r="B81" s="45"/>
      <c r="C81" s="46"/>
      <c r="D81" s="46"/>
      <c r="E81" s="39" t="s">
        <v>306</v>
      </c>
      <c r="F81" s="46"/>
      <c r="G81" s="46"/>
      <c r="H81" s="46"/>
      <c r="I81" s="46"/>
      <c r="J81" s="47"/>
    </row>
    <row r="82">
      <c r="A82" s="37" t="s">
        <v>89</v>
      </c>
      <c r="B82" s="45"/>
      <c r="C82" s="46"/>
      <c r="D82" s="46"/>
      <c r="E82" s="48" t="s">
        <v>307</v>
      </c>
      <c r="F82" s="46"/>
      <c r="G82" s="46"/>
      <c r="H82" s="46"/>
      <c r="I82" s="46"/>
      <c r="J82" s="47"/>
    </row>
    <row r="83">
      <c r="A83" s="37" t="s">
        <v>91</v>
      </c>
      <c r="B83" s="45"/>
      <c r="C83" s="46"/>
      <c r="D83" s="46"/>
      <c r="E83" s="39" t="s">
        <v>92</v>
      </c>
      <c r="F83" s="46"/>
      <c r="G83" s="46"/>
      <c r="H83" s="46"/>
      <c r="I83" s="46"/>
      <c r="J83" s="47"/>
    </row>
    <row r="84" ht="45">
      <c r="A84" s="37" t="s">
        <v>83</v>
      </c>
      <c r="B84" s="37">
        <v>19</v>
      </c>
      <c r="C84" s="38" t="s">
        <v>308</v>
      </c>
      <c r="D84" s="37" t="s">
        <v>85</v>
      </c>
      <c r="E84" s="39" t="s">
        <v>309</v>
      </c>
      <c r="F84" s="40" t="s">
        <v>95</v>
      </c>
      <c r="G84" s="41">
        <v>2</v>
      </c>
      <c r="H84" s="42">
        <v>0</v>
      </c>
      <c r="I84" s="43">
        <f>ROUND(G84*H84,P4)</f>
        <v>0</v>
      </c>
      <c r="J84" s="37"/>
      <c r="O84" s="44">
        <f>I84*0.21</f>
        <v>0</v>
      </c>
      <c r="P84">
        <v>3</v>
      </c>
    </row>
    <row r="85" ht="45">
      <c r="A85" s="37" t="s">
        <v>88</v>
      </c>
      <c r="B85" s="45"/>
      <c r="C85" s="46"/>
      <c r="D85" s="46"/>
      <c r="E85" s="39" t="s">
        <v>309</v>
      </c>
      <c r="F85" s="46"/>
      <c r="G85" s="46"/>
      <c r="H85" s="46"/>
      <c r="I85" s="46"/>
      <c r="J85" s="47"/>
    </row>
    <row r="86">
      <c r="A86" s="37" t="s">
        <v>89</v>
      </c>
      <c r="B86" s="45"/>
      <c r="C86" s="46"/>
      <c r="D86" s="46"/>
      <c r="E86" s="48" t="s">
        <v>310</v>
      </c>
      <c r="F86" s="46"/>
      <c r="G86" s="46"/>
      <c r="H86" s="46"/>
      <c r="I86" s="46"/>
      <c r="J86" s="47"/>
    </row>
    <row r="87">
      <c r="A87" s="37" t="s">
        <v>91</v>
      </c>
      <c r="B87" s="45"/>
      <c r="C87" s="46"/>
      <c r="D87" s="46"/>
      <c r="E87" s="39" t="s">
        <v>92</v>
      </c>
      <c r="F87" s="46"/>
      <c r="G87" s="46"/>
      <c r="H87" s="46"/>
      <c r="I87" s="46"/>
      <c r="J87" s="47"/>
    </row>
    <row r="88" ht="30">
      <c r="A88" s="37" t="s">
        <v>83</v>
      </c>
      <c r="B88" s="37">
        <v>20</v>
      </c>
      <c r="C88" s="38" t="s">
        <v>311</v>
      </c>
      <c r="D88" s="37" t="s">
        <v>85</v>
      </c>
      <c r="E88" s="39" t="s">
        <v>312</v>
      </c>
      <c r="F88" s="40" t="s">
        <v>138</v>
      </c>
      <c r="G88" s="41">
        <v>20</v>
      </c>
      <c r="H88" s="42">
        <v>0</v>
      </c>
      <c r="I88" s="43">
        <f>ROUND(G88*H88,P4)</f>
        <v>0</v>
      </c>
      <c r="J88" s="37"/>
      <c r="O88" s="44">
        <f>I88*0.21</f>
        <v>0</v>
      </c>
      <c r="P88">
        <v>3</v>
      </c>
    </row>
    <row r="89" ht="30">
      <c r="A89" s="37" t="s">
        <v>88</v>
      </c>
      <c r="B89" s="45"/>
      <c r="C89" s="46"/>
      <c r="D89" s="46"/>
      <c r="E89" s="39" t="s">
        <v>312</v>
      </c>
      <c r="F89" s="46"/>
      <c r="G89" s="46"/>
      <c r="H89" s="46"/>
      <c r="I89" s="46"/>
      <c r="J89" s="47"/>
    </row>
    <row r="90">
      <c r="A90" s="37" t="s">
        <v>89</v>
      </c>
      <c r="B90" s="45"/>
      <c r="C90" s="46"/>
      <c r="D90" s="46"/>
      <c r="E90" s="48" t="s">
        <v>313</v>
      </c>
      <c r="F90" s="46"/>
      <c r="G90" s="46"/>
      <c r="H90" s="46"/>
      <c r="I90" s="46"/>
      <c r="J90" s="47"/>
    </row>
    <row r="91">
      <c r="A91" s="37" t="s">
        <v>91</v>
      </c>
      <c r="B91" s="45"/>
      <c r="C91" s="46"/>
      <c r="D91" s="46"/>
      <c r="E91" s="39" t="s">
        <v>92</v>
      </c>
      <c r="F91" s="46"/>
      <c r="G91" s="46"/>
      <c r="H91" s="46"/>
      <c r="I91" s="46"/>
      <c r="J91" s="47"/>
    </row>
    <row r="92">
      <c r="A92" s="37" t="s">
        <v>83</v>
      </c>
      <c r="B92" s="37">
        <v>21</v>
      </c>
      <c r="C92" s="38" t="s">
        <v>151</v>
      </c>
      <c r="D92" s="37" t="s">
        <v>85</v>
      </c>
      <c r="E92" s="39" t="s">
        <v>152</v>
      </c>
      <c r="F92" s="40" t="s">
        <v>138</v>
      </c>
      <c r="G92" s="41">
        <v>10</v>
      </c>
      <c r="H92" s="42">
        <v>0</v>
      </c>
      <c r="I92" s="43">
        <f>ROUND(G92*H92,P4)</f>
        <v>0</v>
      </c>
      <c r="J92" s="37"/>
      <c r="O92" s="44">
        <f>I92*0.21</f>
        <v>0</v>
      </c>
      <c r="P92">
        <v>3</v>
      </c>
    </row>
    <row r="93">
      <c r="A93" s="37" t="s">
        <v>88</v>
      </c>
      <c r="B93" s="45"/>
      <c r="C93" s="46"/>
      <c r="D93" s="46"/>
      <c r="E93" s="39" t="s">
        <v>152</v>
      </c>
      <c r="F93" s="46"/>
      <c r="G93" s="46"/>
      <c r="H93" s="46"/>
      <c r="I93" s="46"/>
      <c r="J93" s="47"/>
    </row>
    <row r="94">
      <c r="A94" s="37" t="s">
        <v>89</v>
      </c>
      <c r="B94" s="45"/>
      <c r="C94" s="46"/>
      <c r="D94" s="46"/>
      <c r="E94" s="48" t="s">
        <v>314</v>
      </c>
      <c r="F94" s="46"/>
      <c r="G94" s="46"/>
      <c r="H94" s="46"/>
      <c r="I94" s="46"/>
      <c r="J94" s="47"/>
    </row>
    <row r="95">
      <c r="A95" s="37" t="s">
        <v>91</v>
      </c>
      <c r="B95" s="45"/>
      <c r="C95" s="46"/>
      <c r="D95" s="46"/>
      <c r="E95" s="39" t="s">
        <v>92</v>
      </c>
      <c r="F95" s="46"/>
      <c r="G95" s="46"/>
      <c r="H95" s="46"/>
      <c r="I95" s="46"/>
      <c r="J95" s="47"/>
    </row>
    <row r="96">
      <c r="A96" s="37" t="s">
        <v>83</v>
      </c>
      <c r="B96" s="37">
        <v>22</v>
      </c>
      <c r="C96" s="38" t="s">
        <v>153</v>
      </c>
      <c r="D96" s="37" t="s">
        <v>85</v>
      </c>
      <c r="E96" s="39" t="s">
        <v>154</v>
      </c>
      <c r="F96" s="40" t="s">
        <v>138</v>
      </c>
      <c r="G96" s="41">
        <v>10</v>
      </c>
      <c r="H96" s="42">
        <v>0</v>
      </c>
      <c r="I96" s="43">
        <f>ROUND(G96*H96,P4)</f>
        <v>0</v>
      </c>
      <c r="J96" s="37"/>
      <c r="O96" s="44">
        <f>I96*0.21</f>
        <v>0</v>
      </c>
      <c r="P96">
        <v>3</v>
      </c>
    </row>
    <row r="97">
      <c r="A97" s="37" t="s">
        <v>88</v>
      </c>
      <c r="B97" s="45"/>
      <c r="C97" s="46"/>
      <c r="D97" s="46"/>
      <c r="E97" s="39" t="s">
        <v>154</v>
      </c>
      <c r="F97" s="46"/>
      <c r="G97" s="46"/>
      <c r="H97" s="46"/>
      <c r="I97" s="46"/>
      <c r="J97" s="47"/>
    </row>
    <row r="98">
      <c r="A98" s="37" t="s">
        <v>89</v>
      </c>
      <c r="B98" s="45"/>
      <c r="C98" s="46"/>
      <c r="D98" s="46"/>
      <c r="E98" s="48" t="s">
        <v>314</v>
      </c>
      <c r="F98" s="46"/>
      <c r="G98" s="46"/>
      <c r="H98" s="46"/>
      <c r="I98" s="46"/>
      <c r="J98" s="47"/>
    </row>
    <row r="99">
      <c r="A99" s="37" t="s">
        <v>91</v>
      </c>
      <c r="B99" s="45"/>
      <c r="C99" s="46"/>
      <c r="D99" s="46"/>
      <c r="E99" s="39" t="s">
        <v>92</v>
      </c>
      <c r="F99" s="46"/>
      <c r="G99" s="46"/>
      <c r="H99" s="46"/>
      <c r="I99" s="46"/>
      <c r="J99" s="47"/>
    </row>
    <row r="100" ht="30">
      <c r="A100" s="37" t="s">
        <v>83</v>
      </c>
      <c r="B100" s="37">
        <v>23</v>
      </c>
      <c r="C100" s="38" t="s">
        <v>315</v>
      </c>
      <c r="D100" s="37" t="s">
        <v>85</v>
      </c>
      <c r="E100" s="39" t="s">
        <v>316</v>
      </c>
      <c r="F100" s="40" t="s">
        <v>138</v>
      </c>
      <c r="G100" s="41">
        <v>15</v>
      </c>
      <c r="H100" s="42">
        <v>0</v>
      </c>
      <c r="I100" s="43">
        <f>ROUND(G100*H100,P4)</f>
        <v>0</v>
      </c>
      <c r="J100" s="37"/>
      <c r="O100" s="44">
        <f>I100*0.21</f>
        <v>0</v>
      </c>
      <c r="P100">
        <v>3</v>
      </c>
    </row>
    <row r="101" ht="30">
      <c r="A101" s="37" t="s">
        <v>88</v>
      </c>
      <c r="B101" s="45"/>
      <c r="C101" s="46"/>
      <c r="D101" s="46"/>
      <c r="E101" s="39" t="s">
        <v>316</v>
      </c>
      <c r="F101" s="46"/>
      <c r="G101" s="46"/>
      <c r="H101" s="46"/>
      <c r="I101" s="46"/>
      <c r="J101" s="47"/>
    </row>
    <row r="102">
      <c r="A102" s="37" t="s">
        <v>89</v>
      </c>
      <c r="B102" s="45"/>
      <c r="C102" s="46"/>
      <c r="D102" s="46"/>
      <c r="E102" s="48" t="s">
        <v>301</v>
      </c>
      <c r="F102" s="46"/>
      <c r="G102" s="46"/>
      <c r="H102" s="46"/>
      <c r="I102" s="46"/>
      <c r="J102" s="47"/>
    </row>
    <row r="103">
      <c r="A103" s="37" t="s">
        <v>91</v>
      </c>
      <c r="B103" s="45"/>
      <c r="C103" s="46"/>
      <c r="D103" s="46"/>
      <c r="E103" s="39" t="s">
        <v>92</v>
      </c>
      <c r="F103" s="46"/>
      <c r="G103" s="46"/>
      <c r="H103" s="46"/>
      <c r="I103" s="46"/>
      <c r="J103" s="47"/>
    </row>
    <row r="104" ht="30">
      <c r="A104" s="37" t="s">
        <v>83</v>
      </c>
      <c r="B104" s="37">
        <v>24</v>
      </c>
      <c r="C104" s="38" t="s">
        <v>317</v>
      </c>
      <c r="D104" s="37" t="s">
        <v>85</v>
      </c>
      <c r="E104" s="39" t="s">
        <v>318</v>
      </c>
      <c r="F104" s="40" t="s">
        <v>95</v>
      </c>
      <c r="G104" s="41">
        <v>8</v>
      </c>
      <c r="H104" s="42">
        <v>0</v>
      </c>
      <c r="I104" s="43">
        <f>ROUND(G104*H104,P4)</f>
        <v>0</v>
      </c>
      <c r="J104" s="37"/>
      <c r="O104" s="44">
        <f>I104*0.21</f>
        <v>0</v>
      </c>
      <c r="P104">
        <v>3</v>
      </c>
    </row>
    <row r="105" ht="30">
      <c r="A105" s="37" t="s">
        <v>88</v>
      </c>
      <c r="B105" s="45"/>
      <c r="C105" s="46"/>
      <c r="D105" s="46"/>
      <c r="E105" s="39" t="s">
        <v>318</v>
      </c>
      <c r="F105" s="46"/>
      <c r="G105" s="46"/>
      <c r="H105" s="46"/>
      <c r="I105" s="46"/>
      <c r="J105" s="47"/>
    </row>
    <row r="106">
      <c r="A106" s="37" t="s">
        <v>89</v>
      </c>
      <c r="B106" s="45"/>
      <c r="C106" s="46"/>
      <c r="D106" s="46"/>
      <c r="E106" s="48" t="s">
        <v>319</v>
      </c>
      <c r="F106" s="46"/>
      <c r="G106" s="46"/>
      <c r="H106" s="46"/>
      <c r="I106" s="46"/>
      <c r="J106" s="47"/>
    </row>
    <row r="107">
      <c r="A107" s="37" t="s">
        <v>91</v>
      </c>
      <c r="B107" s="45"/>
      <c r="C107" s="46"/>
      <c r="D107" s="46"/>
      <c r="E107" s="39" t="s">
        <v>92</v>
      </c>
      <c r="F107" s="46"/>
      <c r="G107" s="46"/>
      <c r="H107" s="46"/>
      <c r="I107" s="46"/>
      <c r="J107" s="47"/>
    </row>
    <row r="108" ht="30">
      <c r="A108" s="37" t="s">
        <v>83</v>
      </c>
      <c r="B108" s="37">
        <v>25</v>
      </c>
      <c r="C108" s="38" t="s">
        <v>166</v>
      </c>
      <c r="D108" s="37" t="s">
        <v>85</v>
      </c>
      <c r="E108" s="39" t="s">
        <v>167</v>
      </c>
      <c r="F108" s="40" t="s">
        <v>95</v>
      </c>
      <c r="G108" s="41">
        <v>10</v>
      </c>
      <c r="H108" s="42">
        <v>0</v>
      </c>
      <c r="I108" s="43">
        <f>ROUND(G108*H108,P4)</f>
        <v>0</v>
      </c>
      <c r="J108" s="37"/>
      <c r="O108" s="44">
        <f>I108*0.21</f>
        <v>0</v>
      </c>
      <c r="P108">
        <v>3</v>
      </c>
    </row>
    <row r="109" ht="30">
      <c r="A109" s="37" t="s">
        <v>88</v>
      </c>
      <c r="B109" s="45"/>
      <c r="C109" s="46"/>
      <c r="D109" s="46"/>
      <c r="E109" s="39" t="s">
        <v>167</v>
      </c>
      <c r="F109" s="46"/>
      <c r="G109" s="46"/>
      <c r="H109" s="46"/>
      <c r="I109" s="46"/>
      <c r="J109" s="47"/>
    </row>
    <row r="110">
      <c r="A110" s="37" t="s">
        <v>89</v>
      </c>
      <c r="B110" s="45"/>
      <c r="C110" s="46"/>
      <c r="D110" s="46"/>
      <c r="E110" s="48" t="s">
        <v>320</v>
      </c>
      <c r="F110" s="46"/>
      <c r="G110" s="46"/>
      <c r="H110" s="46"/>
      <c r="I110" s="46"/>
      <c r="J110" s="47"/>
    </row>
    <row r="111">
      <c r="A111" s="37" t="s">
        <v>91</v>
      </c>
      <c r="B111" s="45"/>
      <c r="C111" s="46"/>
      <c r="D111" s="46"/>
      <c r="E111" s="39" t="s">
        <v>92</v>
      </c>
      <c r="F111" s="46"/>
      <c r="G111" s="46"/>
      <c r="H111" s="46"/>
      <c r="I111" s="46"/>
      <c r="J111" s="47"/>
    </row>
    <row r="112" ht="30">
      <c r="A112" s="37" t="s">
        <v>83</v>
      </c>
      <c r="B112" s="37">
        <v>26</v>
      </c>
      <c r="C112" s="38" t="s">
        <v>168</v>
      </c>
      <c r="D112" s="37" t="s">
        <v>85</v>
      </c>
      <c r="E112" s="39" t="s">
        <v>169</v>
      </c>
      <c r="F112" s="40" t="s">
        <v>95</v>
      </c>
      <c r="G112" s="41">
        <v>4</v>
      </c>
      <c r="H112" s="42">
        <v>0</v>
      </c>
      <c r="I112" s="43">
        <f>ROUND(G112*H112,P4)</f>
        <v>0</v>
      </c>
      <c r="J112" s="37"/>
      <c r="O112" s="44">
        <f>I112*0.21</f>
        <v>0</v>
      </c>
      <c r="P112">
        <v>3</v>
      </c>
    </row>
    <row r="113" ht="30">
      <c r="A113" s="37" t="s">
        <v>88</v>
      </c>
      <c r="B113" s="45"/>
      <c r="C113" s="46"/>
      <c r="D113" s="46"/>
      <c r="E113" s="39" t="s">
        <v>169</v>
      </c>
      <c r="F113" s="46"/>
      <c r="G113" s="46"/>
      <c r="H113" s="46"/>
      <c r="I113" s="46"/>
      <c r="J113" s="47"/>
    </row>
    <row r="114">
      <c r="A114" s="37" t="s">
        <v>89</v>
      </c>
      <c r="B114" s="45"/>
      <c r="C114" s="46"/>
      <c r="D114" s="46"/>
      <c r="E114" s="48" t="s">
        <v>321</v>
      </c>
      <c r="F114" s="46"/>
      <c r="G114" s="46"/>
      <c r="H114" s="46"/>
      <c r="I114" s="46"/>
      <c r="J114" s="47"/>
    </row>
    <row r="115">
      <c r="A115" s="37" t="s">
        <v>91</v>
      </c>
      <c r="B115" s="45"/>
      <c r="C115" s="46"/>
      <c r="D115" s="46"/>
      <c r="E115" s="39" t="s">
        <v>92</v>
      </c>
      <c r="F115" s="46"/>
      <c r="G115" s="46"/>
      <c r="H115" s="46"/>
      <c r="I115" s="46"/>
      <c r="J115" s="47"/>
    </row>
    <row r="116">
      <c r="A116" s="37" t="s">
        <v>83</v>
      </c>
      <c r="B116" s="37">
        <v>27</v>
      </c>
      <c r="C116" s="38" t="s">
        <v>322</v>
      </c>
      <c r="D116" s="37" t="s">
        <v>85</v>
      </c>
      <c r="E116" s="39" t="s">
        <v>323</v>
      </c>
      <c r="F116" s="40" t="s">
        <v>138</v>
      </c>
      <c r="G116" s="41">
        <v>20</v>
      </c>
      <c r="H116" s="42">
        <v>0</v>
      </c>
      <c r="I116" s="43">
        <f>ROUND(G116*H116,P4)</f>
        <v>0</v>
      </c>
      <c r="J116" s="37"/>
      <c r="O116" s="44">
        <f>I116*0.21</f>
        <v>0</v>
      </c>
      <c r="P116">
        <v>3</v>
      </c>
    </row>
    <row r="117">
      <c r="A117" s="37" t="s">
        <v>88</v>
      </c>
      <c r="B117" s="45"/>
      <c r="C117" s="46"/>
      <c r="D117" s="46"/>
      <c r="E117" s="39" t="s">
        <v>323</v>
      </c>
      <c r="F117" s="46"/>
      <c r="G117" s="46"/>
      <c r="H117" s="46"/>
      <c r="I117" s="46"/>
      <c r="J117" s="47"/>
    </row>
    <row r="118">
      <c r="A118" s="37" t="s">
        <v>89</v>
      </c>
      <c r="B118" s="45"/>
      <c r="C118" s="46"/>
      <c r="D118" s="46"/>
      <c r="E118" s="48" t="s">
        <v>324</v>
      </c>
      <c r="F118" s="46"/>
      <c r="G118" s="46"/>
      <c r="H118" s="46"/>
      <c r="I118" s="46"/>
      <c r="J118" s="47"/>
    </row>
    <row r="119">
      <c r="A119" s="37" t="s">
        <v>91</v>
      </c>
      <c r="B119" s="45"/>
      <c r="C119" s="46"/>
      <c r="D119" s="46"/>
      <c r="E119" s="39" t="s">
        <v>92</v>
      </c>
      <c r="F119" s="46"/>
      <c r="G119" s="46"/>
      <c r="H119" s="46"/>
      <c r="I119" s="46"/>
      <c r="J119" s="47"/>
    </row>
    <row r="120">
      <c r="A120" s="37" t="s">
        <v>83</v>
      </c>
      <c r="B120" s="37">
        <v>28</v>
      </c>
      <c r="C120" s="38" t="s">
        <v>175</v>
      </c>
      <c r="D120" s="37" t="s">
        <v>85</v>
      </c>
      <c r="E120" s="39" t="s">
        <v>176</v>
      </c>
      <c r="F120" s="40" t="s">
        <v>95</v>
      </c>
      <c r="G120" s="41">
        <v>11</v>
      </c>
      <c r="H120" s="42">
        <v>0</v>
      </c>
      <c r="I120" s="43">
        <f>ROUND(G120*H120,P4)</f>
        <v>0</v>
      </c>
      <c r="J120" s="37"/>
      <c r="O120" s="44">
        <f>I120*0.21</f>
        <v>0</v>
      </c>
      <c r="P120">
        <v>3</v>
      </c>
    </row>
    <row r="121">
      <c r="A121" s="37" t="s">
        <v>88</v>
      </c>
      <c r="B121" s="45"/>
      <c r="C121" s="46"/>
      <c r="D121" s="46"/>
      <c r="E121" s="39" t="s">
        <v>176</v>
      </c>
      <c r="F121" s="46"/>
      <c r="G121" s="46"/>
      <c r="H121" s="46"/>
      <c r="I121" s="46"/>
      <c r="J121" s="47"/>
    </row>
    <row r="122">
      <c r="A122" s="37" t="s">
        <v>89</v>
      </c>
      <c r="B122" s="45"/>
      <c r="C122" s="46"/>
      <c r="D122" s="46"/>
      <c r="E122" s="48" t="s">
        <v>325</v>
      </c>
      <c r="F122" s="46"/>
      <c r="G122" s="46"/>
      <c r="H122" s="46"/>
      <c r="I122" s="46"/>
      <c r="J122" s="47"/>
    </row>
    <row r="123">
      <c r="A123" s="37" t="s">
        <v>91</v>
      </c>
      <c r="B123" s="45"/>
      <c r="C123" s="46"/>
      <c r="D123" s="46"/>
      <c r="E123" s="39" t="s">
        <v>92</v>
      </c>
      <c r="F123" s="46"/>
      <c r="G123" s="46"/>
      <c r="H123" s="46"/>
      <c r="I123" s="46"/>
      <c r="J123" s="47"/>
    </row>
    <row r="124">
      <c r="A124" s="37" t="s">
        <v>83</v>
      </c>
      <c r="B124" s="37">
        <v>29</v>
      </c>
      <c r="C124" s="38" t="s">
        <v>326</v>
      </c>
      <c r="D124" s="37" t="s">
        <v>85</v>
      </c>
      <c r="E124" s="39" t="s">
        <v>327</v>
      </c>
      <c r="F124" s="40" t="s">
        <v>95</v>
      </c>
      <c r="G124" s="41">
        <v>5</v>
      </c>
      <c r="H124" s="42">
        <v>0</v>
      </c>
      <c r="I124" s="43">
        <f>ROUND(G124*H124,P4)</f>
        <v>0</v>
      </c>
      <c r="J124" s="37"/>
      <c r="O124" s="44">
        <f>I124*0.21</f>
        <v>0</v>
      </c>
      <c r="P124">
        <v>3</v>
      </c>
    </row>
    <row r="125">
      <c r="A125" s="37" t="s">
        <v>88</v>
      </c>
      <c r="B125" s="45"/>
      <c r="C125" s="46"/>
      <c r="D125" s="46"/>
      <c r="E125" s="39" t="s">
        <v>327</v>
      </c>
      <c r="F125" s="46"/>
      <c r="G125" s="46"/>
      <c r="H125" s="46"/>
      <c r="I125" s="46"/>
      <c r="J125" s="47"/>
    </row>
    <row r="126">
      <c r="A126" s="37" t="s">
        <v>89</v>
      </c>
      <c r="B126" s="45"/>
      <c r="C126" s="46"/>
      <c r="D126" s="46"/>
      <c r="E126" s="48" t="s">
        <v>328</v>
      </c>
      <c r="F126" s="46"/>
      <c r="G126" s="46"/>
      <c r="H126" s="46"/>
      <c r="I126" s="46"/>
      <c r="J126" s="47"/>
    </row>
    <row r="127">
      <c r="A127" s="37" t="s">
        <v>91</v>
      </c>
      <c r="B127" s="45"/>
      <c r="C127" s="46"/>
      <c r="D127" s="46"/>
      <c r="E127" s="39" t="s">
        <v>92</v>
      </c>
      <c r="F127" s="46"/>
      <c r="G127" s="46"/>
      <c r="H127" s="46"/>
      <c r="I127" s="46"/>
      <c r="J127" s="47"/>
    </row>
    <row r="128" ht="45">
      <c r="A128" s="37" t="s">
        <v>83</v>
      </c>
      <c r="B128" s="37">
        <v>30</v>
      </c>
      <c r="C128" s="38" t="s">
        <v>329</v>
      </c>
      <c r="D128" s="37" t="s">
        <v>85</v>
      </c>
      <c r="E128" s="39" t="s">
        <v>330</v>
      </c>
      <c r="F128" s="40" t="s">
        <v>95</v>
      </c>
      <c r="G128" s="41">
        <v>3</v>
      </c>
      <c r="H128" s="42">
        <v>0</v>
      </c>
      <c r="I128" s="43">
        <f>ROUND(G128*H128,P4)</f>
        <v>0</v>
      </c>
      <c r="J128" s="37"/>
      <c r="O128" s="44">
        <f>I128*0.21</f>
        <v>0</v>
      </c>
      <c r="P128">
        <v>3</v>
      </c>
    </row>
    <row r="129" ht="45">
      <c r="A129" s="37" t="s">
        <v>88</v>
      </c>
      <c r="B129" s="45"/>
      <c r="C129" s="46"/>
      <c r="D129" s="46"/>
      <c r="E129" s="39" t="s">
        <v>330</v>
      </c>
      <c r="F129" s="46"/>
      <c r="G129" s="46"/>
      <c r="H129" s="46"/>
      <c r="I129" s="46"/>
      <c r="J129" s="47"/>
    </row>
    <row r="130">
      <c r="A130" s="37" t="s">
        <v>89</v>
      </c>
      <c r="B130" s="45"/>
      <c r="C130" s="46"/>
      <c r="D130" s="46"/>
      <c r="E130" s="48" t="s">
        <v>331</v>
      </c>
      <c r="F130" s="46"/>
      <c r="G130" s="46"/>
      <c r="H130" s="46"/>
      <c r="I130" s="46"/>
      <c r="J130" s="47"/>
    </row>
    <row r="131">
      <c r="A131" s="37" t="s">
        <v>91</v>
      </c>
      <c r="B131" s="45"/>
      <c r="C131" s="46"/>
      <c r="D131" s="46"/>
      <c r="E131" s="39" t="s">
        <v>92</v>
      </c>
      <c r="F131" s="46"/>
      <c r="G131" s="46"/>
      <c r="H131" s="46"/>
      <c r="I131" s="46"/>
      <c r="J131" s="47"/>
    </row>
    <row r="132" ht="30">
      <c r="A132" s="37" t="s">
        <v>83</v>
      </c>
      <c r="B132" s="37">
        <v>31</v>
      </c>
      <c r="C132" s="38" t="s">
        <v>332</v>
      </c>
      <c r="D132" s="37" t="s">
        <v>85</v>
      </c>
      <c r="E132" s="39" t="s">
        <v>333</v>
      </c>
      <c r="F132" s="40" t="s">
        <v>95</v>
      </c>
      <c r="G132" s="41">
        <v>3</v>
      </c>
      <c r="H132" s="42">
        <v>0</v>
      </c>
      <c r="I132" s="43">
        <f>ROUND(G132*H132,P4)</f>
        <v>0</v>
      </c>
      <c r="J132" s="37"/>
      <c r="O132" s="44">
        <f>I132*0.21</f>
        <v>0</v>
      </c>
      <c r="P132">
        <v>3</v>
      </c>
    </row>
    <row r="133" ht="30">
      <c r="A133" s="37" t="s">
        <v>88</v>
      </c>
      <c r="B133" s="45"/>
      <c r="C133" s="46"/>
      <c r="D133" s="46"/>
      <c r="E133" s="39" t="s">
        <v>333</v>
      </c>
      <c r="F133" s="46"/>
      <c r="G133" s="46"/>
      <c r="H133" s="46"/>
      <c r="I133" s="46"/>
      <c r="J133" s="47"/>
    </row>
    <row r="134">
      <c r="A134" s="37" t="s">
        <v>89</v>
      </c>
      <c r="B134" s="45"/>
      <c r="C134" s="46"/>
      <c r="D134" s="46"/>
      <c r="E134" s="48" t="s">
        <v>331</v>
      </c>
      <c r="F134" s="46"/>
      <c r="G134" s="46"/>
      <c r="H134" s="46"/>
      <c r="I134" s="46"/>
      <c r="J134" s="47"/>
    </row>
    <row r="135">
      <c r="A135" s="37" t="s">
        <v>91</v>
      </c>
      <c r="B135" s="45"/>
      <c r="C135" s="46"/>
      <c r="D135" s="46"/>
      <c r="E135" s="39" t="s">
        <v>92</v>
      </c>
      <c r="F135" s="46"/>
      <c r="G135" s="46"/>
      <c r="H135" s="46"/>
      <c r="I135" s="46"/>
      <c r="J135" s="47"/>
    </row>
    <row r="136" ht="30">
      <c r="A136" s="37" t="s">
        <v>83</v>
      </c>
      <c r="B136" s="37">
        <v>32</v>
      </c>
      <c r="C136" s="38" t="s">
        <v>334</v>
      </c>
      <c r="D136" s="37" t="s">
        <v>85</v>
      </c>
      <c r="E136" s="39" t="s">
        <v>335</v>
      </c>
      <c r="F136" s="40" t="s">
        <v>95</v>
      </c>
      <c r="G136" s="41">
        <v>1</v>
      </c>
      <c r="H136" s="42">
        <v>0</v>
      </c>
      <c r="I136" s="43">
        <f>ROUND(G136*H136,P4)</f>
        <v>0</v>
      </c>
      <c r="J136" s="37"/>
      <c r="O136" s="44">
        <f>I136*0.21</f>
        <v>0</v>
      </c>
      <c r="P136">
        <v>3</v>
      </c>
    </row>
    <row r="137" ht="30">
      <c r="A137" s="37" t="s">
        <v>88</v>
      </c>
      <c r="B137" s="45"/>
      <c r="C137" s="46"/>
      <c r="D137" s="46"/>
      <c r="E137" s="39" t="s">
        <v>335</v>
      </c>
      <c r="F137" s="46"/>
      <c r="G137" s="46"/>
      <c r="H137" s="46"/>
      <c r="I137" s="46"/>
      <c r="J137" s="47"/>
    </row>
    <row r="138">
      <c r="A138" s="37" t="s">
        <v>89</v>
      </c>
      <c r="B138" s="45"/>
      <c r="C138" s="46"/>
      <c r="D138" s="46"/>
      <c r="E138" s="48" t="s">
        <v>307</v>
      </c>
      <c r="F138" s="46"/>
      <c r="G138" s="46"/>
      <c r="H138" s="46"/>
      <c r="I138" s="46"/>
      <c r="J138" s="47"/>
    </row>
    <row r="139">
      <c r="A139" s="37" t="s">
        <v>91</v>
      </c>
      <c r="B139" s="45"/>
      <c r="C139" s="46"/>
      <c r="D139" s="46"/>
      <c r="E139" s="39" t="s">
        <v>92</v>
      </c>
      <c r="F139" s="46"/>
      <c r="G139" s="46"/>
      <c r="H139" s="46"/>
      <c r="I139" s="46"/>
      <c r="J139" s="47"/>
    </row>
    <row r="140" ht="30">
      <c r="A140" s="37" t="s">
        <v>83</v>
      </c>
      <c r="B140" s="37">
        <v>33</v>
      </c>
      <c r="C140" s="38" t="s">
        <v>336</v>
      </c>
      <c r="D140" s="37" t="s">
        <v>85</v>
      </c>
      <c r="E140" s="39" t="s">
        <v>337</v>
      </c>
      <c r="F140" s="40" t="s">
        <v>95</v>
      </c>
      <c r="G140" s="41">
        <v>4</v>
      </c>
      <c r="H140" s="42">
        <v>0</v>
      </c>
      <c r="I140" s="43">
        <f>ROUND(G140*H140,P4)</f>
        <v>0</v>
      </c>
      <c r="J140" s="37"/>
      <c r="O140" s="44">
        <f>I140*0.21</f>
        <v>0</v>
      </c>
      <c r="P140">
        <v>3</v>
      </c>
    </row>
    <row r="141" ht="30">
      <c r="A141" s="37" t="s">
        <v>88</v>
      </c>
      <c r="B141" s="45"/>
      <c r="C141" s="46"/>
      <c r="D141" s="46"/>
      <c r="E141" s="39" t="s">
        <v>337</v>
      </c>
      <c r="F141" s="46"/>
      <c r="G141" s="46"/>
      <c r="H141" s="46"/>
      <c r="I141" s="46"/>
      <c r="J141" s="47"/>
    </row>
    <row r="142">
      <c r="A142" s="37" t="s">
        <v>89</v>
      </c>
      <c r="B142" s="45"/>
      <c r="C142" s="46"/>
      <c r="D142" s="46"/>
      <c r="E142" s="48" t="s">
        <v>274</v>
      </c>
      <c r="F142" s="46"/>
      <c r="G142" s="46"/>
      <c r="H142" s="46"/>
      <c r="I142" s="46"/>
      <c r="J142" s="47"/>
    </row>
    <row r="143">
      <c r="A143" s="37" t="s">
        <v>91</v>
      </c>
      <c r="B143" s="45"/>
      <c r="C143" s="46"/>
      <c r="D143" s="46"/>
      <c r="E143" s="39" t="s">
        <v>92</v>
      </c>
      <c r="F143" s="46"/>
      <c r="G143" s="46"/>
      <c r="H143" s="46"/>
      <c r="I143" s="46"/>
      <c r="J143" s="47"/>
    </row>
    <row r="144">
      <c r="A144" s="37" t="s">
        <v>83</v>
      </c>
      <c r="B144" s="37">
        <v>34</v>
      </c>
      <c r="C144" s="38" t="s">
        <v>338</v>
      </c>
      <c r="D144" s="37" t="s">
        <v>85</v>
      </c>
      <c r="E144" s="39" t="s">
        <v>339</v>
      </c>
      <c r="F144" s="40" t="s">
        <v>95</v>
      </c>
      <c r="G144" s="41">
        <v>4</v>
      </c>
      <c r="H144" s="42">
        <v>0</v>
      </c>
      <c r="I144" s="43">
        <f>ROUND(G144*H144,P4)</f>
        <v>0</v>
      </c>
      <c r="J144" s="37"/>
      <c r="O144" s="44">
        <f>I144*0.21</f>
        <v>0</v>
      </c>
      <c r="P144">
        <v>3</v>
      </c>
    </row>
    <row r="145">
      <c r="A145" s="37" t="s">
        <v>88</v>
      </c>
      <c r="B145" s="45"/>
      <c r="C145" s="46"/>
      <c r="D145" s="46"/>
      <c r="E145" s="39" t="s">
        <v>339</v>
      </c>
      <c r="F145" s="46"/>
      <c r="G145" s="46"/>
      <c r="H145" s="46"/>
      <c r="I145" s="46"/>
      <c r="J145" s="47"/>
    </row>
    <row r="146">
      <c r="A146" s="37" t="s">
        <v>89</v>
      </c>
      <c r="B146" s="45"/>
      <c r="C146" s="46"/>
      <c r="D146" s="46"/>
      <c r="E146" s="48" t="s">
        <v>274</v>
      </c>
      <c r="F146" s="46"/>
      <c r="G146" s="46"/>
      <c r="H146" s="46"/>
      <c r="I146" s="46"/>
      <c r="J146" s="47"/>
    </row>
    <row r="147">
      <c r="A147" s="37" t="s">
        <v>91</v>
      </c>
      <c r="B147" s="45"/>
      <c r="C147" s="46"/>
      <c r="D147" s="46"/>
      <c r="E147" s="39" t="s">
        <v>92</v>
      </c>
      <c r="F147" s="46"/>
      <c r="G147" s="46"/>
      <c r="H147" s="46"/>
      <c r="I147" s="46"/>
      <c r="J147" s="47"/>
    </row>
    <row r="148" ht="30">
      <c r="A148" s="37" t="s">
        <v>83</v>
      </c>
      <c r="B148" s="37">
        <v>35</v>
      </c>
      <c r="C148" s="38" t="s">
        <v>340</v>
      </c>
      <c r="D148" s="37" t="s">
        <v>85</v>
      </c>
      <c r="E148" s="39" t="s">
        <v>341</v>
      </c>
      <c r="F148" s="40" t="s">
        <v>95</v>
      </c>
      <c r="G148" s="41">
        <v>1</v>
      </c>
      <c r="H148" s="42">
        <v>0</v>
      </c>
      <c r="I148" s="43">
        <f>ROUND(G148*H148,P4)</f>
        <v>0</v>
      </c>
      <c r="J148" s="37"/>
      <c r="O148" s="44">
        <f>I148*0.21</f>
        <v>0</v>
      </c>
      <c r="P148">
        <v>3</v>
      </c>
    </row>
    <row r="149" ht="30">
      <c r="A149" s="37" t="s">
        <v>88</v>
      </c>
      <c r="B149" s="45"/>
      <c r="C149" s="46"/>
      <c r="D149" s="46"/>
      <c r="E149" s="39" t="s">
        <v>341</v>
      </c>
      <c r="F149" s="46"/>
      <c r="G149" s="46"/>
      <c r="H149" s="46"/>
      <c r="I149" s="46"/>
      <c r="J149" s="47"/>
    </row>
    <row r="150">
      <c r="A150" s="37" t="s">
        <v>89</v>
      </c>
      <c r="B150" s="45"/>
      <c r="C150" s="46"/>
      <c r="D150" s="46"/>
      <c r="E150" s="48" t="s">
        <v>342</v>
      </c>
      <c r="F150" s="46"/>
      <c r="G150" s="46"/>
      <c r="H150" s="46"/>
      <c r="I150" s="46"/>
      <c r="J150" s="47"/>
    </row>
    <row r="151">
      <c r="A151" s="37" t="s">
        <v>91</v>
      </c>
      <c r="B151" s="45"/>
      <c r="C151" s="46"/>
      <c r="D151" s="46"/>
      <c r="E151" s="39" t="s">
        <v>92</v>
      </c>
      <c r="F151" s="46"/>
      <c r="G151" s="46"/>
      <c r="H151" s="46"/>
      <c r="I151" s="46"/>
      <c r="J151" s="47"/>
    </row>
    <row r="152">
      <c r="A152" s="37" t="s">
        <v>83</v>
      </c>
      <c r="B152" s="37">
        <v>36</v>
      </c>
      <c r="C152" s="38" t="s">
        <v>343</v>
      </c>
      <c r="D152" s="37" t="s">
        <v>85</v>
      </c>
      <c r="E152" s="39" t="s">
        <v>344</v>
      </c>
      <c r="F152" s="40" t="s">
        <v>95</v>
      </c>
      <c r="G152" s="41">
        <v>1</v>
      </c>
      <c r="H152" s="42">
        <v>0</v>
      </c>
      <c r="I152" s="43">
        <f>ROUND(G152*H152,P4)</f>
        <v>0</v>
      </c>
      <c r="J152" s="37"/>
      <c r="O152" s="44">
        <f>I152*0.21</f>
        <v>0</v>
      </c>
      <c r="P152">
        <v>3</v>
      </c>
    </row>
    <row r="153">
      <c r="A153" s="37" t="s">
        <v>88</v>
      </c>
      <c r="B153" s="45"/>
      <c r="C153" s="46"/>
      <c r="D153" s="46"/>
      <c r="E153" s="39" t="s">
        <v>344</v>
      </c>
      <c r="F153" s="46"/>
      <c r="G153" s="46"/>
      <c r="H153" s="46"/>
      <c r="I153" s="46"/>
      <c r="J153" s="47"/>
    </row>
    <row r="154">
      <c r="A154" s="37" t="s">
        <v>89</v>
      </c>
      <c r="B154" s="45"/>
      <c r="C154" s="46"/>
      <c r="D154" s="46"/>
      <c r="E154" s="48" t="s">
        <v>342</v>
      </c>
      <c r="F154" s="46"/>
      <c r="G154" s="46"/>
      <c r="H154" s="46"/>
      <c r="I154" s="46"/>
      <c r="J154" s="47"/>
    </row>
    <row r="155">
      <c r="A155" s="37" t="s">
        <v>91</v>
      </c>
      <c r="B155" s="45"/>
      <c r="C155" s="46"/>
      <c r="D155" s="46"/>
      <c r="E155" s="39" t="s">
        <v>92</v>
      </c>
      <c r="F155" s="46"/>
      <c r="G155" s="46"/>
      <c r="H155" s="46"/>
      <c r="I155" s="46"/>
      <c r="J155" s="47"/>
    </row>
    <row r="156">
      <c r="A156" s="37" t="s">
        <v>83</v>
      </c>
      <c r="B156" s="37">
        <v>37</v>
      </c>
      <c r="C156" s="38" t="s">
        <v>345</v>
      </c>
      <c r="D156" s="37" t="s">
        <v>85</v>
      </c>
      <c r="E156" s="39" t="s">
        <v>346</v>
      </c>
      <c r="F156" s="40" t="s">
        <v>95</v>
      </c>
      <c r="G156" s="41">
        <v>1</v>
      </c>
      <c r="H156" s="42">
        <v>0</v>
      </c>
      <c r="I156" s="43">
        <f>ROUND(G156*H156,P4)</f>
        <v>0</v>
      </c>
      <c r="J156" s="37"/>
      <c r="O156" s="44">
        <f>I156*0.21</f>
        <v>0</v>
      </c>
      <c r="P156">
        <v>3</v>
      </c>
    </row>
    <row r="157">
      <c r="A157" s="37" t="s">
        <v>88</v>
      </c>
      <c r="B157" s="45"/>
      <c r="C157" s="46"/>
      <c r="D157" s="46"/>
      <c r="E157" s="39" t="s">
        <v>346</v>
      </c>
      <c r="F157" s="46"/>
      <c r="G157" s="46"/>
      <c r="H157" s="46"/>
      <c r="I157" s="46"/>
      <c r="J157" s="47"/>
    </row>
    <row r="158">
      <c r="A158" s="37" t="s">
        <v>89</v>
      </c>
      <c r="B158" s="45"/>
      <c r="C158" s="46"/>
      <c r="D158" s="46"/>
      <c r="E158" s="48" t="s">
        <v>347</v>
      </c>
      <c r="F158" s="46"/>
      <c r="G158" s="46"/>
      <c r="H158" s="46"/>
      <c r="I158" s="46"/>
      <c r="J158" s="47"/>
    </row>
    <row r="159">
      <c r="A159" s="37" t="s">
        <v>91</v>
      </c>
      <c r="B159" s="45"/>
      <c r="C159" s="46"/>
      <c r="D159" s="46"/>
      <c r="E159" s="39" t="s">
        <v>92</v>
      </c>
      <c r="F159" s="46"/>
      <c r="G159" s="46"/>
      <c r="H159" s="46"/>
      <c r="I159" s="46"/>
      <c r="J159" s="47"/>
    </row>
    <row r="160">
      <c r="A160" s="37" t="s">
        <v>83</v>
      </c>
      <c r="B160" s="37">
        <v>38</v>
      </c>
      <c r="C160" s="38" t="s">
        <v>348</v>
      </c>
      <c r="D160" s="37" t="s">
        <v>85</v>
      </c>
      <c r="E160" s="39" t="s">
        <v>349</v>
      </c>
      <c r="F160" s="40" t="s">
        <v>95</v>
      </c>
      <c r="G160" s="41">
        <v>1</v>
      </c>
      <c r="H160" s="42">
        <v>0</v>
      </c>
      <c r="I160" s="43">
        <f>ROUND(G160*H160,P4)</f>
        <v>0</v>
      </c>
      <c r="J160" s="37"/>
      <c r="O160" s="44">
        <f>I160*0.21</f>
        <v>0</v>
      </c>
      <c r="P160">
        <v>3</v>
      </c>
    </row>
    <row r="161">
      <c r="A161" s="37" t="s">
        <v>88</v>
      </c>
      <c r="B161" s="45"/>
      <c r="C161" s="46"/>
      <c r="D161" s="46"/>
      <c r="E161" s="39" t="s">
        <v>349</v>
      </c>
      <c r="F161" s="46"/>
      <c r="G161" s="46"/>
      <c r="H161" s="46"/>
      <c r="I161" s="46"/>
      <c r="J161" s="47"/>
    </row>
    <row r="162">
      <c r="A162" s="37" t="s">
        <v>89</v>
      </c>
      <c r="B162" s="45"/>
      <c r="C162" s="46"/>
      <c r="D162" s="46"/>
      <c r="E162" s="48" t="s">
        <v>350</v>
      </c>
      <c r="F162" s="46"/>
      <c r="G162" s="46"/>
      <c r="H162" s="46"/>
      <c r="I162" s="46"/>
      <c r="J162" s="47"/>
    </row>
    <row r="163">
      <c r="A163" s="37" t="s">
        <v>91</v>
      </c>
      <c r="B163" s="45"/>
      <c r="C163" s="46"/>
      <c r="D163" s="46"/>
      <c r="E163" s="39" t="s">
        <v>92</v>
      </c>
      <c r="F163" s="46"/>
      <c r="G163" s="46"/>
      <c r="H163" s="46"/>
      <c r="I163" s="46"/>
      <c r="J163" s="47"/>
    </row>
    <row r="164">
      <c r="A164" s="37" t="s">
        <v>83</v>
      </c>
      <c r="B164" s="37">
        <v>39</v>
      </c>
      <c r="C164" s="38" t="s">
        <v>351</v>
      </c>
      <c r="D164" s="37" t="s">
        <v>85</v>
      </c>
      <c r="E164" s="39" t="s">
        <v>352</v>
      </c>
      <c r="F164" s="40" t="s">
        <v>95</v>
      </c>
      <c r="G164" s="41">
        <v>1</v>
      </c>
      <c r="H164" s="42">
        <v>0</v>
      </c>
      <c r="I164" s="43">
        <f>ROUND(G164*H164,P4)</f>
        <v>0</v>
      </c>
      <c r="J164" s="37"/>
      <c r="O164" s="44">
        <f>I164*0.21</f>
        <v>0</v>
      </c>
      <c r="P164">
        <v>3</v>
      </c>
    </row>
    <row r="165">
      <c r="A165" s="37" t="s">
        <v>88</v>
      </c>
      <c r="B165" s="45"/>
      <c r="C165" s="46"/>
      <c r="D165" s="46"/>
      <c r="E165" s="39" t="s">
        <v>352</v>
      </c>
      <c r="F165" s="46"/>
      <c r="G165" s="46"/>
      <c r="H165" s="46"/>
      <c r="I165" s="46"/>
      <c r="J165" s="47"/>
    </row>
    <row r="166">
      <c r="A166" s="37" t="s">
        <v>89</v>
      </c>
      <c r="B166" s="45"/>
      <c r="C166" s="46"/>
      <c r="D166" s="46"/>
      <c r="E166" s="48" t="s">
        <v>342</v>
      </c>
      <c r="F166" s="46"/>
      <c r="G166" s="46"/>
      <c r="H166" s="46"/>
      <c r="I166" s="46"/>
      <c r="J166" s="47"/>
    </row>
    <row r="167">
      <c r="A167" s="37" t="s">
        <v>91</v>
      </c>
      <c r="B167" s="45"/>
      <c r="C167" s="46"/>
      <c r="D167" s="46"/>
      <c r="E167" s="39" t="s">
        <v>92</v>
      </c>
      <c r="F167" s="46"/>
      <c r="G167" s="46"/>
      <c r="H167" s="46"/>
      <c r="I167" s="46"/>
      <c r="J167" s="47"/>
    </row>
    <row r="168">
      <c r="A168" s="37" t="s">
        <v>83</v>
      </c>
      <c r="B168" s="37">
        <v>40</v>
      </c>
      <c r="C168" s="38" t="s">
        <v>353</v>
      </c>
      <c r="D168" s="37" t="s">
        <v>85</v>
      </c>
      <c r="E168" s="39" t="s">
        <v>354</v>
      </c>
      <c r="F168" s="40" t="s">
        <v>95</v>
      </c>
      <c r="G168" s="41">
        <v>1</v>
      </c>
      <c r="H168" s="42">
        <v>0</v>
      </c>
      <c r="I168" s="43">
        <f>ROUND(G168*H168,P4)</f>
        <v>0</v>
      </c>
      <c r="J168" s="37"/>
      <c r="O168" s="44">
        <f>I168*0.21</f>
        <v>0</v>
      </c>
      <c r="P168">
        <v>3</v>
      </c>
    </row>
    <row r="169">
      <c r="A169" s="37" t="s">
        <v>88</v>
      </c>
      <c r="B169" s="45"/>
      <c r="C169" s="46"/>
      <c r="D169" s="46"/>
      <c r="E169" s="39" t="s">
        <v>354</v>
      </c>
      <c r="F169" s="46"/>
      <c r="G169" s="46"/>
      <c r="H169" s="46"/>
      <c r="I169" s="46"/>
      <c r="J169" s="47"/>
    </row>
    <row r="170">
      <c r="A170" s="37" t="s">
        <v>89</v>
      </c>
      <c r="B170" s="45"/>
      <c r="C170" s="46"/>
      <c r="D170" s="46"/>
      <c r="E170" s="48" t="s">
        <v>342</v>
      </c>
      <c r="F170" s="46"/>
      <c r="G170" s="46"/>
      <c r="H170" s="46"/>
      <c r="I170" s="46"/>
      <c r="J170" s="47"/>
    </row>
    <row r="171">
      <c r="A171" s="37" t="s">
        <v>91</v>
      </c>
      <c r="B171" s="45"/>
      <c r="C171" s="46"/>
      <c r="D171" s="46"/>
      <c r="E171" s="39" t="s">
        <v>92</v>
      </c>
      <c r="F171" s="46"/>
      <c r="G171" s="46"/>
      <c r="H171" s="46"/>
      <c r="I171" s="46"/>
      <c r="J171" s="47"/>
    </row>
    <row r="172">
      <c r="A172" s="37" t="s">
        <v>83</v>
      </c>
      <c r="B172" s="37">
        <v>41</v>
      </c>
      <c r="C172" s="38" t="s">
        <v>355</v>
      </c>
      <c r="D172" s="37" t="s">
        <v>85</v>
      </c>
      <c r="E172" s="39" t="s">
        <v>356</v>
      </c>
      <c r="F172" s="40" t="s">
        <v>95</v>
      </c>
      <c r="G172" s="41">
        <v>3</v>
      </c>
      <c r="H172" s="42">
        <v>0</v>
      </c>
      <c r="I172" s="43">
        <f>ROUND(G172*H172,P4)</f>
        <v>0</v>
      </c>
      <c r="J172" s="37"/>
      <c r="O172" s="44">
        <f>I172*0.21</f>
        <v>0</v>
      </c>
      <c r="P172">
        <v>3</v>
      </c>
    </row>
    <row r="173">
      <c r="A173" s="37" t="s">
        <v>88</v>
      </c>
      <c r="B173" s="45"/>
      <c r="C173" s="46"/>
      <c r="D173" s="46"/>
      <c r="E173" s="39" t="s">
        <v>356</v>
      </c>
      <c r="F173" s="46"/>
      <c r="G173" s="46"/>
      <c r="H173" s="46"/>
      <c r="I173" s="46"/>
      <c r="J173" s="47"/>
    </row>
    <row r="174">
      <c r="A174" s="37" t="s">
        <v>89</v>
      </c>
      <c r="B174" s="45"/>
      <c r="C174" s="46"/>
      <c r="D174" s="46"/>
      <c r="E174" s="48" t="s">
        <v>331</v>
      </c>
      <c r="F174" s="46"/>
      <c r="G174" s="46"/>
      <c r="H174" s="46"/>
      <c r="I174" s="46"/>
      <c r="J174" s="47"/>
    </row>
    <row r="175">
      <c r="A175" s="37" t="s">
        <v>91</v>
      </c>
      <c r="B175" s="45"/>
      <c r="C175" s="46"/>
      <c r="D175" s="46"/>
      <c r="E175" s="39" t="s">
        <v>92</v>
      </c>
      <c r="F175" s="46"/>
      <c r="G175" s="46"/>
      <c r="H175" s="46"/>
      <c r="I175" s="46"/>
      <c r="J175" s="47"/>
    </row>
    <row r="176">
      <c r="A176" s="37" t="s">
        <v>83</v>
      </c>
      <c r="B176" s="37">
        <v>42</v>
      </c>
      <c r="C176" s="38" t="s">
        <v>357</v>
      </c>
      <c r="D176" s="37" t="s">
        <v>85</v>
      </c>
      <c r="E176" s="39" t="s">
        <v>358</v>
      </c>
      <c r="F176" s="40" t="s">
        <v>95</v>
      </c>
      <c r="G176" s="41">
        <v>1</v>
      </c>
      <c r="H176" s="42">
        <v>0</v>
      </c>
      <c r="I176" s="43">
        <f>ROUND(G176*H176,P4)</f>
        <v>0</v>
      </c>
      <c r="J176" s="37"/>
      <c r="O176" s="44">
        <f>I176*0.21</f>
        <v>0</v>
      </c>
      <c r="P176">
        <v>3</v>
      </c>
    </row>
    <row r="177">
      <c r="A177" s="37" t="s">
        <v>88</v>
      </c>
      <c r="B177" s="45"/>
      <c r="C177" s="46"/>
      <c r="D177" s="46"/>
      <c r="E177" s="39" t="s">
        <v>358</v>
      </c>
      <c r="F177" s="46"/>
      <c r="G177" s="46"/>
      <c r="H177" s="46"/>
      <c r="I177" s="46"/>
      <c r="J177" s="47"/>
    </row>
    <row r="178">
      <c r="A178" s="37" t="s">
        <v>89</v>
      </c>
      <c r="B178" s="45"/>
      <c r="C178" s="46"/>
      <c r="D178" s="46"/>
      <c r="E178" s="48" t="s">
        <v>279</v>
      </c>
      <c r="F178" s="46"/>
      <c r="G178" s="46"/>
      <c r="H178" s="46"/>
      <c r="I178" s="46"/>
      <c r="J178" s="47"/>
    </row>
    <row r="179">
      <c r="A179" s="37" t="s">
        <v>91</v>
      </c>
      <c r="B179" s="45"/>
      <c r="C179" s="46"/>
      <c r="D179" s="46"/>
      <c r="E179" s="39" t="s">
        <v>92</v>
      </c>
      <c r="F179" s="46"/>
      <c r="G179" s="46"/>
      <c r="H179" s="46"/>
      <c r="I179" s="46"/>
      <c r="J179" s="47"/>
    </row>
    <row r="180" ht="30">
      <c r="A180" s="37" t="s">
        <v>83</v>
      </c>
      <c r="B180" s="37">
        <v>43</v>
      </c>
      <c r="C180" s="38" t="s">
        <v>221</v>
      </c>
      <c r="D180" s="37" t="s">
        <v>85</v>
      </c>
      <c r="E180" s="39" t="s">
        <v>222</v>
      </c>
      <c r="F180" s="40" t="s">
        <v>95</v>
      </c>
      <c r="G180" s="41">
        <v>1</v>
      </c>
      <c r="H180" s="42">
        <v>0</v>
      </c>
      <c r="I180" s="43">
        <f>ROUND(G180*H180,P4)</f>
        <v>0</v>
      </c>
      <c r="J180" s="37"/>
      <c r="O180" s="44">
        <f>I180*0.21</f>
        <v>0</v>
      </c>
      <c r="P180">
        <v>3</v>
      </c>
    </row>
    <row r="181" ht="30">
      <c r="A181" s="37" t="s">
        <v>88</v>
      </c>
      <c r="B181" s="45"/>
      <c r="C181" s="46"/>
      <c r="D181" s="46"/>
      <c r="E181" s="39" t="s">
        <v>222</v>
      </c>
      <c r="F181" s="46"/>
      <c r="G181" s="46"/>
      <c r="H181" s="46"/>
      <c r="I181" s="46"/>
      <c r="J181" s="47"/>
    </row>
    <row r="182">
      <c r="A182" s="37" t="s">
        <v>89</v>
      </c>
      <c r="B182" s="45"/>
      <c r="C182" s="46"/>
      <c r="D182" s="46"/>
      <c r="E182" s="48" t="s">
        <v>350</v>
      </c>
      <c r="F182" s="46"/>
      <c r="G182" s="46"/>
      <c r="H182" s="46"/>
      <c r="I182" s="46"/>
      <c r="J182" s="47"/>
    </row>
    <row r="183">
      <c r="A183" s="37" t="s">
        <v>91</v>
      </c>
      <c r="B183" s="45"/>
      <c r="C183" s="46"/>
      <c r="D183" s="46"/>
      <c r="E183" s="39" t="s">
        <v>92</v>
      </c>
      <c r="F183" s="46"/>
      <c r="G183" s="46"/>
      <c r="H183" s="46"/>
      <c r="I183" s="46"/>
      <c r="J183" s="47"/>
    </row>
    <row r="184" ht="30">
      <c r="A184" s="37" t="s">
        <v>83</v>
      </c>
      <c r="B184" s="37">
        <v>44</v>
      </c>
      <c r="C184" s="38" t="s">
        <v>223</v>
      </c>
      <c r="D184" s="37" t="s">
        <v>85</v>
      </c>
      <c r="E184" s="39" t="s">
        <v>224</v>
      </c>
      <c r="F184" s="40" t="s">
        <v>95</v>
      </c>
      <c r="G184" s="41">
        <v>1</v>
      </c>
      <c r="H184" s="42">
        <v>0</v>
      </c>
      <c r="I184" s="43">
        <f>ROUND(G184*H184,P4)</f>
        <v>0</v>
      </c>
      <c r="J184" s="37"/>
      <c r="O184" s="44">
        <f>I184*0.21</f>
        <v>0</v>
      </c>
      <c r="P184">
        <v>3</v>
      </c>
    </row>
    <row r="185" ht="30">
      <c r="A185" s="37" t="s">
        <v>88</v>
      </c>
      <c r="B185" s="45"/>
      <c r="C185" s="46"/>
      <c r="D185" s="46"/>
      <c r="E185" s="39" t="s">
        <v>224</v>
      </c>
      <c r="F185" s="46"/>
      <c r="G185" s="46"/>
      <c r="H185" s="46"/>
      <c r="I185" s="46"/>
      <c r="J185" s="47"/>
    </row>
    <row r="186">
      <c r="A186" s="37" t="s">
        <v>89</v>
      </c>
      <c r="B186" s="45"/>
      <c r="C186" s="46"/>
      <c r="D186" s="46"/>
      <c r="E186" s="48" t="s">
        <v>359</v>
      </c>
      <c r="F186" s="46"/>
      <c r="G186" s="46"/>
      <c r="H186" s="46"/>
      <c r="I186" s="46"/>
      <c r="J186" s="47"/>
    </row>
    <row r="187">
      <c r="A187" s="37" t="s">
        <v>91</v>
      </c>
      <c r="B187" s="45"/>
      <c r="C187" s="46"/>
      <c r="D187" s="46"/>
      <c r="E187" s="39" t="s">
        <v>92</v>
      </c>
      <c r="F187" s="46"/>
      <c r="G187" s="46"/>
      <c r="H187" s="46"/>
      <c r="I187" s="46"/>
      <c r="J187" s="47"/>
    </row>
    <row r="188" ht="45">
      <c r="A188" s="37" t="s">
        <v>83</v>
      </c>
      <c r="B188" s="37">
        <v>45</v>
      </c>
      <c r="C188" s="38" t="s">
        <v>225</v>
      </c>
      <c r="D188" s="37" t="s">
        <v>85</v>
      </c>
      <c r="E188" s="39" t="s">
        <v>226</v>
      </c>
      <c r="F188" s="40" t="s">
        <v>95</v>
      </c>
      <c r="G188" s="41">
        <v>13</v>
      </c>
      <c r="H188" s="42">
        <v>0</v>
      </c>
      <c r="I188" s="43">
        <f>ROUND(G188*H188,P4)</f>
        <v>0</v>
      </c>
      <c r="J188" s="37"/>
      <c r="O188" s="44">
        <f>I188*0.21</f>
        <v>0</v>
      </c>
      <c r="P188">
        <v>3</v>
      </c>
    </row>
    <row r="189" ht="45">
      <c r="A189" s="37" t="s">
        <v>88</v>
      </c>
      <c r="B189" s="45"/>
      <c r="C189" s="46"/>
      <c r="D189" s="46"/>
      <c r="E189" s="39" t="s">
        <v>226</v>
      </c>
      <c r="F189" s="46"/>
      <c r="G189" s="46"/>
      <c r="H189" s="46"/>
      <c r="I189" s="46"/>
      <c r="J189" s="47"/>
    </row>
    <row r="190">
      <c r="A190" s="37" t="s">
        <v>89</v>
      </c>
      <c r="B190" s="45"/>
      <c r="C190" s="46"/>
      <c r="D190" s="46"/>
      <c r="E190" s="48" t="s">
        <v>360</v>
      </c>
      <c r="F190" s="46"/>
      <c r="G190" s="46"/>
      <c r="H190" s="46"/>
      <c r="I190" s="46"/>
      <c r="J190" s="47"/>
    </row>
    <row r="191">
      <c r="A191" s="37" t="s">
        <v>91</v>
      </c>
      <c r="B191" s="45"/>
      <c r="C191" s="46"/>
      <c r="D191" s="46"/>
      <c r="E191" s="39" t="s">
        <v>92</v>
      </c>
      <c r="F191" s="46"/>
      <c r="G191" s="46"/>
      <c r="H191" s="46"/>
      <c r="I191" s="46"/>
      <c r="J191" s="47"/>
    </row>
    <row r="192" ht="30">
      <c r="A192" s="37" t="s">
        <v>83</v>
      </c>
      <c r="B192" s="37">
        <v>46</v>
      </c>
      <c r="C192" s="38" t="s">
        <v>228</v>
      </c>
      <c r="D192" s="37" t="s">
        <v>85</v>
      </c>
      <c r="E192" s="39" t="s">
        <v>229</v>
      </c>
      <c r="F192" s="40" t="s">
        <v>95</v>
      </c>
      <c r="G192" s="41">
        <v>1</v>
      </c>
      <c r="H192" s="42">
        <v>0</v>
      </c>
      <c r="I192" s="43">
        <f>ROUND(G192*H192,P4)</f>
        <v>0</v>
      </c>
      <c r="J192" s="37"/>
      <c r="O192" s="44">
        <f>I192*0.21</f>
        <v>0</v>
      </c>
      <c r="P192">
        <v>3</v>
      </c>
    </row>
    <row r="193" ht="30">
      <c r="A193" s="37" t="s">
        <v>88</v>
      </c>
      <c r="B193" s="45"/>
      <c r="C193" s="46"/>
      <c r="D193" s="46"/>
      <c r="E193" s="39" t="s">
        <v>229</v>
      </c>
      <c r="F193" s="46"/>
      <c r="G193" s="46"/>
      <c r="H193" s="46"/>
      <c r="I193" s="46"/>
      <c r="J193" s="47"/>
    </row>
    <row r="194">
      <c r="A194" s="37" t="s">
        <v>89</v>
      </c>
      <c r="B194" s="45"/>
      <c r="C194" s="46"/>
      <c r="D194" s="46"/>
      <c r="E194" s="48" t="s">
        <v>279</v>
      </c>
      <c r="F194" s="46"/>
      <c r="G194" s="46"/>
      <c r="H194" s="46"/>
      <c r="I194" s="46"/>
      <c r="J194" s="47"/>
    </row>
    <row r="195">
      <c r="A195" s="37" t="s">
        <v>91</v>
      </c>
      <c r="B195" s="45"/>
      <c r="C195" s="46"/>
      <c r="D195" s="46"/>
      <c r="E195" s="39" t="s">
        <v>92</v>
      </c>
      <c r="F195" s="46"/>
      <c r="G195" s="46"/>
      <c r="H195" s="46"/>
      <c r="I195" s="46"/>
      <c r="J195" s="47"/>
    </row>
    <row r="196" ht="30">
      <c r="A196" s="37" t="s">
        <v>83</v>
      </c>
      <c r="B196" s="37">
        <v>47</v>
      </c>
      <c r="C196" s="38" t="s">
        <v>361</v>
      </c>
      <c r="D196" s="37" t="s">
        <v>85</v>
      </c>
      <c r="E196" s="39" t="s">
        <v>362</v>
      </c>
      <c r="F196" s="40" t="s">
        <v>95</v>
      </c>
      <c r="G196" s="41">
        <v>1</v>
      </c>
      <c r="H196" s="42">
        <v>0</v>
      </c>
      <c r="I196" s="43">
        <f>ROUND(G196*H196,P4)</f>
        <v>0</v>
      </c>
      <c r="J196" s="37"/>
      <c r="O196" s="44">
        <f>I196*0.21</f>
        <v>0</v>
      </c>
      <c r="P196">
        <v>3</v>
      </c>
    </row>
    <row r="197" ht="30">
      <c r="A197" s="37" t="s">
        <v>88</v>
      </c>
      <c r="B197" s="45"/>
      <c r="C197" s="46"/>
      <c r="D197" s="46"/>
      <c r="E197" s="39" t="s">
        <v>362</v>
      </c>
      <c r="F197" s="46"/>
      <c r="G197" s="46"/>
      <c r="H197" s="46"/>
      <c r="I197" s="46"/>
      <c r="J197" s="47"/>
    </row>
    <row r="198">
      <c r="A198" s="37" t="s">
        <v>89</v>
      </c>
      <c r="B198" s="45"/>
      <c r="C198" s="46"/>
      <c r="D198" s="46"/>
      <c r="E198" s="48" t="s">
        <v>279</v>
      </c>
      <c r="F198" s="46"/>
      <c r="G198" s="46"/>
      <c r="H198" s="46"/>
      <c r="I198" s="46"/>
      <c r="J198" s="47"/>
    </row>
    <row r="199">
      <c r="A199" s="37" t="s">
        <v>91</v>
      </c>
      <c r="B199" s="45"/>
      <c r="C199" s="46"/>
      <c r="D199" s="46"/>
      <c r="E199" s="39" t="s">
        <v>92</v>
      </c>
      <c r="F199" s="46"/>
      <c r="G199" s="46"/>
      <c r="H199" s="46"/>
      <c r="I199" s="46"/>
      <c r="J199" s="47"/>
    </row>
    <row r="200" ht="30">
      <c r="A200" s="37" t="s">
        <v>83</v>
      </c>
      <c r="B200" s="37">
        <v>48</v>
      </c>
      <c r="C200" s="38" t="s">
        <v>363</v>
      </c>
      <c r="D200" s="37" t="s">
        <v>85</v>
      </c>
      <c r="E200" s="39" t="s">
        <v>364</v>
      </c>
      <c r="F200" s="40" t="s">
        <v>95</v>
      </c>
      <c r="G200" s="41">
        <v>1</v>
      </c>
      <c r="H200" s="42">
        <v>0</v>
      </c>
      <c r="I200" s="43">
        <f>ROUND(G200*H200,P4)</f>
        <v>0</v>
      </c>
      <c r="J200" s="37"/>
      <c r="O200" s="44">
        <f>I200*0.21</f>
        <v>0</v>
      </c>
      <c r="P200">
        <v>3</v>
      </c>
    </row>
    <row r="201" ht="30">
      <c r="A201" s="37" t="s">
        <v>88</v>
      </c>
      <c r="B201" s="45"/>
      <c r="C201" s="46"/>
      <c r="D201" s="46"/>
      <c r="E201" s="39" t="s">
        <v>364</v>
      </c>
      <c r="F201" s="46"/>
      <c r="G201" s="46"/>
      <c r="H201" s="46"/>
      <c r="I201" s="46"/>
      <c r="J201" s="47"/>
    </row>
    <row r="202">
      <c r="A202" s="37" t="s">
        <v>89</v>
      </c>
      <c r="B202" s="45"/>
      <c r="C202" s="46"/>
      <c r="D202" s="46"/>
      <c r="E202" s="48" t="s">
        <v>279</v>
      </c>
      <c r="F202" s="46"/>
      <c r="G202" s="46"/>
      <c r="H202" s="46"/>
      <c r="I202" s="46"/>
      <c r="J202" s="47"/>
    </row>
    <row r="203">
      <c r="A203" s="37" t="s">
        <v>91</v>
      </c>
      <c r="B203" s="45"/>
      <c r="C203" s="46"/>
      <c r="D203" s="46"/>
      <c r="E203" s="39" t="s">
        <v>92</v>
      </c>
      <c r="F203" s="46"/>
      <c r="G203" s="46"/>
      <c r="H203" s="46"/>
      <c r="I203" s="46"/>
      <c r="J203" s="47"/>
    </row>
    <row r="204" ht="30">
      <c r="A204" s="37" t="s">
        <v>83</v>
      </c>
      <c r="B204" s="37">
        <v>49</v>
      </c>
      <c r="C204" s="38" t="s">
        <v>365</v>
      </c>
      <c r="D204" s="37" t="s">
        <v>85</v>
      </c>
      <c r="E204" s="39" t="s">
        <v>366</v>
      </c>
      <c r="F204" s="40" t="s">
        <v>95</v>
      </c>
      <c r="G204" s="41">
        <v>3</v>
      </c>
      <c r="H204" s="42">
        <v>0</v>
      </c>
      <c r="I204" s="43">
        <f>ROUND(G204*H204,P4)</f>
        <v>0</v>
      </c>
      <c r="J204" s="37"/>
      <c r="O204" s="44">
        <f>I204*0.21</f>
        <v>0</v>
      </c>
      <c r="P204">
        <v>3</v>
      </c>
    </row>
    <row r="205" ht="30">
      <c r="A205" s="37" t="s">
        <v>88</v>
      </c>
      <c r="B205" s="45"/>
      <c r="C205" s="46"/>
      <c r="D205" s="46"/>
      <c r="E205" s="39" t="s">
        <v>366</v>
      </c>
      <c r="F205" s="46"/>
      <c r="G205" s="46"/>
      <c r="H205" s="46"/>
      <c r="I205" s="46"/>
      <c r="J205" s="47"/>
    </row>
    <row r="206">
      <c r="A206" s="37" t="s">
        <v>89</v>
      </c>
      <c r="B206" s="45"/>
      <c r="C206" s="46"/>
      <c r="D206" s="46"/>
      <c r="E206" s="48" t="s">
        <v>367</v>
      </c>
      <c r="F206" s="46"/>
      <c r="G206" s="46"/>
      <c r="H206" s="46"/>
      <c r="I206" s="46"/>
      <c r="J206" s="47"/>
    </row>
    <row r="207">
      <c r="A207" s="37" t="s">
        <v>91</v>
      </c>
      <c r="B207" s="45"/>
      <c r="C207" s="46"/>
      <c r="D207" s="46"/>
      <c r="E207" s="39" t="s">
        <v>92</v>
      </c>
      <c r="F207" s="46"/>
      <c r="G207" s="46"/>
      <c r="H207" s="46"/>
      <c r="I207" s="46"/>
      <c r="J207" s="47"/>
    </row>
    <row r="208">
      <c r="A208" s="37" t="s">
        <v>83</v>
      </c>
      <c r="B208" s="37">
        <v>50</v>
      </c>
      <c r="C208" s="38" t="s">
        <v>368</v>
      </c>
      <c r="D208" s="37" t="s">
        <v>85</v>
      </c>
      <c r="E208" s="39" t="s">
        <v>369</v>
      </c>
      <c r="F208" s="40" t="s">
        <v>95</v>
      </c>
      <c r="G208" s="41">
        <v>7</v>
      </c>
      <c r="H208" s="42">
        <v>0</v>
      </c>
      <c r="I208" s="43">
        <f>ROUND(G208*H208,P4)</f>
        <v>0</v>
      </c>
      <c r="J208" s="37"/>
      <c r="O208" s="44">
        <f>I208*0.21</f>
        <v>0</v>
      </c>
      <c r="P208">
        <v>3</v>
      </c>
    </row>
    <row r="209">
      <c r="A209" s="37" t="s">
        <v>88</v>
      </c>
      <c r="B209" s="45"/>
      <c r="C209" s="46"/>
      <c r="D209" s="46"/>
      <c r="E209" s="39" t="s">
        <v>369</v>
      </c>
      <c r="F209" s="46"/>
      <c r="G209" s="46"/>
      <c r="H209" s="46"/>
      <c r="I209" s="46"/>
      <c r="J209" s="47"/>
    </row>
    <row r="210">
      <c r="A210" s="37" t="s">
        <v>89</v>
      </c>
      <c r="B210" s="45"/>
      <c r="C210" s="46"/>
      <c r="D210" s="46"/>
      <c r="E210" s="48" t="s">
        <v>370</v>
      </c>
      <c r="F210" s="46"/>
      <c r="G210" s="46"/>
      <c r="H210" s="46"/>
      <c r="I210" s="46"/>
      <c r="J210" s="47"/>
    </row>
    <row r="211">
      <c r="A211" s="37" t="s">
        <v>91</v>
      </c>
      <c r="B211" s="45"/>
      <c r="C211" s="46"/>
      <c r="D211" s="46"/>
      <c r="E211" s="39" t="s">
        <v>92</v>
      </c>
      <c r="F211" s="46"/>
      <c r="G211" s="46"/>
      <c r="H211" s="46"/>
      <c r="I211" s="46"/>
      <c r="J211" s="47"/>
    </row>
    <row r="212">
      <c r="A212" s="37" t="s">
        <v>83</v>
      </c>
      <c r="B212" s="37">
        <v>51</v>
      </c>
      <c r="C212" s="38" t="s">
        <v>371</v>
      </c>
      <c r="D212" s="37" t="s">
        <v>85</v>
      </c>
      <c r="E212" s="39" t="s">
        <v>372</v>
      </c>
      <c r="F212" s="40" t="s">
        <v>95</v>
      </c>
      <c r="G212" s="41">
        <v>4</v>
      </c>
      <c r="H212" s="42">
        <v>0</v>
      </c>
      <c r="I212" s="43">
        <f>ROUND(G212*H212,P4)</f>
        <v>0</v>
      </c>
      <c r="J212" s="37"/>
      <c r="O212" s="44">
        <f>I212*0.21</f>
        <v>0</v>
      </c>
      <c r="P212">
        <v>3</v>
      </c>
    </row>
    <row r="213">
      <c r="A213" s="37" t="s">
        <v>88</v>
      </c>
      <c r="B213" s="45"/>
      <c r="C213" s="46"/>
      <c r="D213" s="46"/>
      <c r="E213" s="39" t="s">
        <v>372</v>
      </c>
      <c r="F213" s="46"/>
      <c r="G213" s="46"/>
      <c r="H213" s="46"/>
      <c r="I213" s="46"/>
      <c r="J213" s="47"/>
    </row>
    <row r="214">
      <c r="A214" s="37" t="s">
        <v>89</v>
      </c>
      <c r="B214" s="45"/>
      <c r="C214" s="46"/>
      <c r="D214" s="46"/>
      <c r="E214" s="48" t="s">
        <v>373</v>
      </c>
      <c r="F214" s="46"/>
      <c r="G214" s="46"/>
      <c r="H214" s="46"/>
      <c r="I214" s="46"/>
      <c r="J214" s="47"/>
    </row>
    <row r="215">
      <c r="A215" s="37" t="s">
        <v>91</v>
      </c>
      <c r="B215" s="45"/>
      <c r="C215" s="46"/>
      <c r="D215" s="46"/>
      <c r="E215" s="39" t="s">
        <v>92</v>
      </c>
      <c r="F215" s="46"/>
      <c r="G215" s="46"/>
      <c r="H215" s="46"/>
      <c r="I215" s="46"/>
      <c r="J215" s="47"/>
    </row>
    <row r="216">
      <c r="A216" s="37" t="s">
        <v>83</v>
      </c>
      <c r="B216" s="37">
        <v>52</v>
      </c>
      <c r="C216" s="38" t="s">
        <v>374</v>
      </c>
      <c r="D216" s="37" t="s">
        <v>85</v>
      </c>
      <c r="E216" s="39" t="s">
        <v>375</v>
      </c>
      <c r="F216" s="40" t="s">
        <v>95</v>
      </c>
      <c r="G216" s="41">
        <v>3</v>
      </c>
      <c r="H216" s="42">
        <v>0</v>
      </c>
      <c r="I216" s="43">
        <f>ROUND(G216*H216,P4)</f>
        <v>0</v>
      </c>
      <c r="J216" s="37"/>
      <c r="O216" s="44">
        <f>I216*0.21</f>
        <v>0</v>
      </c>
      <c r="P216">
        <v>3</v>
      </c>
    </row>
    <row r="217">
      <c r="A217" s="37" t="s">
        <v>88</v>
      </c>
      <c r="B217" s="45"/>
      <c r="C217" s="46"/>
      <c r="D217" s="46"/>
      <c r="E217" s="39" t="s">
        <v>375</v>
      </c>
      <c r="F217" s="46"/>
      <c r="G217" s="46"/>
      <c r="H217" s="46"/>
      <c r="I217" s="46"/>
      <c r="J217" s="47"/>
    </row>
    <row r="218">
      <c r="A218" s="37" t="s">
        <v>89</v>
      </c>
      <c r="B218" s="45"/>
      <c r="C218" s="46"/>
      <c r="D218" s="46"/>
      <c r="E218" s="48" t="s">
        <v>376</v>
      </c>
      <c r="F218" s="46"/>
      <c r="G218" s="46"/>
      <c r="H218" s="46"/>
      <c r="I218" s="46"/>
      <c r="J218" s="47"/>
    </row>
    <row r="219">
      <c r="A219" s="37" t="s">
        <v>91</v>
      </c>
      <c r="B219" s="45"/>
      <c r="C219" s="46"/>
      <c r="D219" s="46"/>
      <c r="E219" s="39" t="s">
        <v>92</v>
      </c>
      <c r="F219" s="46"/>
      <c r="G219" s="46"/>
      <c r="H219" s="46"/>
      <c r="I219" s="46"/>
      <c r="J219" s="47"/>
    </row>
    <row r="220" ht="30">
      <c r="A220" s="37" t="s">
        <v>83</v>
      </c>
      <c r="B220" s="37">
        <v>53</v>
      </c>
      <c r="C220" s="38" t="s">
        <v>377</v>
      </c>
      <c r="D220" s="37" t="s">
        <v>85</v>
      </c>
      <c r="E220" s="39" t="s">
        <v>378</v>
      </c>
      <c r="F220" s="40" t="s">
        <v>95</v>
      </c>
      <c r="G220" s="41">
        <v>3</v>
      </c>
      <c r="H220" s="42">
        <v>0</v>
      </c>
      <c r="I220" s="43">
        <f>ROUND(G220*H220,P4)</f>
        <v>0</v>
      </c>
      <c r="J220" s="37"/>
      <c r="O220" s="44">
        <f>I220*0.21</f>
        <v>0</v>
      </c>
      <c r="P220">
        <v>3</v>
      </c>
    </row>
    <row r="221" ht="30">
      <c r="A221" s="37" t="s">
        <v>88</v>
      </c>
      <c r="B221" s="45"/>
      <c r="C221" s="46"/>
      <c r="D221" s="46"/>
      <c r="E221" s="39" t="s">
        <v>378</v>
      </c>
      <c r="F221" s="46"/>
      <c r="G221" s="46"/>
      <c r="H221" s="46"/>
      <c r="I221" s="46"/>
      <c r="J221" s="47"/>
    </row>
    <row r="222">
      <c r="A222" s="37" t="s">
        <v>89</v>
      </c>
      <c r="B222" s="45"/>
      <c r="C222" s="46"/>
      <c r="D222" s="46"/>
      <c r="E222" s="48" t="s">
        <v>367</v>
      </c>
      <c r="F222" s="46"/>
      <c r="G222" s="46"/>
      <c r="H222" s="46"/>
      <c r="I222" s="46"/>
      <c r="J222" s="47"/>
    </row>
    <row r="223">
      <c r="A223" s="37" t="s">
        <v>91</v>
      </c>
      <c r="B223" s="45"/>
      <c r="C223" s="46"/>
      <c r="D223" s="46"/>
      <c r="E223" s="39" t="s">
        <v>92</v>
      </c>
      <c r="F223" s="46"/>
      <c r="G223" s="46"/>
      <c r="H223" s="46"/>
      <c r="I223" s="46"/>
      <c r="J223" s="47"/>
    </row>
    <row r="224">
      <c r="A224" s="37" t="s">
        <v>83</v>
      </c>
      <c r="B224" s="37">
        <v>54</v>
      </c>
      <c r="C224" s="38" t="s">
        <v>379</v>
      </c>
      <c r="D224" s="37" t="s">
        <v>85</v>
      </c>
      <c r="E224" s="39" t="s">
        <v>380</v>
      </c>
      <c r="F224" s="40" t="s">
        <v>95</v>
      </c>
      <c r="G224" s="41">
        <v>1</v>
      </c>
      <c r="H224" s="42">
        <v>0</v>
      </c>
      <c r="I224" s="43">
        <f>ROUND(G224*H224,P4)</f>
        <v>0</v>
      </c>
      <c r="J224" s="37"/>
      <c r="O224" s="44">
        <f>I224*0.21</f>
        <v>0</v>
      </c>
      <c r="P224">
        <v>3</v>
      </c>
    </row>
    <row r="225">
      <c r="A225" s="37" t="s">
        <v>88</v>
      </c>
      <c r="B225" s="45"/>
      <c r="C225" s="46"/>
      <c r="D225" s="46"/>
      <c r="E225" s="39" t="s">
        <v>380</v>
      </c>
      <c r="F225" s="46"/>
      <c r="G225" s="46"/>
      <c r="H225" s="46"/>
      <c r="I225" s="46"/>
      <c r="J225" s="47"/>
    </row>
    <row r="226">
      <c r="A226" s="37" t="s">
        <v>89</v>
      </c>
      <c r="B226" s="45"/>
      <c r="C226" s="46"/>
      <c r="D226" s="46"/>
      <c r="E226" s="48" t="s">
        <v>279</v>
      </c>
      <c r="F226" s="46"/>
      <c r="G226" s="46"/>
      <c r="H226" s="46"/>
      <c r="I226" s="46"/>
      <c r="J226" s="47"/>
    </row>
    <row r="227">
      <c r="A227" s="37" t="s">
        <v>91</v>
      </c>
      <c r="B227" s="45"/>
      <c r="C227" s="46"/>
      <c r="D227" s="46"/>
      <c r="E227" s="39" t="s">
        <v>92</v>
      </c>
      <c r="F227" s="46"/>
      <c r="G227" s="46"/>
      <c r="H227" s="46"/>
      <c r="I227" s="46"/>
      <c r="J227" s="47"/>
    </row>
    <row r="228">
      <c r="A228" s="37" t="s">
        <v>83</v>
      </c>
      <c r="B228" s="37">
        <v>55</v>
      </c>
      <c r="C228" s="38" t="s">
        <v>230</v>
      </c>
      <c r="D228" s="37" t="s">
        <v>85</v>
      </c>
      <c r="E228" s="39" t="s">
        <v>231</v>
      </c>
      <c r="F228" s="40" t="s">
        <v>87</v>
      </c>
      <c r="G228" s="41">
        <v>80</v>
      </c>
      <c r="H228" s="42">
        <v>0</v>
      </c>
      <c r="I228" s="43">
        <f>ROUND(G228*H228,P4)</f>
        <v>0</v>
      </c>
      <c r="J228" s="37"/>
      <c r="O228" s="44">
        <f>I228*0.21</f>
        <v>0</v>
      </c>
      <c r="P228">
        <v>3</v>
      </c>
    </row>
    <row r="229">
      <c r="A229" s="37" t="s">
        <v>88</v>
      </c>
      <c r="B229" s="45"/>
      <c r="C229" s="46"/>
      <c r="D229" s="46"/>
      <c r="E229" s="39" t="s">
        <v>231</v>
      </c>
      <c r="F229" s="46"/>
      <c r="G229" s="46"/>
      <c r="H229" s="46"/>
      <c r="I229" s="46"/>
      <c r="J229" s="47"/>
    </row>
    <row r="230">
      <c r="A230" s="37" t="s">
        <v>89</v>
      </c>
      <c r="B230" s="45"/>
      <c r="C230" s="46"/>
      <c r="D230" s="46"/>
      <c r="E230" s="48" t="s">
        <v>381</v>
      </c>
      <c r="F230" s="46"/>
      <c r="G230" s="46"/>
      <c r="H230" s="46"/>
      <c r="I230" s="46"/>
      <c r="J230" s="47"/>
    </row>
    <row r="231">
      <c r="A231" s="37" t="s">
        <v>91</v>
      </c>
      <c r="B231" s="45"/>
      <c r="C231" s="46"/>
      <c r="D231" s="46"/>
      <c r="E231" s="39" t="s">
        <v>92</v>
      </c>
      <c r="F231" s="46"/>
      <c r="G231" s="46"/>
      <c r="H231" s="46"/>
      <c r="I231" s="46"/>
      <c r="J231" s="47"/>
    </row>
    <row r="232">
      <c r="A232" s="37" t="s">
        <v>83</v>
      </c>
      <c r="B232" s="37">
        <v>56</v>
      </c>
      <c r="C232" s="38" t="s">
        <v>233</v>
      </c>
      <c r="D232" s="37" t="s">
        <v>85</v>
      </c>
      <c r="E232" s="39" t="s">
        <v>234</v>
      </c>
      <c r="F232" s="40" t="s">
        <v>87</v>
      </c>
      <c r="G232" s="41">
        <v>80</v>
      </c>
      <c r="H232" s="42">
        <v>0</v>
      </c>
      <c r="I232" s="43">
        <f>ROUND(G232*H232,P4)</f>
        <v>0</v>
      </c>
      <c r="J232" s="37"/>
      <c r="O232" s="44">
        <f>I232*0.21</f>
        <v>0</v>
      </c>
      <c r="P232">
        <v>3</v>
      </c>
    </row>
    <row r="233">
      <c r="A233" s="37" t="s">
        <v>88</v>
      </c>
      <c r="B233" s="45"/>
      <c r="C233" s="46"/>
      <c r="D233" s="46"/>
      <c r="E233" s="39" t="s">
        <v>234</v>
      </c>
      <c r="F233" s="46"/>
      <c r="G233" s="46"/>
      <c r="H233" s="46"/>
      <c r="I233" s="46"/>
      <c r="J233" s="47"/>
    </row>
    <row r="234">
      <c r="A234" s="37" t="s">
        <v>89</v>
      </c>
      <c r="B234" s="45"/>
      <c r="C234" s="46"/>
      <c r="D234" s="46"/>
      <c r="E234" s="48" t="s">
        <v>381</v>
      </c>
      <c r="F234" s="46"/>
      <c r="G234" s="46"/>
      <c r="H234" s="46"/>
      <c r="I234" s="46"/>
      <c r="J234" s="47"/>
    </row>
    <row r="235">
      <c r="A235" s="37" t="s">
        <v>91</v>
      </c>
      <c r="B235" s="45"/>
      <c r="C235" s="46"/>
      <c r="D235" s="46"/>
      <c r="E235" s="39" t="s">
        <v>92</v>
      </c>
      <c r="F235" s="46"/>
      <c r="G235" s="46"/>
      <c r="H235" s="46"/>
      <c r="I235" s="46"/>
      <c r="J235" s="47"/>
    </row>
    <row r="236">
      <c r="A236" s="37" t="s">
        <v>83</v>
      </c>
      <c r="B236" s="37">
        <v>57</v>
      </c>
      <c r="C236" s="38" t="s">
        <v>236</v>
      </c>
      <c r="D236" s="37" t="s">
        <v>85</v>
      </c>
      <c r="E236" s="39" t="s">
        <v>237</v>
      </c>
      <c r="F236" s="40" t="s">
        <v>87</v>
      </c>
      <c r="G236" s="41">
        <v>24</v>
      </c>
      <c r="H236" s="42">
        <v>0</v>
      </c>
      <c r="I236" s="43">
        <f>ROUND(G236*H236,P4)</f>
        <v>0</v>
      </c>
      <c r="J236" s="37"/>
      <c r="O236" s="44">
        <f>I236*0.21</f>
        <v>0</v>
      </c>
      <c r="P236">
        <v>3</v>
      </c>
    </row>
    <row r="237">
      <c r="A237" s="37" t="s">
        <v>88</v>
      </c>
      <c r="B237" s="45"/>
      <c r="C237" s="46"/>
      <c r="D237" s="46"/>
      <c r="E237" s="39" t="s">
        <v>237</v>
      </c>
      <c r="F237" s="46"/>
      <c r="G237" s="46"/>
      <c r="H237" s="46"/>
      <c r="I237" s="46"/>
      <c r="J237" s="47"/>
    </row>
    <row r="238">
      <c r="A238" s="37" t="s">
        <v>89</v>
      </c>
      <c r="B238" s="45"/>
      <c r="C238" s="46"/>
      <c r="D238" s="46"/>
      <c r="E238" s="48" t="s">
        <v>382</v>
      </c>
      <c r="F238" s="46"/>
      <c r="G238" s="46"/>
      <c r="H238" s="46"/>
      <c r="I238" s="46"/>
      <c r="J238" s="47"/>
    </row>
    <row r="239">
      <c r="A239" s="37" t="s">
        <v>91</v>
      </c>
      <c r="B239" s="45"/>
      <c r="C239" s="46"/>
      <c r="D239" s="46"/>
      <c r="E239" s="39" t="s">
        <v>92</v>
      </c>
      <c r="F239" s="46"/>
      <c r="G239" s="46"/>
      <c r="H239" s="46"/>
      <c r="I239" s="46"/>
      <c r="J239" s="47"/>
    </row>
    <row r="240">
      <c r="A240" s="37" t="s">
        <v>83</v>
      </c>
      <c r="B240" s="37">
        <v>58</v>
      </c>
      <c r="C240" s="38" t="s">
        <v>238</v>
      </c>
      <c r="D240" s="37" t="s">
        <v>85</v>
      </c>
      <c r="E240" s="39" t="s">
        <v>239</v>
      </c>
      <c r="F240" s="40" t="s">
        <v>87</v>
      </c>
      <c r="G240" s="41">
        <v>80</v>
      </c>
      <c r="H240" s="42">
        <v>0</v>
      </c>
      <c r="I240" s="43">
        <f>ROUND(G240*H240,P4)</f>
        <v>0</v>
      </c>
      <c r="J240" s="37"/>
      <c r="O240" s="44">
        <f>I240*0.21</f>
        <v>0</v>
      </c>
      <c r="P240">
        <v>3</v>
      </c>
    </row>
    <row r="241">
      <c r="A241" s="37" t="s">
        <v>88</v>
      </c>
      <c r="B241" s="45"/>
      <c r="C241" s="46"/>
      <c r="D241" s="46"/>
      <c r="E241" s="39" t="s">
        <v>239</v>
      </c>
      <c r="F241" s="46"/>
      <c r="G241" s="46"/>
      <c r="H241" s="46"/>
      <c r="I241" s="46"/>
      <c r="J241" s="47"/>
    </row>
    <row r="242">
      <c r="A242" s="37" t="s">
        <v>89</v>
      </c>
      <c r="B242" s="45"/>
      <c r="C242" s="46"/>
      <c r="D242" s="46"/>
      <c r="E242" s="48" t="s">
        <v>381</v>
      </c>
      <c r="F242" s="46"/>
      <c r="G242" s="46"/>
      <c r="H242" s="46"/>
      <c r="I242" s="46"/>
      <c r="J242" s="47"/>
    </row>
    <row r="243">
      <c r="A243" s="37" t="s">
        <v>91</v>
      </c>
      <c r="B243" s="45"/>
      <c r="C243" s="46"/>
      <c r="D243" s="46"/>
      <c r="E243" s="39" t="s">
        <v>92</v>
      </c>
      <c r="F243" s="46"/>
      <c r="G243" s="46"/>
      <c r="H243" s="46"/>
      <c r="I243" s="46"/>
      <c r="J243" s="47"/>
    </row>
    <row r="244">
      <c r="A244" s="37" t="s">
        <v>83</v>
      </c>
      <c r="B244" s="37">
        <v>59</v>
      </c>
      <c r="C244" s="38" t="s">
        <v>240</v>
      </c>
      <c r="D244" s="37" t="s">
        <v>85</v>
      </c>
      <c r="E244" s="39" t="s">
        <v>241</v>
      </c>
      <c r="F244" s="40" t="s">
        <v>95</v>
      </c>
      <c r="G244" s="41">
        <v>11</v>
      </c>
      <c r="H244" s="42">
        <v>0</v>
      </c>
      <c r="I244" s="43">
        <f>ROUND(G244*H244,P4)</f>
        <v>0</v>
      </c>
      <c r="J244" s="37"/>
      <c r="O244" s="44">
        <f>I244*0.21</f>
        <v>0</v>
      </c>
      <c r="P244">
        <v>3</v>
      </c>
    </row>
    <row r="245">
      <c r="A245" s="37" t="s">
        <v>88</v>
      </c>
      <c r="B245" s="45"/>
      <c r="C245" s="46"/>
      <c r="D245" s="46"/>
      <c r="E245" s="39" t="s">
        <v>241</v>
      </c>
      <c r="F245" s="46"/>
      <c r="G245" s="46"/>
      <c r="H245" s="46"/>
      <c r="I245" s="46"/>
      <c r="J245" s="47"/>
    </row>
    <row r="246">
      <c r="A246" s="37" t="s">
        <v>89</v>
      </c>
      <c r="B246" s="45"/>
      <c r="C246" s="46"/>
      <c r="D246" s="46"/>
      <c r="E246" s="48" t="s">
        <v>383</v>
      </c>
      <c r="F246" s="46"/>
      <c r="G246" s="46"/>
      <c r="H246" s="46"/>
      <c r="I246" s="46"/>
      <c r="J246" s="47"/>
    </row>
    <row r="247">
      <c r="A247" s="37" t="s">
        <v>91</v>
      </c>
      <c r="B247" s="45"/>
      <c r="C247" s="46"/>
      <c r="D247" s="46"/>
      <c r="E247" s="39" t="s">
        <v>92</v>
      </c>
      <c r="F247" s="46"/>
      <c r="G247" s="46"/>
      <c r="H247" s="46"/>
      <c r="I247" s="46"/>
      <c r="J247" s="47"/>
    </row>
    <row r="248">
      <c r="A248" s="31" t="s">
        <v>80</v>
      </c>
      <c r="B248" s="32"/>
      <c r="C248" s="33" t="s">
        <v>254</v>
      </c>
      <c r="D248" s="34"/>
      <c r="E248" s="31" t="s">
        <v>255</v>
      </c>
      <c r="F248" s="34"/>
      <c r="G248" s="34"/>
      <c r="H248" s="34"/>
      <c r="I248" s="35">
        <f>SUMIFS(I249:I288,A249:A288,"P")</f>
        <v>0</v>
      </c>
      <c r="J248" s="36"/>
    </row>
    <row r="249">
      <c r="A249" s="37" t="s">
        <v>83</v>
      </c>
      <c r="B249" s="37">
        <v>69</v>
      </c>
      <c r="C249" s="38" t="s">
        <v>384</v>
      </c>
      <c r="D249" s="37" t="s">
        <v>85</v>
      </c>
      <c r="E249" s="39" t="s">
        <v>385</v>
      </c>
      <c r="F249" s="40" t="s">
        <v>87</v>
      </c>
      <c r="G249" s="41">
        <v>80</v>
      </c>
      <c r="H249" s="42">
        <v>0</v>
      </c>
      <c r="I249" s="43">
        <f>ROUND(G249*H249,P4)</f>
        <v>0</v>
      </c>
      <c r="J249" s="37"/>
      <c r="O249" s="44">
        <f>I249*0.21</f>
        <v>0</v>
      </c>
      <c r="P249">
        <v>3</v>
      </c>
    </row>
    <row r="250">
      <c r="A250" s="37" t="s">
        <v>88</v>
      </c>
      <c r="B250" s="45"/>
      <c r="C250" s="46"/>
      <c r="D250" s="46"/>
      <c r="E250" s="39" t="s">
        <v>385</v>
      </c>
      <c r="F250" s="46"/>
      <c r="G250" s="46"/>
      <c r="H250" s="46"/>
      <c r="I250" s="46"/>
      <c r="J250" s="47"/>
    </row>
    <row r="251">
      <c r="A251" s="37" t="s">
        <v>89</v>
      </c>
      <c r="B251" s="45"/>
      <c r="C251" s="46"/>
      <c r="D251" s="46"/>
      <c r="E251" s="48" t="s">
        <v>381</v>
      </c>
      <c r="F251" s="46"/>
      <c r="G251" s="46"/>
      <c r="H251" s="46"/>
      <c r="I251" s="46"/>
      <c r="J251" s="47"/>
    </row>
    <row r="252" ht="180">
      <c r="A252" s="37" t="s">
        <v>91</v>
      </c>
      <c r="B252" s="45"/>
      <c r="C252" s="46"/>
      <c r="D252" s="46"/>
      <c r="E252" s="39" t="s">
        <v>386</v>
      </c>
      <c r="F252" s="46"/>
      <c r="G252" s="46"/>
      <c r="H252" s="46"/>
      <c r="I252" s="46"/>
      <c r="J252" s="47"/>
    </row>
    <row r="253">
      <c r="A253" s="37" t="s">
        <v>83</v>
      </c>
      <c r="B253" s="37">
        <v>68</v>
      </c>
      <c r="C253" s="38" t="s">
        <v>387</v>
      </c>
      <c r="D253" s="37" t="s">
        <v>85</v>
      </c>
      <c r="E253" s="39" t="s">
        <v>388</v>
      </c>
      <c r="F253" s="40" t="s">
        <v>95</v>
      </c>
      <c r="G253" s="41">
        <v>1</v>
      </c>
      <c r="H253" s="42">
        <v>0</v>
      </c>
      <c r="I253" s="43">
        <f>ROUND(G253*H253,P4)</f>
        <v>0</v>
      </c>
      <c r="J253" s="37"/>
      <c r="O253" s="44">
        <f>I253*0.21</f>
        <v>0</v>
      </c>
      <c r="P253">
        <v>3</v>
      </c>
    </row>
    <row r="254">
      <c r="A254" s="37" t="s">
        <v>88</v>
      </c>
      <c r="B254" s="45"/>
      <c r="C254" s="46"/>
      <c r="D254" s="46"/>
      <c r="E254" s="39" t="s">
        <v>388</v>
      </c>
      <c r="F254" s="46"/>
      <c r="G254" s="46"/>
      <c r="H254" s="46"/>
      <c r="I254" s="46"/>
      <c r="J254" s="47"/>
    </row>
    <row r="255">
      <c r="A255" s="37" t="s">
        <v>89</v>
      </c>
      <c r="B255" s="45"/>
      <c r="C255" s="46"/>
      <c r="D255" s="46"/>
      <c r="E255" s="48" t="s">
        <v>389</v>
      </c>
      <c r="F255" s="46"/>
      <c r="G255" s="46"/>
      <c r="H255" s="46"/>
      <c r="I255" s="46"/>
      <c r="J255" s="47"/>
    </row>
    <row r="256" ht="165">
      <c r="A256" s="37" t="s">
        <v>91</v>
      </c>
      <c r="B256" s="45"/>
      <c r="C256" s="46"/>
      <c r="D256" s="46"/>
      <c r="E256" s="39" t="s">
        <v>390</v>
      </c>
      <c r="F256" s="46"/>
      <c r="G256" s="46"/>
      <c r="H256" s="46"/>
      <c r="I256" s="46"/>
      <c r="J256" s="47"/>
    </row>
    <row r="257" ht="30">
      <c r="A257" s="37" t="s">
        <v>83</v>
      </c>
      <c r="B257" s="37">
        <v>62</v>
      </c>
      <c r="C257" s="38" t="s">
        <v>391</v>
      </c>
      <c r="D257" s="37" t="s">
        <v>85</v>
      </c>
      <c r="E257" s="39" t="s">
        <v>392</v>
      </c>
      <c r="F257" s="40" t="s">
        <v>138</v>
      </c>
      <c r="G257" s="41">
        <v>290</v>
      </c>
      <c r="H257" s="42">
        <v>0</v>
      </c>
      <c r="I257" s="43">
        <f>ROUND(G257*H257,P4)</f>
        <v>0</v>
      </c>
      <c r="J257" s="37"/>
      <c r="O257" s="44">
        <f>I257*0.21</f>
        <v>0</v>
      </c>
      <c r="P257">
        <v>3</v>
      </c>
    </row>
    <row r="258" ht="30">
      <c r="A258" s="37" t="s">
        <v>88</v>
      </c>
      <c r="B258" s="45"/>
      <c r="C258" s="46"/>
      <c r="D258" s="46"/>
      <c r="E258" s="39" t="s">
        <v>392</v>
      </c>
      <c r="F258" s="46"/>
      <c r="G258" s="46"/>
      <c r="H258" s="46"/>
      <c r="I258" s="46"/>
      <c r="J258" s="47"/>
    </row>
    <row r="259">
      <c r="A259" s="37" t="s">
        <v>89</v>
      </c>
      <c r="B259" s="45"/>
      <c r="C259" s="46"/>
      <c r="D259" s="46"/>
      <c r="E259" s="48" t="s">
        <v>393</v>
      </c>
      <c r="F259" s="46"/>
      <c r="G259" s="46"/>
      <c r="H259" s="46"/>
      <c r="I259" s="46"/>
      <c r="J259" s="47"/>
    </row>
    <row r="260" ht="390">
      <c r="A260" s="37" t="s">
        <v>91</v>
      </c>
      <c r="B260" s="45"/>
      <c r="C260" s="46"/>
      <c r="D260" s="46"/>
      <c r="E260" s="39" t="s">
        <v>394</v>
      </c>
      <c r="F260" s="46"/>
      <c r="G260" s="46"/>
      <c r="H260" s="46"/>
      <c r="I260" s="46"/>
      <c r="J260" s="47"/>
    </row>
    <row r="261">
      <c r="A261" s="37" t="s">
        <v>83</v>
      </c>
      <c r="B261" s="37">
        <v>63</v>
      </c>
      <c r="C261" s="38" t="s">
        <v>395</v>
      </c>
      <c r="D261" s="37" t="s">
        <v>85</v>
      </c>
      <c r="E261" s="39" t="s">
        <v>396</v>
      </c>
      <c r="F261" s="40" t="s">
        <v>142</v>
      </c>
      <c r="G261" s="41">
        <v>435</v>
      </c>
      <c r="H261" s="42">
        <v>0</v>
      </c>
      <c r="I261" s="43">
        <f>ROUND(G261*H261,P4)</f>
        <v>0</v>
      </c>
      <c r="J261" s="37"/>
      <c r="O261" s="44">
        <f>I261*0.21</f>
        <v>0</v>
      </c>
      <c r="P261">
        <v>3</v>
      </c>
    </row>
    <row r="262">
      <c r="A262" s="37" t="s">
        <v>88</v>
      </c>
      <c r="B262" s="45"/>
      <c r="C262" s="46"/>
      <c r="D262" s="46"/>
      <c r="E262" s="39" t="s">
        <v>396</v>
      </c>
      <c r="F262" s="46"/>
      <c r="G262" s="46"/>
      <c r="H262" s="46"/>
      <c r="I262" s="46"/>
      <c r="J262" s="47"/>
    </row>
    <row r="263">
      <c r="A263" s="37" t="s">
        <v>89</v>
      </c>
      <c r="B263" s="45"/>
      <c r="C263" s="46"/>
      <c r="D263" s="46"/>
      <c r="E263" s="48" t="s">
        <v>397</v>
      </c>
      <c r="F263" s="46"/>
      <c r="G263" s="46"/>
      <c r="H263" s="46"/>
      <c r="I263" s="46"/>
      <c r="J263" s="47"/>
    </row>
    <row r="264" ht="75">
      <c r="A264" s="37" t="s">
        <v>91</v>
      </c>
      <c r="B264" s="45"/>
      <c r="C264" s="46"/>
      <c r="D264" s="46"/>
      <c r="E264" s="39" t="s">
        <v>398</v>
      </c>
      <c r="F264" s="46"/>
      <c r="G264" s="46"/>
      <c r="H264" s="46"/>
      <c r="I264" s="46"/>
      <c r="J264" s="47"/>
    </row>
    <row r="265" ht="30">
      <c r="A265" s="37" t="s">
        <v>83</v>
      </c>
      <c r="B265" s="37">
        <v>64</v>
      </c>
      <c r="C265" s="38" t="s">
        <v>399</v>
      </c>
      <c r="D265" s="37" t="s">
        <v>85</v>
      </c>
      <c r="E265" s="39" t="s">
        <v>400</v>
      </c>
      <c r="F265" s="40" t="s">
        <v>401</v>
      </c>
      <c r="G265" s="41">
        <v>50</v>
      </c>
      <c r="H265" s="42">
        <v>0</v>
      </c>
      <c r="I265" s="43">
        <f>ROUND(G265*H265,P4)</f>
        <v>0</v>
      </c>
      <c r="J265" s="37"/>
      <c r="O265" s="44">
        <f>I265*0.21</f>
        <v>0</v>
      </c>
      <c r="P265">
        <v>3</v>
      </c>
    </row>
    <row r="266" ht="30">
      <c r="A266" s="37" t="s">
        <v>88</v>
      </c>
      <c r="B266" s="45"/>
      <c r="C266" s="46"/>
      <c r="D266" s="46"/>
      <c r="E266" s="39" t="s">
        <v>400</v>
      </c>
      <c r="F266" s="46"/>
      <c r="G266" s="46"/>
      <c r="H266" s="46"/>
      <c r="I266" s="46"/>
      <c r="J266" s="47"/>
    </row>
    <row r="267">
      <c r="A267" s="37" t="s">
        <v>89</v>
      </c>
      <c r="B267" s="45"/>
      <c r="C267" s="46"/>
      <c r="D267" s="46"/>
      <c r="E267" s="48" t="s">
        <v>402</v>
      </c>
      <c r="F267" s="46"/>
      <c r="G267" s="46"/>
      <c r="H267" s="46"/>
      <c r="I267" s="46"/>
      <c r="J267" s="47"/>
    </row>
    <row r="268" ht="135">
      <c r="A268" s="37" t="s">
        <v>91</v>
      </c>
      <c r="B268" s="45"/>
      <c r="C268" s="46"/>
      <c r="D268" s="46"/>
      <c r="E268" s="39" t="s">
        <v>403</v>
      </c>
      <c r="F268" s="46"/>
      <c r="G268" s="46"/>
      <c r="H268" s="46"/>
      <c r="I268" s="46"/>
      <c r="J268" s="47"/>
    </row>
    <row r="269">
      <c r="A269" s="37" t="s">
        <v>83</v>
      </c>
      <c r="B269" s="37">
        <v>65</v>
      </c>
      <c r="C269" s="38" t="s">
        <v>404</v>
      </c>
      <c r="D269" s="37" t="s">
        <v>85</v>
      </c>
      <c r="E269" s="39" t="s">
        <v>405</v>
      </c>
      <c r="F269" s="40" t="s">
        <v>406</v>
      </c>
      <c r="G269" s="41">
        <v>0.29999999999999999</v>
      </c>
      <c r="H269" s="42">
        <v>0</v>
      </c>
      <c r="I269" s="43">
        <f>ROUND(G269*H269,P4)</f>
        <v>0</v>
      </c>
      <c r="J269" s="37"/>
      <c r="O269" s="44">
        <f>I269*0.21</f>
        <v>0</v>
      </c>
      <c r="P269">
        <v>3</v>
      </c>
    </row>
    <row r="270">
      <c r="A270" s="37" t="s">
        <v>88</v>
      </c>
      <c r="B270" s="45"/>
      <c r="C270" s="46"/>
      <c r="D270" s="46"/>
      <c r="E270" s="39" t="s">
        <v>405</v>
      </c>
      <c r="F270" s="46"/>
      <c r="G270" s="46"/>
      <c r="H270" s="46"/>
      <c r="I270" s="46"/>
      <c r="J270" s="47"/>
    </row>
    <row r="271">
      <c r="A271" s="37" t="s">
        <v>89</v>
      </c>
      <c r="B271" s="45"/>
      <c r="C271" s="46"/>
      <c r="D271" s="46"/>
      <c r="E271" s="48" t="s">
        <v>407</v>
      </c>
      <c r="F271" s="46"/>
      <c r="G271" s="46"/>
      <c r="H271" s="46"/>
      <c r="I271" s="46"/>
      <c r="J271" s="47"/>
    </row>
    <row r="272" ht="150">
      <c r="A272" s="37" t="s">
        <v>91</v>
      </c>
      <c r="B272" s="45"/>
      <c r="C272" s="46"/>
      <c r="D272" s="46"/>
      <c r="E272" s="39" t="s">
        <v>408</v>
      </c>
      <c r="F272" s="46"/>
      <c r="G272" s="46"/>
      <c r="H272" s="46"/>
      <c r="I272" s="46"/>
      <c r="J272" s="47"/>
    </row>
    <row r="273" ht="30">
      <c r="A273" s="37" t="s">
        <v>83</v>
      </c>
      <c r="B273" s="37">
        <v>66</v>
      </c>
      <c r="C273" s="38" t="s">
        <v>409</v>
      </c>
      <c r="D273" s="37" t="s">
        <v>85</v>
      </c>
      <c r="E273" s="39" t="s">
        <v>410</v>
      </c>
      <c r="F273" s="40" t="s">
        <v>95</v>
      </c>
      <c r="G273" s="41">
        <v>1</v>
      </c>
      <c r="H273" s="42">
        <v>0</v>
      </c>
      <c r="I273" s="43">
        <f>ROUND(G273*H273,P4)</f>
        <v>0</v>
      </c>
      <c r="J273" s="37"/>
      <c r="O273" s="44">
        <f>I273*0.21</f>
        <v>0</v>
      </c>
      <c r="P273">
        <v>3</v>
      </c>
    </row>
    <row r="274" ht="30">
      <c r="A274" s="37" t="s">
        <v>88</v>
      </c>
      <c r="B274" s="45"/>
      <c r="C274" s="46"/>
      <c r="D274" s="46"/>
      <c r="E274" s="39" t="s">
        <v>410</v>
      </c>
      <c r="F274" s="46"/>
      <c r="G274" s="46"/>
      <c r="H274" s="46"/>
      <c r="I274" s="46"/>
      <c r="J274" s="47"/>
    </row>
    <row r="275">
      <c r="A275" s="37" t="s">
        <v>89</v>
      </c>
      <c r="B275" s="45"/>
      <c r="C275" s="46"/>
      <c r="D275" s="46"/>
      <c r="E275" s="48" t="s">
        <v>350</v>
      </c>
      <c r="F275" s="46"/>
      <c r="G275" s="46"/>
      <c r="H275" s="46"/>
      <c r="I275" s="46"/>
      <c r="J275" s="47"/>
    </row>
    <row r="276" ht="150">
      <c r="A276" s="37" t="s">
        <v>91</v>
      </c>
      <c r="B276" s="45"/>
      <c r="C276" s="46"/>
      <c r="D276" s="46"/>
      <c r="E276" s="39" t="s">
        <v>411</v>
      </c>
      <c r="F276" s="46"/>
      <c r="G276" s="46"/>
      <c r="H276" s="46"/>
      <c r="I276" s="46"/>
      <c r="J276" s="47"/>
    </row>
    <row r="277">
      <c r="A277" s="37" t="s">
        <v>83</v>
      </c>
      <c r="B277" s="37">
        <v>67</v>
      </c>
      <c r="C277" s="38" t="s">
        <v>412</v>
      </c>
      <c r="D277" s="37" t="s">
        <v>85</v>
      </c>
      <c r="E277" s="39" t="s">
        <v>413</v>
      </c>
      <c r="F277" s="40" t="s">
        <v>138</v>
      </c>
      <c r="G277" s="41">
        <v>3</v>
      </c>
      <c r="H277" s="42">
        <v>0</v>
      </c>
      <c r="I277" s="43">
        <f>ROUND(G277*H277,P4)</f>
        <v>0</v>
      </c>
      <c r="J277" s="37"/>
      <c r="O277" s="44">
        <f>I277*0.21</f>
        <v>0</v>
      </c>
      <c r="P277">
        <v>3</v>
      </c>
    </row>
    <row r="278">
      <c r="A278" s="37" t="s">
        <v>88</v>
      </c>
      <c r="B278" s="45"/>
      <c r="C278" s="46"/>
      <c r="D278" s="46"/>
      <c r="E278" s="39" t="s">
        <v>413</v>
      </c>
      <c r="F278" s="46"/>
      <c r="G278" s="46"/>
      <c r="H278" s="46"/>
      <c r="I278" s="46"/>
      <c r="J278" s="47"/>
    </row>
    <row r="279">
      <c r="A279" s="37" t="s">
        <v>89</v>
      </c>
      <c r="B279" s="45"/>
      <c r="C279" s="46"/>
      <c r="D279" s="46"/>
      <c r="E279" s="48" t="s">
        <v>414</v>
      </c>
      <c r="F279" s="46"/>
      <c r="G279" s="46"/>
      <c r="H279" s="46"/>
      <c r="I279" s="46"/>
      <c r="J279" s="47"/>
    </row>
    <row r="280" ht="165">
      <c r="A280" s="37" t="s">
        <v>91</v>
      </c>
      <c r="B280" s="45"/>
      <c r="C280" s="46"/>
      <c r="D280" s="46"/>
      <c r="E280" s="39" t="s">
        <v>415</v>
      </c>
      <c r="F280" s="46"/>
      <c r="G280" s="46"/>
      <c r="H280" s="46"/>
      <c r="I280" s="46"/>
      <c r="J280" s="47"/>
    </row>
    <row r="281">
      <c r="A281" s="37" t="s">
        <v>83</v>
      </c>
      <c r="B281" s="37">
        <v>70</v>
      </c>
      <c r="C281" s="38" t="s">
        <v>416</v>
      </c>
      <c r="D281" s="37" t="s">
        <v>85</v>
      </c>
      <c r="E281" s="39" t="s">
        <v>417</v>
      </c>
      <c r="F281" s="40" t="s">
        <v>95</v>
      </c>
      <c r="G281" s="41">
        <v>3</v>
      </c>
      <c r="H281" s="42">
        <v>0</v>
      </c>
      <c r="I281" s="43">
        <f>ROUND(G281*H281,P4)</f>
        <v>0</v>
      </c>
      <c r="J281" s="37"/>
      <c r="O281" s="44">
        <f>I281*0.21</f>
        <v>0</v>
      </c>
      <c r="P281">
        <v>3</v>
      </c>
    </row>
    <row r="282">
      <c r="A282" s="37" t="s">
        <v>88</v>
      </c>
      <c r="B282" s="45"/>
      <c r="C282" s="46"/>
      <c r="D282" s="46"/>
      <c r="E282" s="39" t="s">
        <v>417</v>
      </c>
      <c r="F282" s="46"/>
      <c r="G282" s="46"/>
      <c r="H282" s="46"/>
      <c r="I282" s="46"/>
      <c r="J282" s="47"/>
    </row>
    <row r="283">
      <c r="A283" s="37" t="s">
        <v>89</v>
      </c>
      <c r="B283" s="45"/>
      <c r="C283" s="46"/>
      <c r="D283" s="46"/>
      <c r="E283" s="48" t="s">
        <v>331</v>
      </c>
      <c r="F283" s="46"/>
      <c r="G283" s="46"/>
      <c r="H283" s="46"/>
      <c r="I283" s="46"/>
      <c r="J283" s="47"/>
    </row>
    <row r="284" ht="75">
      <c r="A284" s="37" t="s">
        <v>91</v>
      </c>
      <c r="B284" s="45"/>
      <c r="C284" s="46"/>
      <c r="D284" s="46"/>
      <c r="E284" s="39" t="s">
        <v>418</v>
      </c>
      <c r="F284" s="46"/>
      <c r="G284" s="46"/>
      <c r="H284" s="46"/>
      <c r="I284" s="46"/>
      <c r="J284" s="47"/>
    </row>
    <row r="285" ht="30">
      <c r="A285" s="37" t="s">
        <v>83</v>
      </c>
      <c r="B285" s="37">
        <v>71</v>
      </c>
      <c r="C285" s="38" t="s">
        <v>419</v>
      </c>
      <c r="D285" s="37" t="s">
        <v>85</v>
      </c>
      <c r="E285" s="39" t="s">
        <v>420</v>
      </c>
      <c r="F285" s="40" t="s">
        <v>138</v>
      </c>
      <c r="G285" s="41">
        <v>290</v>
      </c>
      <c r="H285" s="42">
        <v>0</v>
      </c>
      <c r="I285" s="43">
        <f>ROUND(G285*H285,P4)</f>
        <v>0</v>
      </c>
      <c r="J285" s="37"/>
      <c r="O285" s="44">
        <f>I285*0.21</f>
        <v>0</v>
      </c>
      <c r="P285">
        <v>3</v>
      </c>
    </row>
    <row r="286" ht="30">
      <c r="A286" s="37" t="s">
        <v>88</v>
      </c>
      <c r="B286" s="45"/>
      <c r="C286" s="46"/>
      <c r="D286" s="46"/>
      <c r="E286" s="39" t="s">
        <v>420</v>
      </c>
      <c r="F286" s="46"/>
      <c r="G286" s="46"/>
      <c r="H286" s="46"/>
      <c r="I286" s="46"/>
      <c r="J286" s="47"/>
    </row>
    <row r="287">
      <c r="A287" s="37" t="s">
        <v>89</v>
      </c>
      <c r="B287" s="45"/>
      <c r="C287" s="46"/>
      <c r="D287" s="46"/>
      <c r="E287" s="48" t="s">
        <v>393</v>
      </c>
      <c r="F287" s="46"/>
      <c r="G287" s="46"/>
      <c r="H287" s="46"/>
      <c r="I287" s="46"/>
      <c r="J287" s="47"/>
    </row>
    <row r="288" ht="105">
      <c r="A288" s="37" t="s">
        <v>91</v>
      </c>
      <c r="B288" s="45"/>
      <c r="C288" s="46"/>
      <c r="D288" s="46"/>
      <c r="E288" s="39" t="s">
        <v>421</v>
      </c>
      <c r="F288" s="46"/>
      <c r="G288" s="46"/>
      <c r="H288" s="46"/>
      <c r="I288" s="46"/>
      <c r="J288" s="47"/>
    </row>
    <row r="289">
      <c r="A289" s="31" t="s">
        <v>80</v>
      </c>
      <c r="B289" s="32"/>
      <c r="C289" s="33" t="s">
        <v>422</v>
      </c>
      <c r="D289" s="34"/>
      <c r="E289" s="31" t="s">
        <v>423</v>
      </c>
      <c r="F289" s="34"/>
      <c r="G289" s="34"/>
      <c r="H289" s="34"/>
      <c r="I289" s="35">
        <f>SUMIFS(I290:I297,A290:A297,"P")</f>
        <v>0</v>
      </c>
      <c r="J289" s="36"/>
    </row>
    <row r="290" ht="45">
      <c r="A290" s="37" t="s">
        <v>83</v>
      </c>
      <c r="B290" s="37">
        <v>60</v>
      </c>
      <c r="C290" s="38" t="s">
        <v>424</v>
      </c>
      <c r="D290" s="37" t="s">
        <v>425</v>
      </c>
      <c r="E290" s="39" t="s">
        <v>426</v>
      </c>
      <c r="F290" s="40" t="s">
        <v>427</v>
      </c>
      <c r="G290" s="41">
        <v>6</v>
      </c>
      <c r="H290" s="42">
        <v>0</v>
      </c>
      <c r="I290" s="43">
        <f>ROUND(G290*H290,P4)</f>
        <v>0</v>
      </c>
      <c r="J290" s="37"/>
      <c r="O290" s="44">
        <f>I290*0.21</f>
        <v>0</v>
      </c>
      <c r="P290">
        <v>3</v>
      </c>
    </row>
    <row r="291" ht="30">
      <c r="A291" s="37" t="s">
        <v>88</v>
      </c>
      <c r="B291" s="45"/>
      <c r="C291" s="46"/>
      <c r="D291" s="46"/>
      <c r="E291" s="39" t="s">
        <v>428</v>
      </c>
      <c r="F291" s="46"/>
      <c r="G291" s="46"/>
      <c r="H291" s="46"/>
      <c r="I291" s="46"/>
      <c r="J291" s="47"/>
    </row>
    <row r="292">
      <c r="A292" s="37" t="s">
        <v>89</v>
      </c>
      <c r="B292" s="45"/>
      <c r="C292" s="46"/>
      <c r="D292" s="46"/>
      <c r="E292" s="48" t="s">
        <v>429</v>
      </c>
      <c r="F292" s="46"/>
      <c r="G292" s="46"/>
      <c r="H292" s="46"/>
      <c r="I292" s="46"/>
      <c r="J292" s="47"/>
    </row>
    <row r="293" ht="210">
      <c r="A293" s="37" t="s">
        <v>91</v>
      </c>
      <c r="B293" s="45"/>
      <c r="C293" s="46"/>
      <c r="D293" s="46"/>
      <c r="E293" s="39" t="s">
        <v>430</v>
      </c>
      <c r="F293" s="46"/>
      <c r="G293" s="46"/>
      <c r="H293" s="46"/>
      <c r="I293" s="46"/>
      <c r="J293" s="47"/>
    </row>
    <row r="294" ht="45">
      <c r="A294" s="37" t="s">
        <v>83</v>
      </c>
      <c r="B294" s="37">
        <v>61</v>
      </c>
      <c r="C294" s="38" t="s">
        <v>431</v>
      </c>
      <c r="D294" s="37" t="s">
        <v>432</v>
      </c>
      <c r="E294" s="39" t="s">
        <v>433</v>
      </c>
      <c r="F294" s="40" t="s">
        <v>427</v>
      </c>
      <c r="G294" s="41">
        <v>0.029999999999999999</v>
      </c>
      <c r="H294" s="42">
        <v>0</v>
      </c>
      <c r="I294" s="43">
        <f>ROUND(G294*H294,P4)</f>
        <v>0</v>
      </c>
      <c r="J294" s="37"/>
      <c r="O294" s="44">
        <f>I294*0.21</f>
        <v>0</v>
      </c>
      <c r="P294">
        <v>3</v>
      </c>
    </row>
    <row r="295" ht="30">
      <c r="A295" s="37" t="s">
        <v>88</v>
      </c>
      <c r="B295" s="45"/>
      <c r="C295" s="46"/>
      <c r="D295" s="46"/>
      <c r="E295" s="39" t="s">
        <v>428</v>
      </c>
      <c r="F295" s="46"/>
      <c r="G295" s="46"/>
      <c r="H295" s="46"/>
      <c r="I295" s="46"/>
      <c r="J295" s="47"/>
    </row>
    <row r="296">
      <c r="A296" s="37" t="s">
        <v>89</v>
      </c>
      <c r="B296" s="45"/>
      <c r="C296" s="46"/>
      <c r="D296" s="46"/>
      <c r="E296" s="48" t="s">
        <v>434</v>
      </c>
      <c r="F296" s="46"/>
      <c r="G296" s="46"/>
      <c r="H296" s="46"/>
      <c r="I296" s="46"/>
      <c r="J296" s="47"/>
    </row>
    <row r="297" ht="210">
      <c r="A297" s="37" t="s">
        <v>91</v>
      </c>
      <c r="B297" s="49"/>
      <c r="C297" s="50"/>
      <c r="D297" s="50"/>
      <c r="E297" s="39" t="s">
        <v>430</v>
      </c>
      <c r="F297" s="50"/>
      <c r="G297" s="50"/>
      <c r="H297" s="50"/>
      <c r="I297" s="50"/>
      <c r="J297" s="51"/>
    </row>
  </sheetData>
  <sheetProtection sheet="1" objects="1" scenarios="1" spinCount="100000" saltValue="3UkxVCDymVcG75s2ClVHm4GxIzAbFTbi1WzRu/U/tOYQ1S2fFE3YcsHSIU/g7g1bxizmM8oQGPRy+yyfUcmFmA==" hashValue="eO64gl4hxgiFZdQda6Vs7GspKRKC/VeYzEzVT8c2nzB+mPTzzemW9d7B3ErYzng07o+flu40FDEXfPLxhbDCE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435</v>
      </c>
      <c r="I3" s="25">
        <f>SUMIFS(I9:I77,A9:A77,"SD")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435</v>
      </c>
      <c r="D5" s="22"/>
      <c r="E5" s="23" t="s">
        <v>20</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SUMIFS(I10:I41,A10:A41,"P")</f>
        <v>0</v>
      </c>
      <c r="J9" s="36"/>
    </row>
    <row r="10">
      <c r="A10" s="37" t="s">
        <v>83</v>
      </c>
      <c r="B10" s="37">
        <v>1</v>
      </c>
      <c r="C10" s="38" t="s">
        <v>436</v>
      </c>
      <c r="D10" s="37" t="s">
        <v>85</v>
      </c>
      <c r="E10" s="39" t="s">
        <v>437</v>
      </c>
      <c r="F10" s="40" t="s">
        <v>138</v>
      </c>
      <c r="G10" s="41">
        <v>80</v>
      </c>
      <c r="H10" s="42">
        <v>0</v>
      </c>
      <c r="I10" s="43">
        <f>ROUND(G10*H10,P4)</f>
        <v>0</v>
      </c>
      <c r="J10" s="37"/>
      <c r="O10" s="44">
        <f>I10*0.21</f>
        <v>0</v>
      </c>
      <c r="P10">
        <v>3</v>
      </c>
    </row>
    <row r="11">
      <c r="A11" s="37" t="s">
        <v>88</v>
      </c>
      <c r="B11" s="45"/>
      <c r="C11" s="46"/>
      <c r="D11" s="46"/>
      <c r="E11" s="39" t="s">
        <v>437</v>
      </c>
      <c r="F11" s="46"/>
      <c r="G11" s="46"/>
      <c r="H11" s="46"/>
      <c r="I11" s="46"/>
      <c r="J11" s="47"/>
    </row>
    <row r="12">
      <c r="A12" s="37" t="s">
        <v>89</v>
      </c>
      <c r="B12" s="45"/>
      <c r="C12" s="46"/>
      <c r="D12" s="46"/>
      <c r="E12" s="48" t="s">
        <v>438</v>
      </c>
      <c r="F12" s="46"/>
      <c r="G12" s="46"/>
      <c r="H12" s="46"/>
      <c r="I12" s="46"/>
      <c r="J12" s="47"/>
    </row>
    <row r="13">
      <c r="A13" s="37" t="s">
        <v>91</v>
      </c>
      <c r="B13" s="45"/>
      <c r="C13" s="46"/>
      <c r="D13" s="46"/>
      <c r="E13" s="39" t="s">
        <v>92</v>
      </c>
      <c r="F13" s="46"/>
      <c r="G13" s="46"/>
      <c r="H13" s="46"/>
      <c r="I13" s="46"/>
      <c r="J13" s="47"/>
    </row>
    <row r="14">
      <c r="A14" s="37" t="s">
        <v>83</v>
      </c>
      <c r="B14" s="37">
        <v>2</v>
      </c>
      <c r="C14" s="38" t="s">
        <v>439</v>
      </c>
      <c r="D14" s="37" t="s">
        <v>85</v>
      </c>
      <c r="E14" s="39" t="s">
        <v>440</v>
      </c>
      <c r="F14" s="40" t="s">
        <v>138</v>
      </c>
      <c r="G14" s="41">
        <v>24</v>
      </c>
      <c r="H14" s="42">
        <v>0</v>
      </c>
      <c r="I14" s="43">
        <f>ROUND(G14*H14,P4)</f>
        <v>0</v>
      </c>
      <c r="J14" s="37"/>
      <c r="O14" s="44">
        <f>I14*0.21</f>
        <v>0</v>
      </c>
      <c r="P14">
        <v>3</v>
      </c>
    </row>
    <row r="15">
      <c r="A15" s="37" t="s">
        <v>88</v>
      </c>
      <c r="B15" s="45"/>
      <c r="C15" s="46"/>
      <c r="D15" s="46"/>
      <c r="E15" s="39" t="s">
        <v>440</v>
      </c>
      <c r="F15" s="46"/>
      <c r="G15" s="46"/>
      <c r="H15" s="46"/>
      <c r="I15" s="46"/>
      <c r="J15" s="47"/>
    </row>
    <row r="16">
      <c r="A16" s="37" t="s">
        <v>89</v>
      </c>
      <c r="B16" s="45"/>
      <c r="C16" s="46"/>
      <c r="D16" s="46"/>
      <c r="E16" s="48" t="s">
        <v>441</v>
      </c>
      <c r="F16" s="46"/>
      <c r="G16" s="46"/>
      <c r="H16" s="46"/>
      <c r="I16" s="46"/>
      <c r="J16" s="47"/>
    </row>
    <row r="17">
      <c r="A17" s="37" t="s">
        <v>91</v>
      </c>
      <c r="B17" s="45"/>
      <c r="C17" s="46"/>
      <c r="D17" s="46"/>
      <c r="E17" s="39" t="s">
        <v>92</v>
      </c>
      <c r="F17" s="46"/>
      <c r="G17" s="46"/>
      <c r="H17" s="46"/>
      <c r="I17" s="46"/>
      <c r="J17" s="47"/>
    </row>
    <row r="18" ht="30">
      <c r="A18" s="37" t="s">
        <v>83</v>
      </c>
      <c r="B18" s="37">
        <v>3</v>
      </c>
      <c r="C18" s="38" t="s">
        <v>442</v>
      </c>
      <c r="D18" s="37" t="s">
        <v>85</v>
      </c>
      <c r="E18" s="39" t="s">
        <v>443</v>
      </c>
      <c r="F18" s="40" t="s">
        <v>138</v>
      </c>
      <c r="G18" s="41">
        <v>68</v>
      </c>
      <c r="H18" s="42">
        <v>0</v>
      </c>
      <c r="I18" s="43">
        <f>ROUND(G18*H18,P4)</f>
        <v>0</v>
      </c>
      <c r="J18" s="37"/>
      <c r="O18" s="44">
        <f>I18*0.21</f>
        <v>0</v>
      </c>
      <c r="P18">
        <v>3</v>
      </c>
    </row>
    <row r="19" ht="30">
      <c r="A19" s="37" t="s">
        <v>88</v>
      </c>
      <c r="B19" s="45"/>
      <c r="C19" s="46"/>
      <c r="D19" s="46"/>
      <c r="E19" s="39" t="s">
        <v>443</v>
      </c>
      <c r="F19" s="46"/>
      <c r="G19" s="46"/>
      <c r="H19" s="46"/>
      <c r="I19" s="46"/>
      <c r="J19" s="47"/>
    </row>
    <row r="20" ht="30">
      <c r="A20" s="37" t="s">
        <v>89</v>
      </c>
      <c r="B20" s="45"/>
      <c r="C20" s="46"/>
      <c r="D20" s="46"/>
      <c r="E20" s="48" t="s">
        <v>444</v>
      </c>
      <c r="F20" s="46"/>
      <c r="G20" s="46"/>
      <c r="H20" s="46"/>
      <c r="I20" s="46"/>
      <c r="J20" s="47"/>
    </row>
    <row r="21">
      <c r="A21" s="37" t="s">
        <v>91</v>
      </c>
      <c r="B21" s="45"/>
      <c r="C21" s="46"/>
      <c r="D21" s="46"/>
      <c r="E21" s="39" t="s">
        <v>92</v>
      </c>
      <c r="F21" s="46"/>
      <c r="G21" s="46"/>
      <c r="H21" s="46"/>
      <c r="I21" s="46"/>
      <c r="J21" s="47"/>
    </row>
    <row r="22">
      <c r="A22" s="37" t="s">
        <v>83</v>
      </c>
      <c r="B22" s="37">
        <v>4</v>
      </c>
      <c r="C22" s="38" t="s">
        <v>445</v>
      </c>
      <c r="D22" s="37" t="s">
        <v>85</v>
      </c>
      <c r="E22" s="39" t="s">
        <v>446</v>
      </c>
      <c r="F22" s="40" t="s">
        <v>447</v>
      </c>
      <c r="G22" s="41">
        <v>136.40000000000001</v>
      </c>
      <c r="H22" s="42">
        <v>0</v>
      </c>
      <c r="I22" s="43">
        <f>ROUND(G22*H22,P4)</f>
        <v>0</v>
      </c>
      <c r="J22" s="37"/>
      <c r="O22" s="44">
        <f>I22*0.21</f>
        <v>0</v>
      </c>
      <c r="P22">
        <v>3</v>
      </c>
    </row>
    <row r="23">
      <c r="A23" s="37" t="s">
        <v>88</v>
      </c>
      <c r="B23" s="45"/>
      <c r="C23" s="46"/>
      <c r="D23" s="46"/>
      <c r="E23" s="39" t="s">
        <v>446</v>
      </c>
      <c r="F23" s="46"/>
      <c r="G23" s="46"/>
      <c r="H23" s="46"/>
      <c r="I23" s="46"/>
      <c r="J23" s="47"/>
    </row>
    <row r="24">
      <c r="A24" s="37" t="s">
        <v>89</v>
      </c>
      <c r="B24" s="45"/>
      <c r="C24" s="46"/>
      <c r="D24" s="46"/>
      <c r="E24" s="48" t="s">
        <v>448</v>
      </c>
      <c r="F24" s="46"/>
      <c r="G24" s="46"/>
      <c r="H24" s="46"/>
      <c r="I24" s="46"/>
      <c r="J24" s="47"/>
    </row>
    <row r="25">
      <c r="A25" s="37" t="s">
        <v>91</v>
      </c>
      <c r="B25" s="45"/>
      <c r="C25" s="46"/>
      <c r="D25" s="46"/>
      <c r="E25" s="39" t="s">
        <v>92</v>
      </c>
      <c r="F25" s="46"/>
      <c r="G25" s="46"/>
      <c r="H25" s="46"/>
      <c r="I25" s="46"/>
      <c r="J25" s="47"/>
    </row>
    <row r="26">
      <c r="A26" s="37" t="s">
        <v>83</v>
      </c>
      <c r="B26" s="37">
        <v>5</v>
      </c>
      <c r="C26" s="38" t="s">
        <v>449</v>
      </c>
      <c r="D26" s="37" t="s">
        <v>85</v>
      </c>
      <c r="E26" s="39" t="s">
        <v>450</v>
      </c>
      <c r="F26" s="40" t="s">
        <v>95</v>
      </c>
      <c r="G26" s="41">
        <v>1</v>
      </c>
      <c r="H26" s="42">
        <v>0</v>
      </c>
      <c r="I26" s="43">
        <f>ROUND(G26*H26,P4)</f>
        <v>0</v>
      </c>
      <c r="J26" s="37"/>
      <c r="O26" s="44">
        <f>I26*0.21</f>
        <v>0</v>
      </c>
      <c r="P26">
        <v>3</v>
      </c>
    </row>
    <row r="27">
      <c r="A27" s="37" t="s">
        <v>88</v>
      </c>
      <c r="B27" s="45"/>
      <c r="C27" s="46"/>
      <c r="D27" s="46"/>
      <c r="E27" s="39" t="s">
        <v>450</v>
      </c>
      <c r="F27" s="46"/>
      <c r="G27" s="46"/>
      <c r="H27" s="46"/>
      <c r="I27" s="46"/>
      <c r="J27" s="47"/>
    </row>
    <row r="28">
      <c r="A28" s="37" t="s">
        <v>89</v>
      </c>
      <c r="B28" s="45"/>
      <c r="C28" s="46"/>
      <c r="D28" s="46"/>
      <c r="E28" s="48" t="s">
        <v>451</v>
      </c>
      <c r="F28" s="46"/>
      <c r="G28" s="46"/>
      <c r="H28" s="46"/>
      <c r="I28" s="46"/>
      <c r="J28" s="47"/>
    </row>
    <row r="29">
      <c r="A29" s="37" t="s">
        <v>91</v>
      </c>
      <c r="B29" s="45"/>
      <c r="C29" s="46"/>
      <c r="D29" s="46"/>
      <c r="E29" s="39" t="s">
        <v>92</v>
      </c>
      <c r="F29" s="46"/>
      <c r="G29" s="46"/>
      <c r="H29" s="46"/>
      <c r="I29" s="46"/>
      <c r="J29" s="47"/>
    </row>
    <row r="30">
      <c r="A30" s="37" t="s">
        <v>83</v>
      </c>
      <c r="B30" s="37">
        <v>6</v>
      </c>
      <c r="C30" s="38" t="s">
        <v>452</v>
      </c>
      <c r="D30" s="37" t="s">
        <v>85</v>
      </c>
      <c r="E30" s="39" t="s">
        <v>453</v>
      </c>
      <c r="F30" s="40" t="s">
        <v>95</v>
      </c>
      <c r="G30" s="41">
        <v>2</v>
      </c>
      <c r="H30" s="42">
        <v>0</v>
      </c>
      <c r="I30" s="43">
        <f>ROUND(G30*H30,P4)</f>
        <v>0</v>
      </c>
      <c r="J30" s="37"/>
      <c r="O30" s="44">
        <f>I30*0.21</f>
        <v>0</v>
      </c>
      <c r="P30">
        <v>3</v>
      </c>
    </row>
    <row r="31">
      <c r="A31" s="37" t="s">
        <v>88</v>
      </c>
      <c r="B31" s="45"/>
      <c r="C31" s="46"/>
      <c r="D31" s="46"/>
      <c r="E31" s="39" t="s">
        <v>453</v>
      </c>
      <c r="F31" s="46"/>
      <c r="G31" s="46"/>
      <c r="H31" s="46"/>
      <c r="I31" s="46"/>
      <c r="J31" s="47"/>
    </row>
    <row r="32">
      <c r="A32" s="37" t="s">
        <v>89</v>
      </c>
      <c r="B32" s="45"/>
      <c r="C32" s="46"/>
      <c r="D32" s="46"/>
      <c r="E32" s="48" t="s">
        <v>454</v>
      </c>
      <c r="F32" s="46"/>
      <c r="G32" s="46"/>
      <c r="H32" s="46"/>
      <c r="I32" s="46"/>
      <c r="J32" s="47"/>
    </row>
    <row r="33">
      <c r="A33" s="37" t="s">
        <v>91</v>
      </c>
      <c r="B33" s="45"/>
      <c r="C33" s="46"/>
      <c r="D33" s="46"/>
      <c r="E33" s="39" t="s">
        <v>92</v>
      </c>
      <c r="F33" s="46"/>
      <c r="G33" s="46"/>
      <c r="H33" s="46"/>
      <c r="I33" s="46"/>
      <c r="J33" s="47"/>
    </row>
    <row r="34">
      <c r="A34" s="37" t="s">
        <v>83</v>
      </c>
      <c r="B34" s="37">
        <v>7</v>
      </c>
      <c r="C34" s="38" t="s">
        <v>455</v>
      </c>
      <c r="D34" s="37" t="s">
        <v>85</v>
      </c>
      <c r="E34" s="39" t="s">
        <v>456</v>
      </c>
      <c r="F34" s="40" t="s">
        <v>95</v>
      </c>
      <c r="G34" s="41">
        <v>2</v>
      </c>
      <c r="H34" s="42">
        <v>0</v>
      </c>
      <c r="I34" s="43">
        <f>ROUND(G34*H34,P4)</f>
        <v>0</v>
      </c>
      <c r="J34" s="37"/>
      <c r="O34" s="44">
        <f>I34*0.21</f>
        <v>0</v>
      </c>
      <c r="P34">
        <v>3</v>
      </c>
    </row>
    <row r="35">
      <c r="A35" s="37" t="s">
        <v>88</v>
      </c>
      <c r="B35" s="45"/>
      <c r="C35" s="46"/>
      <c r="D35" s="46"/>
      <c r="E35" s="39" t="s">
        <v>456</v>
      </c>
      <c r="F35" s="46"/>
      <c r="G35" s="46"/>
      <c r="H35" s="46"/>
      <c r="I35" s="46"/>
      <c r="J35" s="47"/>
    </row>
    <row r="36">
      <c r="A36" s="37" t="s">
        <v>89</v>
      </c>
      <c r="B36" s="45"/>
      <c r="C36" s="46"/>
      <c r="D36" s="46"/>
      <c r="E36" s="48" t="s">
        <v>457</v>
      </c>
      <c r="F36" s="46"/>
      <c r="G36" s="46"/>
      <c r="H36" s="46"/>
      <c r="I36" s="46"/>
      <c r="J36" s="47"/>
    </row>
    <row r="37">
      <c r="A37" s="37" t="s">
        <v>91</v>
      </c>
      <c r="B37" s="45"/>
      <c r="C37" s="46"/>
      <c r="D37" s="46"/>
      <c r="E37" s="39" t="s">
        <v>92</v>
      </c>
      <c r="F37" s="46"/>
      <c r="G37" s="46"/>
      <c r="H37" s="46"/>
      <c r="I37" s="46"/>
      <c r="J37" s="47"/>
    </row>
    <row r="38">
      <c r="A38" s="37" t="s">
        <v>83</v>
      </c>
      <c r="B38" s="37">
        <v>8</v>
      </c>
      <c r="C38" s="38" t="s">
        <v>458</v>
      </c>
      <c r="D38" s="37" t="s">
        <v>85</v>
      </c>
      <c r="E38" s="39" t="s">
        <v>459</v>
      </c>
      <c r="F38" s="40" t="s">
        <v>95</v>
      </c>
      <c r="G38" s="41">
        <v>1</v>
      </c>
      <c r="H38" s="42">
        <v>0</v>
      </c>
      <c r="I38" s="43">
        <f>ROUND(G38*H38,P4)</f>
        <v>0</v>
      </c>
      <c r="J38" s="37"/>
      <c r="O38" s="44">
        <f>I38*0.21</f>
        <v>0</v>
      </c>
      <c r="P38">
        <v>3</v>
      </c>
    </row>
    <row r="39">
      <c r="A39" s="37" t="s">
        <v>88</v>
      </c>
      <c r="B39" s="45"/>
      <c r="C39" s="46"/>
      <c r="D39" s="46"/>
      <c r="E39" s="39" t="s">
        <v>459</v>
      </c>
      <c r="F39" s="46"/>
      <c r="G39" s="46"/>
      <c r="H39" s="46"/>
      <c r="I39" s="46"/>
      <c r="J39" s="47"/>
    </row>
    <row r="40">
      <c r="A40" s="37" t="s">
        <v>89</v>
      </c>
      <c r="B40" s="45"/>
      <c r="C40" s="46"/>
      <c r="D40" s="46"/>
      <c r="E40" s="48" t="s">
        <v>460</v>
      </c>
      <c r="F40" s="46"/>
      <c r="G40" s="46"/>
      <c r="H40" s="46"/>
      <c r="I40" s="46"/>
      <c r="J40" s="47"/>
    </row>
    <row r="41">
      <c r="A41" s="37" t="s">
        <v>91</v>
      </c>
      <c r="B41" s="45"/>
      <c r="C41" s="46"/>
      <c r="D41" s="46"/>
      <c r="E41" s="39" t="s">
        <v>92</v>
      </c>
      <c r="F41" s="46"/>
      <c r="G41" s="46"/>
      <c r="H41" s="46"/>
      <c r="I41" s="46"/>
      <c r="J41" s="47"/>
    </row>
    <row r="42">
      <c r="A42" s="31" t="s">
        <v>80</v>
      </c>
      <c r="B42" s="32"/>
      <c r="C42" s="33" t="s">
        <v>254</v>
      </c>
      <c r="D42" s="34"/>
      <c r="E42" s="31" t="s">
        <v>255</v>
      </c>
      <c r="F42" s="34"/>
      <c r="G42" s="34"/>
      <c r="H42" s="34"/>
      <c r="I42" s="35">
        <f>SUMIFS(I43:I46,A43:A46,"P")</f>
        <v>0</v>
      </c>
      <c r="J42" s="36"/>
    </row>
    <row r="43" ht="30">
      <c r="A43" s="37" t="s">
        <v>83</v>
      </c>
      <c r="B43" s="37">
        <v>9</v>
      </c>
      <c r="C43" s="38" t="s">
        <v>461</v>
      </c>
      <c r="D43" s="37" t="s">
        <v>85</v>
      </c>
      <c r="E43" s="39" t="s">
        <v>462</v>
      </c>
      <c r="F43" s="40" t="s">
        <v>95</v>
      </c>
      <c r="G43" s="41">
        <v>6</v>
      </c>
      <c r="H43" s="42">
        <v>0</v>
      </c>
      <c r="I43" s="43">
        <f>ROUND(G43*H43,P4)</f>
        <v>0</v>
      </c>
      <c r="J43" s="37"/>
      <c r="O43" s="44">
        <f>I43*0.21</f>
        <v>0</v>
      </c>
      <c r="P43">
        <v>3</v>
      </c>
    </row>
    <row r="44" ht="30">
      <c r="A44" s="37" t="s">
        <v>88</v>
      </c>
      <c r="B44" s="45"/>
      <c r="C44" s="46"/>
      <c r="D44" s="46"/>
      <c r="E44" s="39" t="s">
        <v>462</v>
      </c>
      <c r="F44" s="46"/>
      <c r="G44" s="46"/>
      <c r="H44" s="46"/>
      <c r="I44" s="46"/>
      <c r="J44" s="47"/>
    </row>
    <row r="45">
      <c r="A45" s="37" t="s">
        <v>89</v>
      </c>
      <c r="B45" s="45"/>
      <c r="C45" s="46"/>
      <c r="D45" s="46"/>
      <c r="E45" s="48" t="s">
        <v>463</v>
      </c>
      <c r="F45" s="46"/>
      <c r="G45" s="46"/>
      <c r="H45" s="46"/>
      <c r="I45" s="46"/>
      <c r="J45" s="47"/>
    </row>
    <row r="46" ht="150">
      <c r="A46" s="37" t="s">
        <v>91</v>
      </c>
      <c r="B46" s="45"/>
      <c r="C46" s="46"/>
      <c r="D46" s="46"/>
      <c r="E46" s="39" t="s">
        <v>464</v>
      </c>
      <c r="F46" s="46"/>
      <c r="G46" s="46"/>
      <c r="H46" s="46"/>
      <c r="I46" s="46"/>
      <c r="J46" s="47"/>
    </row>
    <row r="47">
      <c r="A47" s="31" t="s">
        <v>80</v>
      </c>
      <c r="B47" s="32"/>
      <c r="C47" s="33" t="s">
        <v>422</v>
      </c>
      <c r="D47" s="34"/>
      <c r="E47" s="31" t="s">
        <v>423</v>
      </c>
      <c r="F47" s="34"/>
      <c r="G47" s="34"/>
      <c r="H47" s="34"/>
      <c r="I47" s="35">
        <f>SUMIFS(I48:I77,A48:A77,"P")</f>
        <v>0</v>
      </c>
      <c r="J47" s="36"/>
    </row>
    <row r="48" ht="30">
      <c r="A48" s="37" t="s">
        <v>83</v>
      </c>
      <c r="B48" s="37">
        <v>19</v>
      </c>
      <c r="C48" s="38" t="s">
        <v>465</v>
      </c>
      <c r="D48" s="37" t="s">
        <v>466</v>
      </c>
      <c r="E48" s="39" t="s">
        <v>467</v>
      </c>
      <c r="F48" s="40" t="s">
        <v>427</v>
      </c>
      <c r="G48" s="41">
        <v>0.050000000000000003</v>
      </c>
      <c r="H48" s="42">
        <v>0</v>
      </c>
      <c r="I48" s="43">
        <f>ROUND(G48*H48,P4)</f>
        <v>0</v>
      </c>
      <c r="J48" s="37"/>
      <c r="O48" s="44">
        <f>I48*0.21</f>
        <v>0</v>
      </c>
      <c r="P48">
        <v>3</v>
      </c>
    </row>
    <row r="49" ht="30">
      <c r="A49" s="37" t="s">
        <v>88</v>
      </c>
      <c r="B49" s="45"/>
      <c r="C49" s="46"/>
      <c r="D49" s="46"/>
      <c r="E49" s="39" t="s">
        <v>428</v>
      </c>
      <c r="F49" s="46"/>
      <c r="G49" s="46"/>
      <c r="H49" s="46"/>
      <c r="I49" s="46"/>
      <c r="J49" s="47"/>
    </row>
    <row r="50" ht="210">
      <c r="A50" s="37" t="s">
        <v>91</v>
      </c>
      <c r="B50" s="45"/>
      <c r="C50" s="46"/>
      <c r="D50" s="46"/>
      <c r="E50" s="39" t="s">
        <v>430</v>
      </c>
      <c r="F50" s="46"/>
      <c r="G50" s="46"/>
      <c r="H50" s="46"/>
      <c r="I50" s="46"/>
      <c r="J50" s="47"/>
    </row>
    <row r="51" ht="45">
      <c r="A51" s="37" t="s">
        <v>83</v>
      </c>
      <c r="B51" s="37">
        <v>10</v>
      </c>
      <c r="C51" s="38" t="s">
        <v>468</v>
      </c>
      <c r="D51" s="37" t="s">
        <v>469</v>
      </c>
      <c r="E51" s="39" t="s">
        <v>470</v>
      </c>
      <c r="F51" s="40" t="s">
        <v>427</v>
      </c>
      <c r="G51" s="41">
        <v>0.29999999999999999</v>
      </c>
      <c r="H51" s="42">
        <v>0</v>
      </c>
      <c r="I51" s="43">
        <f>ROUND(G51*H51,P4)</f>
        <v>0</v>
      </c>
      <c r="J51" s="37"/>
      <c r="O51" s="44">
        <f>I51*0.21</f>
        <v>0</v>
      </c>
      <c r="P51">
        <v>3</v>
      </c>
    </row>
    <row r="52" ht="30">
      <c r="A52" s="37" t="s">
        <v>88</v>
      </c>
      <c r="B52" s="45"/>
      <c r="C52" s="46"/>
      <c r="D52" s="46"/>
      <c r="E52" s="39" t="s">
        <v>428</v>
      </c>
      <c r="F52" s="46"/>
      <c r="G52" s="46"/>
      <c r="H52" s="46"/>
      <c r="I52" s="46"/>
      <c r="J52" s="47"/>
    </row>
    <row r="53" ht="210">
      <c r="A53" s="37" t="s">
        <v>91</v>
      </c>
      <c r="B53" s="45"/>
      <c r="C53" s="46"/>
      <c r="D53" s="46"/>
      <c r="E53" s="39" t="s">
        <v>430</v>
      </c>
      <c r="F53" s="46"/>
      <c r="G53" s="46"/>
      <c r="H53" s="46"/>
      <c r="I53" s="46"/>
      <c r="J53" s="47"/>
    </row>
    <row r="54" ht="45">
      <c r="A54" s="37" t="s">
        <v>83</v>
      </c>
      <c r="B54" s="37">
        <v>11</v>
      </c>
      <c r="C54" s="38" t="s">
        <v>471</v>
      </c>
      <c r="D54" s="37" t="s">
        <v>472</v>
      </c>
      <c r="E54" s="39" t="s">
        <v>473</v>
      </c>
      <c r="F54" s="40" t="s">
        <v>427</v>
      </c>
      <c r="G54" s="41">
        <v>0.20000000000000001</v>
      </c>
      <c r="H54" s="42">
        <v>0</v>
      </c>
      <c r="I54" s="43">
        <f>ROUND(G54*H54,P4)</f>
        <v>0</v>
      </c>
      <c r="J54" s="37"/>
      <c r="O54" s="44">
        <f>I54*0.21</f>
        <v>0</v>
      </c>
      <c r="P54">
        <v>3</v>
      </c>
    </row>
    <row r="55" ht="30">
      <c r="A55" s="37" t="s">
        <v>88</v>
      </c>
      <c r="B55" s="45"/>
      <c r="C55" s="46"/>
      <c r="D55" s="46"/>
      <c r="E55" s="39" t="s">
        <v>428</v>
      </c>
      <c r="F55" s="46"/>
      <c r="G55" s="46"/>
      <c r="H55" s="46"/>
      <c r="I55" s="46"/>
      <c r="J55" s="47"/>
    </row>
    <row r="56" ht="210">
      <c r="A56" s="37" t="s">
        <v>91</v>
      </c>
      <c r="B56" s="45"/>
      <c r="C56" s="46"/>
      <c r="D56" s="46"/>
      <c r="E56" s="39" t="s">
        <v>430</v>
      </c>
      <c r="F56" s="46"/>
      <c r="G56" s="46"/>
      <c r="H56" s="46"/>
      <c r="I56" s="46"/>
      <c r="J56" s="47"/>
    </row>
    <row r="57" ht="45">
      <c r="A57" s="37" t="s">
        <v>83</v>
      </c>
      <c r="B57" s="37">
        <v>12</v>
      </c>
      <c r="C57" s="38" t="s">
        <v>431</v>
      </c>
      <c r="D57" s="37" t="s">
        <v>432</v>
      </c>
      <c r="E57" s="39" t="s">
        <v>433</v>
      </c>
      <c r="F57" s="40" t="s">
        <v>427</v>
      </c>
      <c r="G57" s="41">
        <v>0.050000000000000003</v>
      </c>
      <c r="H57" s="42">
        <v>0</v>
      </c>
      <c r="I57" s="43">
        <f>ROUND(G57*H57,P4)</f>
        <v>0</v>
      </c>
      <c r="J57" s="37"/>
      <c r="O57" s="44">
        <f>I57*0.21</f>
        <v>0</v>
      </c>
      <c r="P57">
        <v>3</v>
      </c>
    </row>
    <row r="58" ht="30">
      <c r="A58" s="37" t="s">
        <v>88</v>
      </c>
      <c r="B58" s="45"/>
      <c r="C58" s="46"/>
      <c r="D58" s="46"/>
      <c r="E58" s="39" t="s">
        <v>428</v>
      </c>
      <c r="F58" s="46"/>
      <c r="G58" s="46"/>
      <c r="H58" s="46"/>
      <c r="I58" s="46"/>
      <c r="J58" s="47"/>
    </row>
    <row r="59" ht="210">
      <c r="A59" s="37" t="s">
        <v>91</v>
      </c>
      <c r="B59" s="45"/>
      <c r="C59" s="46"/>
      <c r="D59" s="46"/>
      <c r="E59" s="39" t="s">
        <v>430</v>
      </c>
      <c r="F59" s="46"/>
      <c r="G59" s="46"/>
      <c r="H59" s="46"/>
      <c r="I59" s="46"/>
      <c r="J59" s="47"/>
    </row>
    <row r="60" ht="45">
      <c r="A60" s="37" t="s">
        <v>83</v>
      </c>
      <c r="B60" s="37">
        <v>13</v>
      </c>
      <c r="C60" s="38" t="s">
        <v>474</v>
      </c>
      <c r="D60" s="37" t="s">
        <v>475</v>
      </c>
      <c r="E60" s="39" t="s">
        <v>476</v>
      </c>
      <c r="F60" s="40" t="s">
        <v>427</v>
      </c>
      <c r="G60" s="41">
        <v>1.5</v>
      </c>
      <c r="H60" s="42">
        <v>0</v>
      </c>
      <c r="I60" s="43">
        <f>ROUND(G60*H60,P4)</f>
        <v>0</v>
      </c>
      <c r="J60" s="37"/>
      <c r="O60" s="44">
        <f>I60*0.21</f>
        <v>0</v>
      </c>
      <c r="P60">
        <v>3</v>
      </c>
    </row>
    <row r="61" ht="30">
      <c r="A61" s="37" t="s">
        <v>88</v>
      </c>
      <c r="B61" s="45"/>
      <c r="C61" s="46"/>
      <c r="D61" s="46"/>
      <c r="E61" s="39" t="s">
        <v>428</v>
      </c>
      <c r="F61" s="46"/>
      <c r="G61" s="46"/>
      <c r="H61" s="46"/>
      <c r="I61" s="46"/>
      <c r="J61" s="47"/>
    </row>
    <row r="62" ht="210">
      <c r="A62" s="37" t="s">
        <v>91</v>
      </c>
      <c r="B62" s="45"/>
      <c r="C62" s="46"/>
      <c r="D62" s="46"/>
      <c r="E62" s="39" t="s">
        <v>430</v>
      </c>
      <c r="F62" s="46"/>
      <c r="G62" s="46"/>
      <c r="H62" s="46"/>
      <c r="I62" s="46"/>
      <c r="J62" s="47"/>
    </row>
    <row r="63" ht="45">
      <c r="A63" s="37" t="s">
        <v>83</v>
      </c>
      <c r="B63" s="37">
        <v>14</v>
      </c>
      <c r="C63" s="38" t="s">
        <v>477</v>
      </c>
      <c r="D63" s="37" t="s">
        <v>478</v>
      </c>
      <c r="E63" s="39" t="s">
        <v>479</v>
      </c>
      <c r="F63" s="40" t="s">
        <v>427</v>
      </c>
      <c r="G63" s="41">
        <v>0.10000000000000001</v>
      </c>
      <c r="H63" s="42">
        <v>0</v>
      </c>
      <c r="I63" s="43">
        <f>ROUND(G63*H63,P4)</f>
        <v>0</v>
      </c>
      <c r="J63" s="37"/>
      <c r="O63" s="44">
        <f>I63*0.21</f>
        <v>0</v>
      </c>
      <c r="P63">
        <v>3</v>
      </c>
    </row>
    <row r="64" ht="30">
      <c r="A64" s="37" t="s">
        <v>88</v>
      </c>
      <c r="B64" s="45"/>
      <c r="C64" s="46"/>
      <c r="D64" s="46"/>
      <c r="E64" s="39" t="s">
        <v>428</v>
      </c>
      <c r="F64" s="46"/>
      <c r="G64" s="46"/>
      <c r="H64" s="46"/>
      <c r="I64" s="46"/>
      <c r="J64" s="47"/>
    </row>
    <row r="65" ht="210">
      <c r="A65" s="37" t="s">
        <v>91</v>
      </c>
      <c r="B65" s="45"/>
      <c r="C65" s="46"/>
      <c r="D65" s="46"/>
      <c r="E65" s="39" t="s">
        <v>430</v>
      </c>
      <c r="F65" s="46"/>
      <c r="G65" s="46"/>
      <c r="H65" s="46"/>
      <c r="I65" s="46"/>
      <c r="J65" s="47"/>
    </row>
    <row r="66" ht="45">
      <c r="A66" s="37" t="s">
        <v>83</v>
      </c>
      <c r="B66" s="37">
        <v>15</v>
      </c>
      <c r="C66" s="38" t="s">
        <v>480</v>
      </c>
      <c r="D66" s="37" t="s">
        <v>481</v>
      </c>
      <c r="E66" s="39" t="s">
        <v>482</v>
      </c>
      <c r="F66" s="40" t="s">
        <v>427</v>
      </c>
      <c r="G66" s="41">
        <v>1.8</v>
      </c>
      <c r="H66" s="42">
        <v>0</v>
      </c>
      <c r="I66" s="43">
        <f>ROUND(G66*H66,P4)</f>
        <v>0</v>
      </c>
      <c r="J66" s="37"/>
      <c r="O66" s="44">
        <f>I66*0.21</f>
        <v>0</v>
      </c>
      <c r="P66">
        <v>3</v>
      </c>
    </row>
    <row r="67" ht="30">
      <c r="A67" s="37" t="s">
        <v>88</v>
      </c>
      <c r="B67" s="45"/>
      <c r="C67" s="46"/>
      <c r="D67" s="46"/>
      <c r="E67" s="39" t="s">
        <v>428</v>
      </c>
      <c r="F67" s="46"/>
      <c r="G67" s="46"/>
      <c r="H67" s="46"/>
      <c r="I67" s="46"/>
      <c r="J67" s="47"/>
    </row>
    <row r="68" ht="210">
      <c r="A68" s="37" t="s">
        <v>91</v>
      </c>
      <c r="B68" s="45"/>
      <c r="C68" s="46"/>
      <c r="D68" s="46"/>
      <c r="E68" s="39" t="s">
        <v>430</v>
      </c>
      <c r="F68" s="46"/>
      <c r="G68" s="46"/>
      <c r="H68" s="46"/>
      <c r="I68" s="46"/>
      <c r="J68" s="47"/>
    </row>
    <row r="69" ht="30">
      <c r="A69" s="37" t="s">
        <v>83</v>
      </c>
      <c r="B69" s="37">
        <v>16</v>
      </c>
      <c r="C69" s="38" t="s">
        <v>483</v>
      </c>
      <c r="D69" s="37" t="s">
        <v>484</v>
      </c>
      <c r="E69" s="39" t="s">
        <v>485</v>
      </c>
      <c r="F69" s="40" t="s">
        <v>427</v>
      </c>
      <c r="G69" s="41">
        <v>1.5</v>
      </c>
      <c r="H69" s="42">
        <v>0</v>
      </c>
      <c r="I69" s="43">
        <f>ROUND(G69*H69,P4)</f>
        <v>0</v>
      </c>
      <c r="J69" s="37"/>
      <c r="O69" s="44">
        <f>I69*0.21</f>
        <v>0</v>
      </c>
      <c r="P69">
        <v>3</v>
      </c>
    </row>
    <row r="70" ht="30">
      <c r="A70" s="37" t="s">
        <v>88</v>
      </c>
      <c r="B70" s="45"/>
      <c r="C70" s="46"/>
      <c r="D70" s="46"/>
      <c r="E70" s="39" t="s">
        <v>428</v>
      </c>
      <c r="F70" s="46"/>
      <c r="G70" s="46"/>
      <c r="H70" s="46"/>
      <c r="I70" s="46"/>
      <c r="J70" s="47"/>
    </row>
    <row r="71" ht="210">
      <c r="A71" s="37" t="s">
        <v>91</v>
      </c>
      <c r="B71" s="45"/>
      <c r="C71" s="46"/>
      <c r="D71" s="46"/>
      <c r="E71" s="39" t="s">
        <v>430</v>
      </c>
      <c r="F71" s="46"/>
      <c r="G71" s="46"/>
      <c r="H71" s="46"/>
      <c r="I71" s="46"/>
      <c r="J71" s="47"/>
    </row>
    <row r="72" ht="30">
      <c r="A72" s="37" t="s">
        <v>83</v>
      </c>
      <c r="B72" s="37">
        <v>17</v>
      </c>
      <c r="C72" s="38" t="s">
        <v>486</v>
      </c>
      <c r="D72" s="37" t="s">
        <v>487</v>
      </c>
      <c r="E72" s="39" t="s">
        <v>488</v>
      </c>
      <c r="F72" s="40" t="s">
        <v>427</v>
      </c>
      <c r="G72" s="41">
        <v>0.10000000000000001</v>
      </c>
      <c r="H72" s="42">
        <v>0</v>
      </c>
      <c r="I72" s="43">
        <f>ROUND(G72*H72,P4)</f>
        <v>0</v>
      </c>
      <c r="J72" s="37"/>
      <c r="O72" s="44">
        <f>I72*0.21</f>
        <v>0</v>
      </c>
      <c r="P72">
        <v>3</v>
      </c>
    </row>
    <row r="73" ht="30">
      <c r="A73" s="37" t="s">
        <v>88</v>
      </c>
      <c r="B73" s="45"/>
      <c r="C73" s="46"/>
      <c r="D73" s="46"/>
      <c r="E73" s="39" t="s">
        <v>428</v>
      </c>
      <c r="F73" s="46"/>
      <c r="G73" s="46"/>
      <c r="H73" s="46"/>
      <c r="I73" s="46"/>
      <c r="J73" s="47"/>
    </row>
    <row r="74" ht="210">
      <c r="A74" s="37" t="s">
        <v>91</v>
      </c>
      <c r="B74" s="45"/>
      <c r="C74" s="46"/>
      <c r="D74" s="46"/>
      <c r="E74" s="39" t="s">
        <v>430</v>
      </c>
      <c r="F74" s="46"/>
      <c r="G74" s="46"/>
      <c r="H74" s="46"/>
      <c r="I74" s="46"/>
      <c r="J74" s="47"/>
    </row>
    <row r="75" ht="30">
      <c r="A75" s="37" t="s">
        <v>83</v>
      </c>
      <c r="B75" s="37">
        <v>18</v>
      </c>
      <c r="C75" s="38" t="s">
        <v>489</v>
      </c>
      <c r="D75" s="37" t="s">
        <v>490</v>
      </c>
      <c r="E75" s="39" t="s">
        <v>491</v>
      </c>
      <c r="F75" s="40" t="s">
        <v>427</v>
      </c>
      <c r="G75" s="41">
        <v>0.10000000000000001</v>
      </c>
      <c r="H75" s="42">
        <v>0</v>
      </c>
      <c r="I75" s="43">
        <f>ROUND(G75*H75,P4)</f>
        <v>0</v>
      </c>
      <c r="J75" s="37"/>
      <c r="O75" s="44">
        <f>I75*0.21</f>
        <v>0</v>
      </c>
      <c r="P75">
        <v>3</v>
      </c>
    </row>
    <row r="76" ht="30">
      <c r="A76" s="37" t="s">
        <v>88</v>
      </c>
      <c r="B76" s="45"/>
      <c r="C76" s="46"/>
      <c r="D76" s="46"/>
      <c r="E76" s="39" t="s">
        <v>428</v>
      </c>
      <c r="F76" s="46"/>
      <c r="G76" s="46"/>
      <c r="H76" s="46"/>
      <c r="I76" s="46"/>
      <c r="J76" s="47"/>
    </row>
    <row r="77" ht="210">
      <c r="A77" s="37" t="s">
        <v>91</v>
      </c>
      <c r="B77" s="49"/>
      <c r="C77" s="50"/>
      <c r="D77" s="50"/>
      <c r="E77" s="39" t="s">
        <v>430</v>
      </c>
      <c r="F77" s="50"/>
      <c r="G77" s="50"/>
      <c r="H77" s="50"/>
      <c r="I77" s="50"/>
      <c r="J77" s="51"/>
    </row>
  </sheetData>
  <sheetProtection sheet="1" objects="1" scenarios="1" spinCount="100000" saltValue="tlCPdAxpP2IlHbDKCT4IfYjSyTA+btrxC5jvY8wxH5aF4SYXf6u5/Q7iX7aWrgUtMsGT542GejRrUiPtvhnB/g==" hashValue="KaQ12A1GQZls1r1+ftceDymHIJMVWSoAn+cMd2LiXUbTXqJkykbpFx+U5GCZ5SzDD34oouWq7TZkEZ/72aXCY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492</v>
      </c>
      <c r="I3" s="25">
        <f>SUMIFS(I9:I122,A9:A122,"SD")</f>
        <v>0</v>
      </c>
      <c r="J3" s="19"/>
      <c r="O3">
        <v>0</v>
      </c>
      <c r="P3">
        <v>2</v>
      </c>
    </row>
    <row r="4">
      <c r="A4" s="3" t="s">
        <v>65</v>
      </c>
      <c r="B4" s="20" t="s">
        <v>66</v>
      </c>
      <c r="C4" s="21" t="s">
        <v>11</v>
      </c>
      <c r="D4" s="22"/>
      <c r="E4" s="23" t="s">
        <v>12</v>
      </c>
      <c r="F4" s="17"/>
      <c r="G4" s="17"/>
      <c r="H4" s="17"/>
      <c r="I4" s="17"/>
      <c r="J4" s="19"/>
      <c r="O4">
        <v>0.12</v>
      </c>
      <c r="P4">
        <v>2</v>
      </c>
    </row>
    <row r="5">
      <c r="A5" s="3" t="s">
        <v>67</v>
      </c>
      <c r="B5" s="20" t="s">
        <v>68</v>
      </c>
      <c r="C5" s="21" t="s">
        <v>492</v>
      </c>
      <c r="D5" s="22"/>
      <c r="E5" s="23" t="s">
        <v>22</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SUMIFS(I10:I105,A10:A105,"P")</f>
        <v>0</v>
      </c>
      <c r="J9" s="36"/>
    </row>
    <row r="10">
      <c r="A10" s="37" t="s">
        <v>83</v>
      </c>
      <c r="B10" s="37">
        <v>1</v>
      </c>
      <c r="C10" s="38" t="s">
        <v>493</v>
      </c>
      <c r="D10" s="37" t="s">
        <v>85</v>
      </c>
      <c r="E10" s="39" t="s">
        <v>494</v>
      </c>
      <c r="F10" s="40" t="s">
        <v>138</v>
      </c>
      <c r="G10" s="41">
        <v>4</v>
      </c>
      <c r="H10" s="42">
        <v>0</v>
      </c>
      <c r="I10" s="43">
        <f>ROUND(G10*H10,P4)</f>
        <v>0</v>
      </c>
      <c r="J10" s="37"/>
      <c r="O10" s="44">
        <f>I10*0.21</f>
        <v>0</v>
      </c>
      <c r="P10">
        <v>3</v>
      </c>
    </row>
    <row r="11">
      <c r="A11" s="37" t="s">
        <v>88</v>
      </c>
      <c r="B11" s="45"/>
      <c r="C11" s="46"/>
      <c r="D11" s="46"/>
      <c r="E11" s="39" t="s">
        <v>494</v>
      </c>
      <c r="F11" s="46"/>
      <c r="G11" s="46"/>
      <c r="H11" s="46"/>
      <c r="I11" s="46"/>
      <c r="J11" s="47"/>
    </row>
    <row r="12">
      <c r="A12" s="37" t="s">
        <v>89</v>
      </c>
      <c r="B12" s="45"/>
      <c r="C12" s="46"/>
      <c r="D12" s="46"/>
      <c r="E12" s="48" t="s">
        <v>495</v>
      </c>
      <c r="F12" s="46"/>
      <c r="G12" s="46"/>
      <c r="H12" s="46"/>
      <c r="I12" s="46"/>
      <c r="J12" s="47"/>
    </row>
    <row r="13">
      <c r="A13" s="37" t="s">
        <v>91</v>
      </c>
      <c r="B13" s="45"/>
      <c r="C13" s="46"/>
      <c r="D13" s="46"/>
      <c r="E13" s="39" t="s">
        <v>92</v>
      </c>
      <c r="F13" s="46"/>
      <c r="G13" s="46"/>
      <c r="H13" s="46"/>
      <c r="I13" s="46"/>
      <c r="J13" s="47"/>
    </row>
    <row r="14" ht="30">
      <c r="A14" s="37" t="s">
        <v>83</v>
      </c>
      <c r="B14" s="37">
        <v>2</v>
      </c>
      <c r="C14" s="38" t="s">
        <v>496</v>
      </c>
      <c r="D14" s="37" t="s">
        <v>85</v>
      </c>
      <c r="E14" s="39" t="s">
        <v>497</v>
      </c>
      <c r="F14" s="40" t="s">
        <v>95</v>
      </c>
      <c r="G14" s="41">
        <v>4</v>
      </c>
      <c r="H14" s="42">
        <v>0</v>
      </c>
      <c r="I14" s="43">
        <f>ROUND(G14*H14,P4)</f>
        <v>0</v>
      </c>
      <c r="J14" s="37"/>
      <c r="O14" s="44">
        <f>I14*0.21</f>
        <v>0</v>
      </c>
      <c r="P14">
        <v>3</v>
      </c>
    </row>
    <row r="15" ht="30">
      <c r="A15" s="37" t="s">
        <v>88</v>
      </c>
      <c r="B15" s="45"/>
      <c r="C15" s="46"/>
      <c r="D15" s="46"/>
      <c r="E15" s="39" t="s">
        <v>497</v>
      </c>
      <c r="F15" s="46"/>
      <c r="G15" s="46"/>
      <c r="H15" s="46"/>
      <c r="I15" s="46"/>
      <c r="J15" s="47"/>
    </row>
    <row r="16">
      <c r="A16" s="37" t="s">
        <v>89</v>
      </c>
      <c r="B16" s="45"/>
      <c r="C16" s="46"/>
      <c r="D16" s="46"/>
      <c r="E16" s="48" t="s">
        <v>495</v>
      </c>
      <c r="F16" s="46"/>
      <c r="G16" s="46"/>
      <c r="H16" s="46"/>
      <c r="I16" s="46"/>
      <c r="J16" s="47"/>
    </row>
    <row r="17">
      <c r="A17" s="37" t="s">
        <v>91</v>
      </c>
      <c r="B17" s="45"/>
      <c r="C17" s="46"/>
      <c r="D17" s="46"/>
      <c r="E17" s="39" t="s">
        <v>92</v>
      </c>
      <c r="F17" s="46"/>
      <c r="G17" s="46"/>
      <c r="H17" s="46"/>
      <c r="I17" s="46"/>
      <c r="J17" s="47"/>
    </row>
    <row r="18">
      <c r="A18" s="37" t="s">
        <v>83</v>
      </c>
      <c r="B18" s="37">
        <v>3</v>
      </c>
      <c r="C18" s="38" t="s">
        <v>498</v>
      </c>
      <c r="D18" s="37" t="s">
        <v>85</v>
      </c>
      <c r="E18" s="39" t="s">
        <v>499</v>
      </c>
      <c r="F18" s="40" t="s">
        <v>95</v>
      </c>
      <c r="G18" s="41">
        <v>1</v>
      </c>
      <c r="H18" s="42">
        <v>0</v>
      </c>
      <c r="I18" s="43">
        <f>ROUND(G18*H18,P4)</f>
        <v>0</v>
      </c>
      <c r="J18" s="37"/>
      <c r="O18" s="44">
        <f>I18*0.21</f>
        <v>0</v>
      </c>
      <c r="P18">
        <v>3</v>
      </c>
    </row>
    <row r="19">
      <c r="A19" s="37" t="s">
        <v>88</v>
      </c>
      <c r="B19" s="45"/>
      <c r="C19" s="46"/>
      <c r="D19" s="46"/>
      <c r="E19" s="39" t="s">
        <v>499</v>
      </c>
      <c r="F19" s="46"/>
      <c r="G19" s="46"/>
      <c r="H19" s="46"/>
      <c r="I19" s="46"/>
      <c r="J19" s="47"/>
    </row>
    <row r="20">
      <c r="A20" s="37" t="s">
        <v>89</v>
      </c>
      <c r="B20" s="45"/>
      <c r="C20" s="46"/>
      <c r="D20" s="46"/>
      <c r="E20" s="48" t="s">
        <v>500</v>
      </c>
      <c r="F20" s="46"/>
      <c r="G20" s="46"/>
      <c r="H20" s="46"/>
      <c r="I20" s="46"/>
      <c r="J20" s="47"/>
    </row>
    <row r="21">
      <c r="A21" s="37" t="s">
        <v>91</v>
      </c>
      <c r="B21" s="45"/>
      <c r="C21" s="46"/>
      <c r="D21" s="46"/>
      <c r="E21" s="39" t="s">
        <v>92</v>
      </c>
      <c r="F21" s="46"/>
      <c r="G21" s="46"/>
      <c r="H21" s="46"/>
      <c r="I21" s="46"/>
      <c r="J21" s="47"/>
    </row>
    <row r="22" ht="30">
      <c r="A22" s="37" t="s">
        <v>83</v>
      </c>
      <c r="B22" s="37">
        <v>4</v>
      </c>
      <c r="C22" s="38" t="s">
        <v>501</v>
      </c>
      <c r="D22" s="37" t="s">
        <v>85</v>
      </c>
      <c r="E22" s="39" t="s">
        <v>502</v>
      </c>
      <c r="F22" s="40" t="s">
        <v>95</v>
      </c>
      <c r="G22" s="41">
        <v>1</v>
      </c>
      <c r="H22" s="42">
        <v>0</v>
      </c>
      <c r="I22" s="43">
        <f>ROUND(G22*H22,P4)</f>
        <v>0</v>
      </c>
      <c r="J22" s="37"/>
      <c r="O22" s="44">
        <f>I22*0.21</f>
        <v>0</v>
      </c>
      <c r="P22">
        <v>3</v>
      </c>
    </row>
    <row r="23" ht="30">
      <c r="A23" s="37" t="s">
        <v>88</v>
      </c>
      <c r="B23" s="45"/>
      <c r="C23" s="46"/>
      <c r="D23" s="46"/>
      <c r="E23" s="39" t="s">
        <v>502</v>
      </c>
      <c r="F23" s="46"/>
      <c r="G23" s="46"/>
      <c r="H23" s="46"/>
      <c r="I23" s="46"/>
      <c r="J23" s="47"/>
    </row>
    <row r="24">
      <c r="A24" s="37" t="s">
        <v>89</v>
      </c>
      <c r="B24" s="45"/>
      <c r="C24" s="46"/>
      <c r="D24" s="46"/>
      <c r="E24" s="48" t="s">
        <v>503</v>
      </c>
      <c r="F24" s="46"/>
      <c r="G24" s="46"/>
      <c r="H24" s="46"/>
      <c r="I24" s="46"/>
      <c r="J24" s="47"/>
    </row>
    <row r="25">
      <c r="A25" s="37" t="s">
        <v>91</v>
      </c>
      <c r="B25" s="45"/>
      <c r="C25" s="46"/>
      <c r="D25" s="46"/>
      <c r="E25" s="39" t="s">
        <v>92</v>
      </c>
      <c r="F25" s="46"/>
      <c r="G25" s="46"/>
      <c r="H25" s="46"/>
      <c r="I25" s="46"/>
      <c r="J25" s="47"/>
    </row>
    <row r="26" ht="30">
      <c r="A26" s="37" t="s">
        <v>83</v>
      </c>
      <c r="B26" s="37">
        <v>5</v>
      </c>
      <c r="C26" s="38" t="s">
        <v>504</v>
      </c>
      <c r="D26" s="37" t="s">
        <v>85</v>
      </c>
      <c r="E26" s="39" t="s">
        <v>505</v>
      </c>
      <c r="F26" s="40" t="s">
        <v>95</v>
      </c>
      <c r="G26" s="41">
        <v>1</v>
      </c>
      <c r="H26" s="42">
        <v>0</v>
      </c>
      <c r="I26" s="43">
        <f>ROUND(G26*H26,P4)</f>
        <v>0</v>
      </c>
      <c r="J26" s="37"/>
      <c r="O26" s="44">
        <f>I26*0.21</f>
        <v>0</v>
      </c>
      <c r="P26">
        <v>3</v>
      </c>
    </row>
    <row r="27" ht="30">
      <c r="A27" s="37" t="s">
        <v>88</v>
      </c>
      <c r="B27" s="45"/>
      <c r="C27" s="46"/>
      <c r="D27" s="46"/>
      <c r="E27" s="39" t="s">
        <v>505</v>
      </c>
      <c r="F27" s="46"/>
      <c r="G27" s="46"/>
      <c r="H27" s="46"/>
      <c r="I27" s="46"/>
      <c r="J27" s="47"/>
    </row>
    <row r="28">
      <c r="A28" s="37" t="s">
        <v>89</v>
      </c>
      <c r="B28" s="45"/>
      <c r="C28" s="46"/>
      <c r="D28" s="46"/>
      <c r="E28" s="48" t="s">
        <v>506</v>
      </c>
      <c r="F28" s="46"/>
      <c r="G28" s="46"/>
      <c r="H28" s="46"/>
      <c r="I28" s="46"/>
      <c r="J28" s="47"/>
    </row>
    <row r="29">
      <c r="A29" s="37" t="s">
        <v>91</v>
      </c>
      <c r="B29" s="45"/>
      <c r="C29" s="46"/>
      <c r="D29" s="46"/>
      <c r="E29" s="39" t="s">
        <v>92</v>
      </c>
      <c r="F29" s="46"/>
      <c r="G29" s="46"/>
      <c r="H29" s="46"/>
      <c r="I29" s="46"/>
      <c r="J29" s="47"/>
    </row>
    <row r="30">
      <c r="A30" s="37" t="s">
        <v>83</v>
      </c>
      <c r="B30" s="37">
        <v>6</v>
      </c>
      <c r="C30" s="38" t="s">
        <v>507</v>
      </c>
      <c r="D30" s="37" t="s">
        <v>85</v>
      </c>
      <c r="E30" s="39" t="s">
        <v>508</v>
      </c>
      <c r="F30" s="40" t="s">
        <v>95</v>
      </c>
      <c r="G30" s="41">
        <v>1</v>
      </c>
      <c r="H30" s="42">
        <v>0</v>
      </c>
      <c r="I30" s="43">
        <f>ROUND(G30*H30,P4)</f>
        <v>0</v>
      </c>
      <c r="J30" s="37"/>
      <c r="O30" s="44">
        <f>I30*0.21</f>
        <v>0</v>
      </c>
      <c r="P30">
        <v>3</v>
      </c>
    </row>
    <row r="31">
      <c r="A31" s="37" t="s">
        <v>88</v>
      </c>
      <c r="B31" s="45"/>
      <c r="C31" s="46"/>
      <c r="D31" s="46"/>
      <c r="E31" s="39" t="s">
        <v>508</v>
      </c>
      <c r="F31" s="46"/>
      <c r="G31" s="46"/>
      <c r="H31" s="46"/>
      <c r="I31" s="46"/>
      <c r="J31" s="47"/>
    </row>
    <row r="32">
      <c r="A32" s="37" t="s">
        <v>89</v>
      </c>
      <c r="B32" s="45"/>
      <c r="C32" s="46"/>
      <c r="D32" s="46"/>
      <c r="E32" s="48" t="s">
        <v>509</v>
      </c>
      <c r="F32" s="46"/>
      <c r="G32" s="46"/>
      <c r="H32" s="46"/>
      <c r="I32" s="46"/>
      <c r="J32" s="47"/>
    </row>
    <row r="33">
      <c r="A33" s="37" t="s">
        <v>91</v>
      </c>
      <c r="B33" s="45"/>
      <c r="C33" s="46"/>
      <c r="D33" s="46"/>
      <c r="E33" s="39" t="s">
        <v>92</v>
      </c>
      <c r="F33" s="46"/>
      <c r="G33" s="46"/>
      <c r="H33" s="46"/>
      <c r="I33" s="46"/>
      <c r="J33" s="47"/>
    </row>
    <row r="34">
      <c r="A34" s="37" t="s">
        <v>83</v>
      </c>
      <c r="B34" s="37">
        <v>7</v>
      </c>
      <c r="C34" s="38" t="s">
        <v>510</v>
      </c>
      <c r="D34" s="37" t="s">
        <v>85</v>
      </c>
      <c r="E34" s="39" t="s">
        <v>511</v>
      </c>
      <c r="F34" s="40" t="s">
        <v>95</v>
      </c>
      <c r="G34" s="41">
        <v>1</v>
      </c>
      <c r="H34" s="42">
        <v>0</v>
      </c>
      <c r="I34" s="43">
        <f>ROUND(G34*H34,P4)</f>
        <v>0</v>
      </c>
      <c r="J34" s="37"/>
      <c r="O34" s="44">
        <f>I34*0.21</f>
        <v>0</v>
      </c>
      <c r="P34">
        <v>3</v>
      </c>
    </row>
    <row r="35">
      <c r="A35" s="37" t="s">
        <v>88</v>
      </c>
      <c r="B35" s="45"/>
      <c r="C35" s="46"/>
      <c r="D35" s="46"/>
      <c r="E35" s="39" t="s">
        <v>511</v>
      </c>
      <c r="F35" s="46"/>
      <c r="G35" s="46"/>
      <c r="H35" s="46"/>
      <c r="I35" s="46"/>
      <c r="J35" s="47"/>
    </row>
    <row r="36">
      <c r="A36" s="37" t="s">
        <v>89</v>
      </c>
      <c r="B36" s="45"/>
      <c r="C36" s="46"/>
      <c r="D36" s="46"/>
      <c r="E36" s="48" t="s">
        <v>509</v>
      </c>
      <c r="F36" s="46"/>
      <c r="G36" s="46"/>
      <c r="H36" s="46"/>
      <c r="I36" s="46"/>
      <c r="J36" s="47"/>
    </row>
    <row r="37">
      <c r="A37" s="37" t="s">
        <v>91</v>
      </c>
      <c r="B37" s="45"/>
      <c r="C37" s="46"/>
      <c r="D37" s="46"/>
      <c r="E37" s="39" t="s">
        <v>92</v>
      </c>
      <c r="F37" s="46"/>
      <c r="G37" s="46"/>
      <c r="H37" s="46"/>
      <c r="I37" s="46"/>
      <c r="J37" s="47"/>
    </row>
    <row r="38">
      <c r="A38" s="37" t="s">
        <v>83</v>
      </c>
      <c r="B38" s="37">
        <v>8</v>
      </c>
      <c r="C38" s="38" t="s">
        <v>512</v>
      </c>
      <c r="D38" s="37" t="s">
        <v>85</v>
      </c>
      <c r="E38" s="39" t="s">
        <v>513</v>
      </c>
      <c r="F38" s="40" t="s">
        <v>95</v>
      </c>
      <c r="G38" s="41">
        <v>2</v>
      </c>
      <c r="H38" s="42">
        <v>0</v>
      </c>
      <c r="I38" s="43">
        <f>ROUND(G38*H38,P4)</f>
        <v>0</v>
      </c>
      <c r="J38" s="37"/>
      <c r="O38" s="44">
        <f>I38*0.21</f>
        <v>0</v>
      </c>
      <c r="P38">
        <v>3</v>
      </c>
    </row>
    <row r="39">
      <c r="A39" s="37" t="s">
        <v>88</v>
      </c>
      <c r="B39" s="45"/>
      <c r="C39" s="46"/>
      <c r="D39" s="46"/>
      <c r="E39" s="39" t="s">
        <v>513</v>
      </c>
      <c r="F39" s="46"/>
      <c r="G39" s="46"/>
      <c r="H39" s="46"/>
      <c r="I39" s="46"/>
      <c r="J39" s="47"/>
    </row>
    <row r="40">
      <c r="A40" s="37" t="s">
        <v>89</v>
      </c>
      <c r="B40" s="45"/>
      <c r="C40" s="46"/>
      <c r="D40" s="46"/>
      <c r="E40" s="48" t="s">
        <v>514</v>
      </c>
      <c r="F40" s="46"/>
      <c r="G40" s="46"/>
      <c r="H40" s="46"/>
      <c r="I40" s="46"/>
      <c r="J40" s="47"/>
    </row>
    <row r="41">
      <c r="A41" s="37" t="s">
        <v>91</v>
      </c>
      <c r="B41" s="45"/>
      <c r="C41" s="46"/>
      <c r="D41" s="46"/>
      <c r="E41" s="39" t="s">
        <v>92</v>
      </c>
      <c r="F41" s="46"/>
      <c r="G41" s="46"/>
      <c r="H41" s="46"/>
      <c r="I41" s="46"/>
      <c r="J41" s="47"/>
    </row>
    <row r="42" ht="30">
      <c r="A42" s="37" t="s">
        <v>83</v>
      </c>
      <c r="B42" s="37">
        <v>9</v>
      </c>
      <c r="C42" s="38" t="s">
        <v>200</v>
      </c>
      <c r="D42" s="37" t="s">
        <v>85</v>
      </c>
      <c r="E42" s="39" t="s">
        <v>201</v>
      </c>
      <c r="F42" s="40" t="s">
        <v>95</v>
      </c>
      <c r="G42" s="41">
        <v>2</v>
      </c>
      <c r="H42" s="42">
        <v>0</v>
      </c>
      <c r="I42" s="43">
        <f>ROUND(G42*H42,P4)</f>
        <v>0</v>
      </c>
      <c r="J42" s="37"/>
      <c r="O42" s="44">
        <f>I42*0.21</f>
        <v>0</v>
      </c>
      <c r="P42">
        <v>3</v>
      </c>
    </row>
    <row r="43" ht="30">
      <c r="A43" s="37" t="s">
        <v>88</v>
      </c>
      <c r="B43" s="45"/>
      <c r="C43" s="46"/>
      <c r="D43" s="46"/>
      <c r="E43" s="39" t="s">
        <v>201</v>
      </c>
      <c r="F43" s="46"/>
      <c r="G43" s="46"/>
      <c r="H43" s="46"/>
      <c r="I43" s="46"/>
      <c r="J43" s="47"/>
    </row>
    <row r="44">
      <c r="A44" s="37" t="s">
        <v>89</v>
      </c>
      <c r="B44" s="45"/>
      <c r="C44" s="46"/>
      <c r="D44" s="46"/>
      <c r="E44" s="48" t="s">
        <v>515</v>
      </c>
      <c r="F44" s="46"/>
      <c r="G44" s="46"/>
      <c r="H44" s="46"/>
      <c r="I44" s="46"/>
      <c r="J44" s="47"/>
    </row>
    <row r="45">
      <c r="A45" s="37" t="s">
        <v>91</v>
      </c>
      <c r="B45" s="45"/>
      <c r="C45" s="46"/>
      <c r="D45" s="46"/>
      <c r="E45" s="39" t="s">
        <v>92</v>
      </c>
      <c r="F45" s="46"/>
      <c r="G45" s="46"/>
      <c r="H45" s="46"/>
      <c r="I45" s="46"/>
      <c r="J45" s="47"/>
    </row>
    <row r="46">
      <c r="A46" s="37" t="s">
        <v>83</v>
      </c>
      <c r="B46" s="37">
        <v>10</v>
      </c>
      <c r="C46" s="38" t="s">
        <v>351</v>
      </c>
      <c r="D46" s="37" t="s">
        <v>85</v>
      </c>
      <c r="E46" s="39" t="s">
        <v>352</v>
      </c>
      <c r="F46" s="40" t="s">
        <v>95</v>
      </c>
      <c r="G46" s="41">
        <v>2</v>
      </c>
      <c r="H46" s="42">
        <v>0</v>
      </c>
      <c r="I46" s="43">
        <f>ROUND(G46*H46,P4)</f>
        <v>0</v>
      </c>
      <c r="J46" s="37"/>
      <c r="O46" s="44">
        <f>I46*0.21</f>
        <v>0</v>
      </c>
      <c r="P46">
        <v>3</v>
      </c>
    </row>
    <row r="47">
      <c r="A47" s="37" t="s">
        <v>88</v>
      </c>
      <c r="B47" s="45"/>
      <c r="C47" s="46"/>
      <c r="D47" s="46"/>
      <c r="E47" s="39" t="s">
        <v>352</v>
      </c>
      <c r="F47" s="46"/>
      <c r="G47" s="46"/>
      <c r="H47" s="46"/>
      <c r="I47" s="46"/>
      <c r="J47" s="47"/>
    </row>
    <row r="48">
      <c r="A48" s="37" t="s">
        <v>89</v>
      </c>
      <c r="B48" s="45"/>
      <c r="C48" s="46"/>
      <c r="D48" s="46"/>
      <c r="E48" s="48" t="s">
        <v>516</v>
      </c>
      <c r="F48" s="46"/>
      <c r="G48" s="46"/>
      <c r="H48" s="46"/>
      <c r="I48" s="46"/>
      <c r="J48" s="47"/>
    </row>
    <row r="49">
      <c r="A49" s="37" t="s">
        <v>91</v>
      </c>
      <c r="B49" s="45"/>
      <c r="C49" s="46"/>
      <c r="D49" s="46"/>
      <c r="E49" s="39" t="s">
        <v>92</v>
      </c>
      <c r="F49" s="46"/>
      <c r="G49" s="46"/>
      <c r="H49" s="46"/>
      <c r="I49" s="46"/>
      <c r="J49" s="47"/>
    </row>
    <row r="50" ht="30">
      <c r="A50" s="37" t="s">
        <v>83</v>
      </c>
      <c r="B50" s="37">
        <v>11</v>
      </c>
      <c r="C50" s="38" t="s">
        <v>221</v>
      </c>
      <c r="D50" s="37" t="s">
        <v>85</v>
      </c>
      <c r="E50" s="39" t="s">
        <v>222</v>
      </c>
      <c r="F50" s="40" t="s">
        <v>95</v>
      </c>
      <c r="G50" s="41">
        <v>2</v>
      </c>
      <c r="H50" s="42">
        <v>0</v>
      </c>
      <c r="I50" s="43">
        <f>ROUND(G50*H50,P4)</f>
        <v>0</v>
      </c>
      <c r="J50" s="37"/>
      <c r="O50" s="44">
        <f>I50*0.21</f>
        <v>0</v>
      </c>
      <c r="P50">
        <v>3</v>
      </c>
    </row>
    <row r="51" ht="30">
      <c r="A51" s="37" t="s">
        <v>88</v>
      </c>
      <c r="B51" s="45"/>
      <c r="C51" s="46"/>
      <c r="D51" s="46"/>
      <c r="E51" s="39" t="s">
        <v>222</v>
      </c>
      <c r="F51" s="46"/>
      <c r="G51" s="46"/>
      <c r="H51" s="46"/>
      <c r="I51" s="46"/>
      <c r="J51" s="47"/>
    </row>
    <row r="52">
      <c r="A52" s="37" t="s">
        <v>89</v>
      </c>
      <c r="B52" s="45"/>
      <c r="C52" s="46"/>
      <c r="D52" s="46"/>
      <c r="E52" s="48" t="s">
        <v>516</v>
      </c>
      <c r="F52" s="46"/>
      <c r="G52" s="46"/>
      <c r="H52" s="46"/>
      <c r="I52" s="46"/>
      <c r="J52" s="47"/>
    </row>
    <row r="53">
      <c r="A53" s="37" t="s">
        <v>91</v>
      </c>
      <c r="B53" s="45"/>
      <c r="C53" s="46"/>
      <c r="D53" s="46"/>
      <c r="E53" s="39" t="s">
        <v>92</v>
      </c>
      <c r="F53" s="46"/>
      <c r="G53" s="46"/>
      <c r="H53" s="46"/>
      <c r="I53" s="46"/>
      <c r="J53" s="47"/>
    </row>
    <row r="54" ht="30">
      <c r="A54" s="37" t="s">
        <v>83</v>
      </c>
      <c r="B54" s="37">
        <v>12</v>
      </c>
      <c r="C54" s="38" t="s">
        <v>517</v>
      </c>
      <c r="D54" s="37" t="s">
        <v>85</v>
      </c>
      <c r="E54" s="39" t="s">
        <v>518</v>
      </c>
      <c r="F54" s="40" t="s">
        <v>95</v>
      </c>
      <c r="G54" s="41">
        <v>1</v>
      </c>
      <c r="H54" s="42">
        <v>0</v>
      </c>
      <c r="I54" s="43">
        <f>ROUND(G54*H54,P4)</f>
        <v>0</v>
      </c>
      <c r="J54" s="37"/>
      <c r="O54" s="44">
        <f>I54*0.21</f>
        <v>0</v>
      </c>
      <c r="P54">
        <v>3</v>
      </c>
    </row>
    <row r="55" ht="30">
      <c r="A55" s="37" t="s">
        <v>88</v>
      </c>
      <c r="B55" s="45"/>
      <c r="C55" s="46"/>
      <c r="D55" s="46"/>
      <c r="E55" s="39" t="s">
        <v>518</v>
      </c>
      <c r="F55" s="46"/>
      <c r="G55" s="46"/>
      <c r="H55" s="46"/>
      <c r="I55" s="46"/>
      <c r="J55" s="47"/>
    </row>
    <row r="56">
      <c r="A56" s="37" t="s">
        <v>89</v>
      </c>
      <c r="B56" s="45"/>
      <c r="C56" s="46"/>
      <c r="D56" s="46"/>
      <c r="E56" s="48" t="s">
        <v>519</v>
      </c>
      <c r="F56" s="46"/>
      <c r="G56" s="46"/>
      <c r="H56" s="46"/>
      <c r="I56" s="46"/>
      <c r="J56" s="47"/>
    </row>
    <row r="57">
      <c r="A57" s="37" t="s">
        <v>91</v>
      </c>
      <c r="B57" s="45"/>
      <c r="C57" s="46"/>
      <c r="D57" s="46"/>
      <c r="E57" s="39" t="s">
        <v>92</v>
      </c>
      <c r="F57" s="46"/>
      <c r="G57" s="46"/>
      <c r="H57" s="46"/>
      <c r="I57" s="46"/>
      <c r="J57" s="47"/>
    </row>
    <row r="58" ht="30">
      <c r="A58" s="37" t="s">
        <v>83</v>
      </c>
      <c r="B58" s="37">
        <v>13</v>
      </c>
      <c r="C58" s="38" t="s">
        <v>520</v>
      </c>
      <c r="D58" s="37" t="s">
        <v>85</v>
      </c>
      <c r="E58" s="39" t="s">
        <v>521</v>
      </c>
      <c r="F58" s="40" t="s">
        <v>95</v>
      </c>
      <c r="G58" s="41">
        <v>1</v>
      </c>
      <c r="H58" s="42">
        <v>0</v>
      </c>
      <c r="I58" s="43">
        <f>ROUND(G58*H58,P4)</f>
        <v>0</v>
      </c>
      <c r="J58" s="37"/>
      <c r="O58" s="44">
        <f>I58*0.21</f>
        <v>0</v>
      </c>
      <c r="P58">
        <v>3</v>
      </c>
    </row>
    <row r="59" ht="30">
      <c r="A59" s="37" t="s">
        <v>88</v>
      </c>
      <c r="B59" s="45"/>
      <c r="C59" s="46"/>
      <c r="D59" s="46"/>
      <c r="E59" s="39" t="s">
        <v>521</v>
      </c>
      <c r="F59" s="46"/>
      <c r="G59" s="46"/>
      <c r="H59" s="46"/>
      <c r="I59" s="46"/>
      <c r="J59" s="47"/>
    </row>
    <row r="60">
      <c r="A60" s="37" t="s">
        <v>89</v>
      </c>
      <c r="B60" s="45"/>
      <c r="C60" s="46"/>
      <c r="D60" s="46"/>
      <c r="E60" s="48" t="s">
        <v>519</v>
      </c>
      <c r="F60" s="46"/>
      <c r="G60" s="46"/>
      <c r="H60" s="46"/>
      <c r="I60" s="46"/>
      <c r="J60" s="47"/>
    </row>
    <row r="61">
      <c r="A61" s="37" t="s">
        <v>91</v>
      </c>
      <c r="B61" s="45"/>
      <c r="C61" s="46"/>
      <c r="D61" s="46"/>
      <c r="E61" s="39" t="s">
        <v>92</v>
      </c>
      <c r="F61" s="46"/>
      <c r="G61" s="46"/>
      <c r="H61" s="46"/>
      <c r="I61" s="46"/>
      <c r="J61" s="47"/>
    </row>
    <row r="62" ht="30">
      <c r="A62" s="37" t="s">
        <v>83</v>
      </c>
      <c r="B62" s="37">
        <v>14</v>
      </c>
      <c r="C62" s="38" t="s">
        <v>223</v>
      </c>
      <c r="D62" s="37" t="s">
        <v>85</v>
      </c>
      <c r="E62" s="39" t="s">
        <v>224</v>
      </c>
      <c r="F62" s="40" t="s">
        <v>95</v>
      </c>
      <c r="G62" s="41">
        <v>1</v>
      </c>
      <c r="H62" s="42">
        <v>0</v>
      </c>
      <c r="I62" s="43">
        <f>ROUND(G62*H62,P4)</f>
        <v>0</v>
      </c>
      <c r="J62" s="37"/>
      <c r="O62" s="44">
        <f>I62*0.21</f>
        <v>0</v>
      </c>
      <c r="P62">
        <v>3</v>
      </c>
    </row>
    <row r="63" ht="30">
      <c r="A63" s="37" t="s">
        <v>88</v>
      </c>
      <c r="B63" s="45"/>
      <c r="C63" s="46"/>
      <c r="D63" s="46"/>
      <c r="E63" s="39" t="s">
        <v>224</v>
      </c>
      <c r="F63" s="46"/>
      <c r="G63" s="46"/>
      <c r="H63" s="46"/>
      <c r="I63" s="46"/>
      <c r="J63" s="47"/>
    </row>
    <row r="64">
      <c r="A64" s="37" t="s">
        <v>89</v>
      </c>
      <c r="B64" s="45"/>
      <c r="C64" s="46"/>
      <c r="D64" s="46"/>
      <c r="E64" s="48" t="s">
        <v>519</v>
      </c>
      <c r="F64" s="46"/>
      <c r="G64" s="46"/>
      <c r="H64" s="46"/>
      <c r="I64" s="46"/>
      <c r="J64" s="47"/>
    </row>
    <row r="65">
      <c r="A65" s="37" t="s">
        <v>91</v>
      </c>
      <c r="B65" s="45"/>
      <c r="C65" s="46"/>
      <c r="D65" s="46"/>
      <c r="E65" s="39" t="s">
        <v>92</v>
      </c>
      <c r="F65" s="46"/>
      <c r="G65" s="46"/>
      <c r="H65" s="46"/>
      <c r="I65" s="46"/>
      <c r="J65" s="47"/>
    </row>
    <row r="66" ht="30">
      <c r="A66" s="37" t="s">
        <v>83</v>
      </c>
      <c r="B66" s="37">
        <v>15</v>
      </c>
      <c r="C66" s="38" t="s">
        <v>228</v>
      </c>
      <c r="D66" s="37" t="s">
        <v>85</v>
      </c>
      <c r="E66" s="39" t="s">
        <v>229</v>
      </c>
      <c r="F66" s="40" t="s">
        <v>95</v>
      </c>
      <c r="G66" s="41">
        <v>1</v>
      </c>
      <c r="H66" s="42">
        <v>0</v>
      </c>
      <c r="I66" s="43">
        <f>ROUND(G66*H66,P4)</f>
        <v>0</v>
      </c>
      <c r="J66" s="37"/>
      <c r="O66" s="44">
        <f>I66*0.21</f>
        <v>0</v>
      </c>
      <c r="P66">
        <v>3</v>
      </c>
    </row>
    <row r="67" ht="30">
      <c r="A67" s="37" t="s">
        <v>88</v>
      </c>
      <c r="B67" s="45"/>
      <c r="C67" s="46"/>
      <c r="D67" s="46"/>
      <c r="E67" s="39" t="s">
        <v>229</v>
      </c>
      <c r="F67" s="46"/>
      <c r="G67" s="46"/>
      <c r="H67" s="46"/>
      <c r="I67" s="46"/>
      <c r="J67" s="47"/>
    </row>
    <row r="68">
      <c r="A68" s="37" t="s">
        <v>89</v>
      </c>
      <c r="B68" s="45"/>
      <c r="C68" s="46"/>
      <c r="D68" s="46"/>
      <c r="E68" s="48" t="s">
        <v>519</v>
      </c>
      <c r="F68" s="46"/>
      <c r="G68" s="46"/>
      <c r="H68" s="46"/>
      <c r="I68" s="46"/>
      <c r="J68" s="47"/>
    </row>
    <row r="69">
      <c r="A69" s="37" t="s">
        <v>91</v>
      </c>
      <c r="B69" s="45"/>
      <c r="C69" s="46"/>
      <c r="D69" s="46"/>
      <c r="E69" s="39" t="s">
        <v>92</v>
      </c>
      <c r="F69" s="46"/>
      <c r="G69" s="46"/>
      <c r="H69" s="46"/>
      <c r="I69" s="46"/>
      <c r="J69" s="47"/>
    </row>
    <row r="70">
      <c r="A70" s="37" t="s">
        <v>83</v>
      </c>
      <c r="B70" s="37">
        <v>16</v>
      </c>
      <c r="C70" s="38" t="s">
        <v>522</v>
      </c>
      <c r="D70" s="37" t="s">
        <v>85</v>
      </c>
      <c r="E70" s="39" t="s">
        <v>523</v>
      </c>
      <c r="F70" s="40" t="s">
        <v>95</v>
      </c>
      <c r="G70" s="41">
        <v>1</v>
      </c>
      <c r="H70" s="42">
        <v>0</v>
      </c>
      <c r="I70" s="43">
        <f>ROUND(G70*H70,P4)</f>
        <v>0</v>
      </c>
      <c r="J70" s="37"/>
      <c r="O70" s="44">
        <f>I70*0.21</f>
        <v>0</v>
      </c>
      <c r="P70">
        <v>3</v>
      </c>
    </row>
    <row r="71">
      <c r="A71" s="37" t="s">
        <v>88</v>
      </c>
      <c r="B71" s="45"/>
      <c r="C71" s="46"/>
      <c r="D71" s="46"/>
      <c r="E71" s="39" t="s">
        <v>523</v>
      </c>
      <c r="F71" s="46"/>
      <c r="G71" s="46"/>
      <c r="H71" s="46"/>
      <c r="I71" s="46"/>
      <c r="J71" s="47"/>
    </row>
    <row r="72">
      <c r="A72" s="37" t="s">
        <v>89</v>
      </c>
      <c r="B72" s="45"/>
      <c r="C72" s="46"/>
      <c r="D72" s="46"/>
      <c r="E72" s="48" t="s">
        <v>519</v>
      </c>
      <c r="F72" s="46"/>
      <c r="G72" s="46"/>
      <c r="H72" s="46"/>
      <c r="I72" s="46"/>
      <c r="J72" s="47"/>
    </row>
    <row r="73">
      <c r="A73" s="37" t="s">
        <v>91</v>
      </c>
      <c r="B73" s="45"/>
      <c r="C73" s="46"/>
      <c r="D73" s="46"/>
      <c r="E73" s="39" t="s">
        <v>92</v>
      </c>
      <c r="F73" s="46"/>
      <c r="G73" s="46"/>
      <c r="H73" s="46"/>
      <c r="I73" s="46"/>
      <c r="J73" s="47"/>
    </row>
    <row r="74">
      <c r="A74" s="37" t="s">
        <v>83</v>
      </c>
      <c r="B74" s="37">
        <v>17</v>
      </c>
      <c r="C74" s="38" t="s">
        <v>524</v>
      </c>
      <c r="D74" s="37" t="s">
        <v>85</v>
      </c>
      <c r="E74" s="39" t="s">
        <v>525</v>
      </c>
      <c r="F74" s="40" t="s">
        <v>95</v>
      </c>
      <c r="G74" s="41">
        <v>1</v>
      </c>
      <c r="H74" s="42">
        <v>0</v>
      </c>
      <c r="I74" s="43">
        <f>ROUND(G74*H74,P4)</f>
        <v>0</v>
      </c>
      <c r="J74" s="37"/>
      <c r="O74" s="44">
        <f>I74*0.21</f>
        <v>0</v>
      </c>
      <c r="P74">
        <v>3</v>
      </c>
    </row>
    <row r="75">
      <c r="A75" s="37" t="s">
        <v>88</v>
      </c>
      <c r="B75" s="45"/>
      <c r="C75" s="46"/>
      <c r="D75" s="46"/>
      <c r="E75" s="39" t="s">
        <v>525</v>
      </c>
      <c r="F75" s="46"/>
      <c r="G75" s="46"/>
      <c r="H75" s="46"/>
      <c r="I75" s="46"/>
      <c r="J75" s="47"/>
    </row>
    <row r="76">
      <c r="A76" s="37" t="s">
        <v>89</v>
      </c>
      <c r="B76" s="45"/>
      <c r="C76" s="46"/>
      <c r="D76" s="46"/>
      <c r="E76" s="48" t="s">
        <v>519</v>
      </c>
      <c r="F76" s="46"/>
      <c r="G76" s="46"/>
      <c r="H76" s="46"/>
      <c r="I76" s="46"/>
      <c r="J76" s="47"/>
    </row>
    <row r="77">
      <c r="A77" s="37" t="s">
        <v>91</v>
      </c>
      <c r="B77" s="45"/>
      <c r="C77" s="46"/>
      <c r="D77" s="46"/>
      <c r="E77" s="39" t="s">
        <v>92</v>
      </c>
      <c r="F77" s="46"/>
      <c r="G77" s="46"/>
      <c r="H77" s="46"/>
      <c r="I77" s="46"/>
      <c r="J77" s="47"/>
    </row>
    <row r="78">
      <c r="A78" s="37" t="s">
        <v>83</v>
      </c>
      <c r="B78" s="37">
        <v>18</v>
      </c>
      <c r="C78" s="38" t="s">
        <v>374</v>
      </c>
      <c r="D78" s="37" t="s">
        <v>85</v>
      </c>
      <c r="E78" s="39" t="s">
        <v>375</v>
      </c>
      <c r="F78" s="40" t="s">
        <v>95</v>
      </c>
      <c r="G78" s="41">
        <v>1</v>
      </c>
      <c r="H78" s="42">
        <v>0</v>
      </c>
      <c r="I78" s="43">
        <f>ROUND(G78*H78,P4)</f>
        <v>0</v>
      </c>
      <c r="J78" s="37"/>
      <c r="O78" s="44">
        <f>I78*0.21</f>
        <v>0</v>
      </c>
      <c r="P78">
        <v>3</v>
      </c>
    </row>
    <row r="79">
      <c r="A79" s="37" t="s">
        <v>88</v>
      </c>
      <c r="B79" s="45"/>
      <c r="C79" s="46"/>
      <c r="D79" s="46"/>
      <c r="E79" s="39" t="s">
        <v>375</v>
      </c>
      <c r="F79" s="46"/>
      <c r="G79" s="46"/>
      <c r="H79" s="46"/>
      <c r="I79" s="46"/>
      <c r="J79" s="47"/>
    </row>
    <row r="80">
      <c r="A80" s="37" t="s">
        <v>89</v>
      </c>
      <c r="B80" s="45"/>
      <c r="C80" s="46"/>
      <c r="D80" s="46"/>
      <c r="E80" s="48" t="s">
        <v>519</v>
      </c>
      <c r="F80" s="46"/>
      <c r="G80" s="46"/>
      <c r="H80" s="46"/>
      <c r="I80" s="46"/>
      <c r="J80" s="47"/>
    </row>
    <row r="81">
      <c r="A81" s="37" t="s">
        <v>91</v>
      </c>
      <c r="B81" s="45"/>
      <c r="C81" s="46"/>
      <c r="D81" s="46"/>
      <c r="E81" s="39" t="s">
        <v>92</v>
      </c>
      <c r="F81" s="46"/>
      <c r="G81" s="46"/>
      <c r="H81" s="46"/>
      <c r="I81" s="46"/>
      <c r="J81" s="47"/>
    </row>
    <row r="82">
      <c r="A82" s="37" t="s">
        <v>83</v>
      </c>
      <c r="B82" s="37">
        <v>19</v>
      </c>
      <c r="C82" s="38" t="s">
        <v>379</v>
      </c>
      <c r="D82" s="37" t="s">
        <v>85</v>
      </c>
      <c r="E82" s="39" t="s">
        <v>380</v>
      </c>
      <c r="F82" s="40" t="s">
        <v>95</v>
      </c>
      <c r="G82" s="41">
        <v>1</v>
      </c>
      <c r="H82" s="42">
        <v>0</v>
      </c>
      <c r="I82" s="43">
        <f>ROUND(G82*H82,P4)</f>
        <v>0</v>
      </c>
      <c r="J82" s="37"/>
      <c r="O82" s="44">
        <f>I82*0.21</f>
        <v>0</v>
      </c>
      <c r="P82">
        <v>3</v>
      </c>
    </row>
    <row r="83">
      <c r="A83" s="37" t="s">
        <v>88</v>
      </c>
      <c r="B83" s="45"/>
      <c r="C83" s="46"/>
      <c r="D83" s="46"/>
      <c r="E83" s="39" t="s">
        <v>380</v>
      </c>
      <c r="F83" s="46"/>
      <c r="G83" s="46"/>
      <c r="H83" s="46"/>
      <c r="I83" s="46"/>
      <c r="J83" s="47"/>
    </row>
    <row r="84">
      <c r="A84" s="37" t="s">
        <v>89</v>
      </c>
      <c r="B84" s="45"/>
      <c r="C84" s="46"/>
      <c r="D84" s="46"/>
      <c r="E84" s="48" t="s">
        <v>519</v>
      </c>
      <c r="F84" s="46"/>
      <c r="G84" s="46"/>
      <c r="H84" s="46"/>
      <c r="I84" s="46"/>
      <c r="J84" s="47"/>
    </row>
    <row r="85">
      <c r="A85" s="37" t="s">
        <v>91</v>
      </c>
      <c r="B85" s="45"/>
      <c r="C85" s="46"/>
      <c r="D85" s="46"/>
      <c r="E85" s="39" t="s">
        <v>92</v>
      </c>
      <c r="F85" s="46"/>
      <c r="G85" s="46"/>
      <c r="H85" s="46"/>
      <c r="I85" s="46"/>
      <c r="J85" s="47"/>
    </row>
    <row r="86">
      <c r="A86" s="37" t="s">
        <v>83</v>
      </c>
      <c r="B86" s="37">
        <v>20</v>
      </c>
      <c r="C86" s="38" t="s">
        <v>526</v>
      </c>
      <c r="D86" s="37" t="s">
        <v>85</v>
      </c>
      <c r="E86" s="39" t="s">
        <v>527</v>
      </c>
      <c r="F86" s="40" t="s">
        <v>95</v>
      </c>
      <c r="G86" s="41">
        <v>1</v>
      </c>
      <c r="H86" s="42">
        <v>0</v>
      </c>
      <c r="I86" s="43">
        <f>ROUND(G86*H86,P4)</f>
        <v>0</v>
      </c>
      <c r="J86" s="37"/>
      <c r="O86" s="44">
        <f>I86*0.21</f>
        <v>0</v>
      </c>
      <c r="P86">
        <v>3</v>
      </c>
    </row>
    <row r="87">
      <c r="A87" s="37" t="s">
        <v>88</v>
      </c>
      <c r="B87" s="45"/>
      <c r="C87" s="46"/>
      <c r="D87" s="46"/>
      <c r="E87" s="39" t="s">
        <v>527</v>
      </c>
      <c r="F87" s="46"/>
      <c r="G87" s="46"/>
      <c r="H87" s="46"/>
      <c r="I87" s="46"/>
      <c r="J87" s="47"/>
    </row>
    <row r="88">
      <c r="A88" s="37" t="s">
        <v>89</v>
      </c>
      <c r="B88" s="45"/>
      <c r="C88" s="46"/>
      <c r="D88" s="46"/>
      <c r="E88" s="48" t="s">
        <v>519</v>
      </c>
      <c r="F88" s="46"/>
      <c r="G88" s="46"/>
      <c r="H88" s="46"/>
      <c r="I88" s="46"/>
      <c r="J88" s="47"/>
    </row>
    <row r="89">
      <c r="A89" s="37" t="s">
        <v>91</v>
      </c>
      <c r="B89" s="45"/>
      <c r="C89" s="46"/>
      <c r="D89" s="46"/>
      <c r="E89" s="39" t="s">
        <v>92</v>
      </c>
      <c r="F89" s="46"/>
      <c r="G89" s="46"/>
      <c r="H89" s="46"/>
      <c r="I89" s="46"/>
      <c r="J89" s="47"/>
    </row>
    <row r="90">
      <c r="A90" s="37" t="s">
        <v>83</v>
      </c>
      <c r="B90" s="37">
        <v>21</v>
      </c>
      <c r="C90" s="38" t="s">
        <v>230</v>
      </c>
      <c r="D90" s="37" t="s">
        <v>85</v>
      </c>
      <c r="E90" s="39" t="s">
        <v>231</v>
      </c>
      <c r="F90" s="40" t="s">
        <v>87</v>
      </c>
      <c r="G90" s="41">
        <v>8</v>
      </c>
      <c r="H90" s="42">
        <v>0</v>
      </c>
      <c r="I90" s="43">
        <f>ROUND(G90*H90,P4)</f>
        <v>0</v>
      </c>
      <c r="J90" s="37"/>
      <c r="O90" s="44">
        <f>I90*0.21</f>
        <v>0</v>
      </c>
      <c r="P90">
        <v>3</v>
      </c>
    </row>
    <row r="91">
      <c r="A91" s="37" t="s">
        <v>88</v>
      </c>
      <c r="B91" s="45"/>
      <c r="C91" s="46"/>
      <c r="D91" s="46"/>
      <c r="E91" s="39" t="s">
        <v>231</v>
      </c>
      <c r="F91" s="46"/>
      <c r="G91" s="46"/>
      <c r="H91" s="46"/>
      <c r="I91" s="46"/>
      <c r="J91" s="47"/>
    </row>
    <row r="92">
      <c r="A92" s="37" t="s">
        <v>89</v>
      </c>
      <c r="B92" s="45"/>
      <c r="C92" s="46"/>
      <c r="D92" s="46"/>
      <c r="E92" s="48" t="s">
        <v>528</v>
      </c>
      <c r="F92" s="46"/>
      <c r="G92" s="46"/>
      <c r="H92" s="46"/>
      <c r="I92" s="46"/>
      <c r="J92" s="47"/>
    </row>
    <row r="93">
      <c r="A93" s="37" t="s">
        <v>91</v>
      </c>
      <c r="B93" s="45"/>
      <c r="C93" s="46"/>
      <c r="D93" s="46"/>
      <c r="E93" s="39" t="s">
        <v>92</v>
      </c>
      <c r="F93" s="46"/>
      <c r="G93" s="46"/>
      <c r="H93" s="46"/>
      <c r="I93" s="46"/>
      <c r="J93" s="47"/>
    </row>
    <row r="94">
      <c r="A94" s="37" t="s">
        <v>83</v>
      </c>
      <c r="B94" s="37">
        <v>22</v>
      </c>
      <c r="C94" s="38" t="s">
        <v>529</v>
      </c>
      <c r="D94" s="37" t="s">
        <v>85</v>
      </c>
      <c r="E94" s="39" t="s">
        <v>530</v>
      </c>
      <c r="F94" s="40" t="s">
        <v>87</v>
      </c>
      <c r="G94" s="41">
        <v>8</v>
      </c>
      <c r="H94" s="42">
        <v>0</v>
      </c>
      <c r="I94" s="43">
        <f>ROUND(G94*H94,P4)</f>
        <v>0</v>
      </c>
      <c r="J94" s="37"/>
      <c r="O94" s="44">
        <f>I94*0.21</f>
        <v>0</v>
      </c>
      <c r="P94">
        <v>3</v>
      </c>
    </row>
    <row r="95">
      <c r="A95" s="37" t="s">
        <v>88</v>
      </c>
      <c r="B95" s="45"/>
      <c r="C95" s="46"/>
      <c r="D95" s="46"/>
      <c r="E95" s="39" t="s">
        <v>530</v>
      </c>
      <c r="F95" s="46"/>
      <c r="G95" s="46"/>
      <c r="H95" s="46"/>
      <c r="I95" s="46"/>
      <c r="J95" s="47"/>
    </row>
    <row r="96">
      <c r="A96" s="37" t="s">
        <v>89</v>
      </c>
      <c r="B96" s="45"/>
      <c r="C96" s="46"/>
      <c r="D96" s="46"/>
      <c r="E96" s="48" t="s">
        <v>528</v>
      </c>
      <c r="F96" s="46"/>
      <c r="G96" s="46"/>
      <c r="H96" s="46"/>
      <c r="I96" s="46"/>
      <c r="J96" s="47"/>
    </row>
    <row r="97">
      <c r="A97" s="37" t="s">
        <v>91</v>
      </c>
      <c r="B97" s="45"/>
      <c r="C97" s="46"/>
      <c r="D97" s="46"/>
      <c r="E97" s="39" t="s">
        <v>92</v>
      </c>
      <c r="F97" s="46"/>
      <c r="G97" s="46"/>
      <c r="H97" s="46"/>
      <c r="I97" s="46"/>
      <c r="J97" s="47"/>
    </row>
    <row r="98">
      <c r="A98" s="37" t="s">
        <v>83</v>
      </c>
      <c r="B98" s="37">
        <v>23</v>
      </c>
      <c r="C98" s="38" t="s">
        <v>531</v>
      </c>
      <c r="D98" s="37" t="s">
        <v>85</v>
      </c>
      <c r="E98" s="39" t="s">
        <v>532</v>
      </c>
      <c r="F98" s="40" t="s">
        <v>95</v>
      </c>
      <c r="G98" s="41">
        <v>3</v>
      </c>
      <c r="H98" s="42">
        <v>0</v>
      </c>
      <c r="I98" s="43">
        <f>ROUND(G98*H98,P4)</f>
        <v>0</v>
      </c>
      <c r="J98" s="37"/>
      <c r="O98" s="44">
        <f>I98*0.21</f>
        <v>0</v>
      </c>
      <c r="P98">
        <v>3</v>
      </c>
    </row>
    <row r="99">
      <c r="A99" s="37" t="s">
        <v>88</v>
      </c>
      <c r="B99" s="45"/>
      <c r="C99" s="46"/>
      <c r="D99" s="46"/>
      <c r="E99" s="39" t="s">
        <v>532</v>
      </c>
      <c r="F99" s="46"/>
      <c r="G99" s="46"/>
      <c r="H99" s="46"/>
      <c r="I99" s="46"/>
      <c r="J99" s="47"/>
    </row>
    <row r="100">
      <c r="A100" s="37" t="s">
        <v>89</v>
      </c>
      <c r="B100" s="45"/>
      <c r="C100" s="46"/>
      <c r="D100" s="46"/>
      <c r="E100" s="48" t="s">
        <v>533</v>
      </c>
      <c r="F100" s="46"/>
      <c r="G100" s="46"/>
      <c r="H100" s="46"/>
      <c r="I100" s="46"/>
      <c r="J100" s="47"/>
    </row>
    <row r="101">
      <c r="A101" s="37" t="s">
        <v>91</v>
      </c>
      <c r="B101" s="45"/>
      <c r="C101" s="46"/>
      <c r="D101" s="46"/>
      <c r="E101" s="39" t="s">
        <v>92</v>
      </c>
      <c r="F101" s="46"/>
      <c r="G101" s="46"/>
      <c r="H101" s="46"/>
      <c r="I101" s="46"/>
      <c r="J101" s="47"/>
    </row>
    <row r="102" ht="30">
      <c r="A102" s="37" t="s">
        <v>83</v>
      </c>
      <c r="B102" s="37">
        <v>24</v>
      </c>
      <c r="C102" s="38" t="s">
        <v>534</v>
      </c>
      <c r="D102" s="37" t="s">
        <v>85</v>
      </c>
      <c r="E102" s="39" t="s">
        <v>535</v>
      </c>
      <c r="F102" s="40" t="s">
        <v>95</v>
      </c>
      <c r="G102" s="41">
        <v>1</v>
      </c>
      <c r="H102" s="42">
        <v>0</v>
      </c>
      <c r="I102" s="43">
        <f>ROUND(G102*H102,P4)</f>
        <v>0</v>
      </c>
      <c r="J102" s="37"/>
      <c r="O102" s="44">
        <f>I102*0.21</f>
        <v>0</v>
      </c>
      <c r="P102">
        <v>3</v>
      </c>
    </row>
    <row r="103" ht="30">
      <c r="A103" s="37" t="s">
        <v>88</v>
      </c>
      <c r="B103" s="45"/>
      <c r="C103" s="46"/>
      <c r="D103" s="46"/>
      <c r="E103" s="39" t="s">
        <v>535</v>
      </c>
      <c r="F103" s="46"/>
      <c r="G103" s="46"/>
      <c r="H103" s="46"/>
      <c r="I103" s="46"/>
      <c r="J103" s="47"/>
    </row>
    <row r="104">
      <c r="A104" s="37" t="s">
        <v>89</v>
      </c>
      <c r="B104" s="45"/>
      <c r="C104" s="46"/>
      <c r="D104" s="46"/>
      <c r="E104" s="48" t="s">
        <v>536</v>
      </c>
      <c r="F104" s="46"/>
      <c r="G104" s="46"/>
      <c r="H104" s="46"/>
      <c r="I104" s="46"/>
      <c r="J104" s="47"/>
    </row>
    <row r="105">
      <c r="A105" s="37" t="s">
        <v>91</v>
      </c>
      <c r="B105" s="45"/>
      <c r="C105" s="46"/>
      <c r="D105" s="46"/>
      <c r="E105" s="39" t="s">
        <v>92</v>
      </c>
      <c r="F105" s="46"/>
      <c r="G105" s="46"/>
      <c r="H105" s="46"/>
      <c r="I105" s="46"/>
      <c r="J105" s="47"/>
    </row>
    <row r="106">
      <c r="A106" s="31" t="s">
        <v>80</v>
      </c>
      <c r="B106" s="32"/>
      <c r="C106" s="33" t="s">
        <v>254</v>
      </c>
      <c r="D106" s="34"/>
      <c r="E106" s="31" t="s">
        <v>255</v>
      </c>
      <c r="F106" s="34"/>
      <c r="G106" s="34"/>
      <c r="H106" s="34"/>
      <c r="I106" s="35">
        <f>SUMIFS(I107:I122,A107:A122,"P")</f>
        <v>0</v>
      </c>
      <c r="J106" s="36"/>
    </row>
    <row r="107" ht="30">
      <c r="A107" s="37" t="s">
        <v>83</v>
      </c>
      <c r="B107" s="37">
        <v>25</v>
      </c>
      <c r="C107" s="38" t="s">
        <v>537</v>
      </c>
      <c r="D107" s="37" t="s">
        <v>85</v>
      </c>
      <c r="E107" s="39" t="s">
        <v>538</v>
      </c>
      <c r="F107" s="40" t="s">
        <v>95</v>
      </c>
      <c r="G107" s="41">
        <v>1</v>
      </c>
      <c r="H107" s="42">
        <v>0</v>
      </c>
      <c r="I107" s="43">
        <f>ROUND(G107*H107,P4)</f>
        <v>0</v>
      </c>
      <c r="J107" s="37"/>
      <c r="O107" s="44">
        <f>I107*0.21</f>
        <v>0</v>
      </c>
      <c r="P107">
        <v>3</v>
      </c>
    </row>
    <row r="108" ht="30">
      <c r="A108" s="37" t="s">
        <v>88</v>
      </c>
      <c r="B108" s="45"/>
      <c r="C108" s="46"/>
      <c r="D108" s="46"/>
      <c r="E108" s="39" t="s">
        <v>538</v>
      </c>
      <c r="F108" s="46"/>
      <c r="G108" s="46"/>
      <c r="H108" s="46"/>
      <c r="I108" s="46"/>
      <c r="J108" s="47"/>
    </row>
    <row r="109">
      <c r="A109" s="37" t="s">
        <v>89</v>
      </c>
      <c r="B109" s="45"/>
      <c r="C109" s="46"/>
      <c r="D109" s="46"/>
      <c r="E109" s="48" t="s">
        <v>539</v>
      </c>
      <c r="F109" s="46"/>
      <c r="G109" s="46"/>
      <c r="H109" s="46"/>
      <c r="I109" s="46"/>
      <c r="J109" s="47"/>
    </row>
    <row r="110" ht="120">
      <c r="A110" s="37" t="s">
        <v>91</v>
      </c>
      <c r="B110" s="45"/>
      <c r="C110" s="46"/>
      <c r="D110" s="46"/>
      <c r="E110" s="39" t="s">
        <v>540</v>
      </c>
      <c r="F110" s="46"/>
      <c r="G110" s="46"/>
      <c r="H110" s="46"/>
      <c r="I110" s="46"/>
      <c r="J110" s="47"/>
    </row>
    <row r="111">
      <c r="A111" s="37" t="s">
        <v>83</v>
      </c>
      <c r="B111" s="37">
        <v>26</v>
      </c>
      <c r="C111" s="38" t="s">
        <v>541</v>
      </c>
      <c r="D111" s="37" t="s">
        <v>85</v>
      </c>
      <c r="E111" s="39" t="s">
        <v>542</v>
      </c>
      <c r="F111" s="40" t="s">
        <v>95</v>
      </c>
      <c r="G111" s="41">
        <v>1</v>
      </c>
      <c r="H111" s="42">
        <v>0</v>
      </c>
      <c r="I111" s="43">
        <f>ROUND(G111*H111,P4)</f>
        <v>0</v>
      </c>
      <c r="J111" s="37"/>
      <c r="O111" s="44">
        <f>I111*0.21</f>
        <v>0</v>
      </c>
      <c r="P111">
        <v>3</v>
      </c>
    </row>
    <row r="112">
      <c r="A112" s="37" t="s">
        <v>88</v>
      </c>
      <c r="B112" s="45"/>
      <c r="C112" s="46"/>
      <c r="D112" s="46"/>
      <c r="E112" s="39" t="s">
        <v>542</v>
      </c>
      <c r="F112" s="46"/>
      <c r="G112" s="46"/>
      <c r="H112" s="46"/>
      <c r="I112" s="46"/>
      <c r="J112" s="47"/>
    </row>
    <row r="113">
      <c r="A113" s="37" t="s">
        <v>89</v>
      </c>
      <c r="B113" s="45"/>
      <c r="C113" s="46"/>
      <c r="D113" s="46"/>
      <c r="E113" s="48" t="s">
        <v>543</v>
      </c>
      <c r="F113" s="46"/>
      <c r="G113" s="46"/>
      <c r="H113" s="46"/>
      <c r="I113" s="46"/>
      <c r="J113" s="47"/>
    </row>
    <row r="114" ht="120">
      <c r="A114" s="37" t="s">
        <v>91</v>
      </c>
      <c r="B114" s="45"/>
      <c r="C114" s="46"/>
      <c r="D114" s="46"/>
      <c r="E114" s="39" t="s">
        <v>544</v>
      </c>
      <c r="F114" s="46"/>
      <c r="G114" s="46"/>
      <c r="H114" s="46"/>
      <c r="I114" s="46"/>
      <c r="J114" s="47"/>
    </row>
    <row r="115" ht="30">
      <c r="A115" s="37" t="s">
        <v>83</v>
      </c>
      <c r="B115" s="37">
        <v>27</v>
      </c>
      <c r="C115" s="38" t="s">
        <v>545</v>
      </c>
      <c r="D115" s="37" t="s">
        <v>85</v>
      </c>
      <c r="E115" s="39" t="s">
        <v>546</v>
      </c>
      <c r="F115" s="40" t="s">
        <v>95</v>
      </c>
      <c r="G115" s="41">
        <v>2</v>
      </c>
      <c r="H115" s="42">
        <v>0</v>
      </c>
      <c r="I115" s="43">
        <f>ROUND(G115*H115,P4)</f>
        <v>0</v>
      </c>
      <c r="J115" s="37"/>
      <c r="O115" s="44">
        <f>I115*0.21</f>
        <v>0</v>
      </c>
      <c r="P115">
        <v>3</v>
      </c>
    </row>
    <row r="116" ht="30">
      <c r="A116" s="37" t="s">
        <v>88</v>
      </c>
      <c r="B116" s="45"/>
      <c r="C116" s="46"/>
      <c r="D116" s="46"/>
      <c r="E116" s="39" t="s">
        <v>546</v>
      </c>
      <c r="F116" s="46"/>
      <c r="G116" s="46"/>
      <c r="H116" s="46"/>
      <c r="I116" s="46"/>
      <c r="J116" s="47"/>
    </row>
    <row r="117">
      <c r="A117" s="37" t="s">
        <v>89</v>
      </c>
      <c r="B117" s="45"/>
      <c r="C117" s="46"/>
      <c r="D117" s="46"/>
      <c r="E117" s="48" t="s">
        <v>547</v>
      </c>
      <c r="F117" s="46"/>
      <c r="G117" s="46"/>
      <c r="H117" s="46"/>
      <c r="I117" s="46"/>
      <c r="J117" s="47"/>
    </row>
    <row r="118" ht="105">
      <c r="A118" s="37" t="s">
        <v>91</v>
      </c>
      <c r="B118" s="45"/>
      <c r="C118" s="46"/>
      <c r="D118" s="46"/>
      <c r="E118" s="39" t="s">
        <v>548</v>
      </c>
      <c r="F118" s="46"/>
      <c r="G118" s="46"/>
      <c r="H118" s="46"/>
      <c r="I118" s="46"/>
      <c r="J118" s="47"/>
    </row>
    <row r="119">
      <c r="A119" s="37" t="s">
        <v>83</v>
      </c>
      <c r="B119" s="37">
        <v>28</v>
      </c>
      <c r="C119" s="38" t="s">
        <v>549</v>
      </c>
      <c r="D119" s="37" t="s">
        <v>85</v>
      </c>
      <c r="E119" s="39" t="s">
        <v>550</v>
      </c>
      <c r="F119" s="40" t="s">
        <v>95</v>
      </c>
      <c r="G119" s="41">
        <v>2</v>
      </c>
      <c r="H119" s="42">
        <v>0</v>
      </c>
      <c r="I119" s="43">
        <f>ROUND(G119*H119,P4)</f>
        <v>0</v>
      </c>
      <c r="J119" s="37"/>
      <c r="O119" s="44">
        <f>I119*0.21</f>
        <v>0</v>
      </c>
      <c r="P119">
        <v>3</v>
      </c>
    </row>
    <row r="120">
      <c r="A120" s="37" t="s">
        <v>88</v>
      </c>
      <c r="B120" s="45"/>
      <c r="C120" s="46"/>
      <c r="D120" s="46"/>
      <c r="E120" s="39" t="s">
        <v>550</v>
      </c>
      <c r="F120" s="46"/>
      <c r="G120" s="46"/>
      <c r="H120" s="46"/>
      <c r="I120" s="46"/>
      <c r="J120" s="47"/>
    </row>
    <row r="121">
      <c r="A121" s="37" t="s">
        <v>89</v>
      </c>
      <c r="B121" s="45"/>
      <c r="C121" s="46"/>
      <c r="D121" s="46"/>
      <c r="E121" s="48" t="s">
        <v>515</v>
      </c>
      <c r="F121" s="46"/>
      <c r="G121" s="46"/>
      <c r="H121" s="46"/>
      <c r="I121" s="46"/>
      <c r="J121" s="47"/>
    </row>
    <row r="122" ht="195">
      <c r="A122" s="37" t="s">
        <v>91</v>
      </c>
      <c r="B122" s="49"/>
      <c r="C122" s="50"/>
      <c r="D122" s="50"/>
      <c r="E122" s="39" t="s">
        <v>551</v>
      </c>
      <c r="F122" s="50"/>
      <c r="G122" s="50"/>
      <c r="H122" s="50"/>
      <c r="I122" s="50"/>
      <c r="J122" s="51"/>
    </row>
  </sheetData>
  <sheetProtection sheet="1" objects="1" scenarios="1" spinCount="100000" saltValue="oCn3lpT4H3WuzpVXqKmOLUANtERIDyoMCj7xPcLa3+/GFOUwT8h5eB9SLQo05RBBVbpK4G4134kEAvLuuJ1+eA==" hashValue="XOTBFI6tifkH/qLlVibZ24aHbidjyhIXIdq6pcEk6YM0lqyOGcBiFI5jrPcSSSCOeQQKAvTnNMy2SDZJ9flgg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552</v>
      </c>
      <c r="I3" s="25">
        <f>SUMIFS(I9:I758,A9:A758,"SD")</f>
        <v>0</v>
      </c>
      <c r="J3" s="19"/>
      <c r="O3">
        <v>0</v>
      </c>
      <c r="P3">
        <v>2</v>
      </c>
    </row>
    <row r="4">
      <c r="A4" s="3" t="s">
        <v>65</v>
      </c>
      <c r="B4" s="20" t="s">
        <v>66</v>
      </c>
      <c r="C4" s="21" t="s">
        <v>23</v>
      </c>
      <c r="D4" s="22"/>
      <c r="E4" s="23" t="s">
        <v>24</v>
      </c>
      <c r="F4" s="17"/>
      <c r="G4" s="17"/>
      <c r="H4" s="17"/>
      <c r="I4" s="17"/>
      <c r="J4" s="19"/>
      <c r="O4">
        <v>0.12</v>
      </c>
      <c r="P4">
        <v>2</v>
      </c>
    </row>
    <row r="5">
      <c r="A5" s="3" t="s">
        <v>67</v>
      </c>
      <c r="B5" s="20" t="s">
        <v>68</v>
      </c>
      <c r="C5" s="21" t="s">
        <v>552</v>
      </c>
      <c r="D5" s="22"/>
      <c r="E5" s="23" t="s">
        <v>26</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553</v>
      </c>
      <c r="D9" s="34"/>
      <c r="E9" s="31" t="s">
        <v>554</v>
      </c>
      <c r="F9" s="34"/>
      <c r="G9" s="34"/>
      <c r="H9" s="34"/>
      <c r="I9" s="35">
        <f>SUMIFS(I10:I21,A10:A21,"P")</f>
        <v>0</v>
      </c>
      <c r="J9" s="36"/>
    </row>
    <row r="10" ht="45">
      <c r="A10" s="37" t="s">
        <v>83</v>
      </c>
      <c r="B10" s="37">
        <v>1</v>
      </c>
      <c r="C10" s="38" t="s">
        <v>471</v>
      </c>
      <c r="D10" s="37" t="s">
        <v>472</v>
      </c>
      <c r="E10" s="39" t="s">
        <v>473</v>
      </c>
      <c r="F10" s="40" t="s">
        <v>427</v>
      </c>
      <c r="G10" s="41">
        <v>1987</v>
      </c>
      <c r="H10" s="42">
        <v>0</v>
      </c>
      <c r="I10" s="43">
        <f>ROUND(G10*H10,P4)</f>
        <v>0</v>
      </c>
      <c r="J10" s="37"/>
      <c r="O10" s="44">
        <f>I10*0.21</f>
        <v>0</v>
      </c>
      <c r="P10">
        <v>3</v>
      </c>
    </row>
    <row r="11" ht="30">
      <c r="A11" s="37" t="s">
        <v>88</v>
      </c>
      <c r="B11" s="45"/>
      <c r="C11" s="46"/>
      <c r="D11" s="46"/>
      <c r="E11" s="39" t="s">
        <v>428</v>
      </c>
      <c r="F11" s="46"/>
      <c r="G11" s="46"/>
      <c r="H11" s="46"/>
      <c r="I11" s="46"/>
      <c r="J11" s="47"/>
    </row>
    <row r="12">
      <c r="A12" s="37" t="s">
        <v>89</v>
      </c>
      <c r="B12" s="45"/>
      <c r="C12" s="46"/>
      <c r="D12" s="46"/>
      <c r="E12" s="48" t="s">
        <v>555</v>
      </c>
      <c r="F12" s="46"/>
      <c r="G12" s="46"/>
      <c r="H12" s="46"/>
      <c r="I12" s="46"/>
      <c r="J12" s="47"/>
    </row>
    <row r="13" ht="210">
      <c r="A13" s="37" t="s">
        <v>91</v>
      </c>
      <c r="B13" s="45"/>
      <c r="C13" s="46"/>
      <c r="D13" s="46"/>
      <c r="E13" s="39" t="s">
        <v>430</v>
      </c>
      <c r="F13" s="46"/>
      <c r="G13" s="46"/>
      <c r="H13" s="46"/>
      <c r="I13" s="46"/>
      <c r="J13" s="47"/>
    </row>
    <row r="14" ht="45">
      <c r="A14" s="37" t="s">
        <v>83</v>
      </c>
      <c r="B14" s="37">
        <v>2</v>
      </c>
      <c r="C14" s="38" t="s">
        <v>556</v>
      </c>
      <c r="D14" s="37" t="s">
        <v>557</v>
      </c>
      <c r="E14" s="39" t="s">
        <v>558</v>
      </c>
      <c r="F14" s="40" t="s">
        <v>427</v>
      </c>
      <c r="G14" s="41">
        <v>3.7999999999999998</v>
      </c>
      <c r="H14" s="42">
        <v>0</v>
      </c>
      <c r="I14" s="43">
        <f>ROUND(G14*H14,P4)</f>
        <v>0</v>
      </c>
      <c r="J14" s="37"/>
      <c r="O14" s="44">
        <f>I14*0.21</f>
        <v>0</v>
      </c>
      <c r="P14">
        <v>3</v>
      </c>
    </row>
    <row r="15" ht="30">
      <c r="A15" s="37" t="s">
        <v>88</v>
      </c>
      <c r="B15" s="45"/>
      <c r="C15" s="46"/>
      <c r="D15" s="46"/>
      <c r="E15" s="39" t="s">
        <v>428</v>
      </c>
      <c r="F15" s="46"/>
      <c r="G15" s="46"/>
      <c r="H15" s="46"/>
      <c r="I15" s="46"/>
      <c r="J15" s="47"/>
    </row>
    <row r="16">
      <c r="A16" s="37" t="s">
        <v>89</v>
      </c>
      <c r="B16" s="45"/>
      <c r="C16" s="46"/>
      <c r="D16" s="46"/>
      <c r="E16" s="48" t="s">
        <v>559</v>
      </c>
      <c r="F16" s="46"/>
      <c r="G16" s="46"/>
      <c r="H16" s="46"/>
      <c r="I16" s="46"/>
      <c r="J16" s="47"/>
    </row>
    <row r="17" ht="210">
      <c r="A17" s="37" t="s">
        <v>91</v>
      </c>
      <c r="B17" s="45"/>
      <c r="C17" s="46"/>
      <c r="D17" s="46"/>
      <c r="E17" s="39" t="s">
        <v>430</v>
      </c>
      <c r="F17" s="46"/>
      <c r="G17" s="46"/>
      <c r="H17" s="46"/>
      <c r="I17" s="46"/>
      <c r="J17" s="47"/>
    </row>
    <row r="18" ht="45">
      <c r="A18" s="37" t="s">
        <v>83</v>
      </c>
      <c r="B18" s="37">
        <v>3</v>
      </c>
      <c r="C18" s="38" t="s">
        <v>560</v>
      </c>
      <c r="D18" s="37" t="s">
        <v>561</v>
      </c>
      <c r="E18" s="39" t="s">
        <v>562</v>
      </c>
      <c r="F18" s="40" t="s">
        <v>427</v>
      </c>
      <c r="G18" s="41">
        <v>1.2</v>
      </c>
      <c r="H18" s="42">
        <v>0</v>
      </c>
      <c r="I18" s="43">
        <f>ROUND(G18*H18,P4)</f>
        <v>0</v>
      </c>
      <c r="J18" s="37"/>
      <c r="O18" s="44">
        <f>I18*0.21</f>
        <v>0</v>
      </c>
      <c r="P18">
        <v>3</v>
      </c>
    </row>
    <row r="19" ht="30">
      <c r="A19" s="37" t="s">
        <v>88</v>
      </c>
      <c r="B19" s="45"/>
      <c r="C19" s="46"/>
      <c r="D19" s="46"/>
      <c r="E19" s="39" t="s">
        <v>428</v>
      </c>
      <c r="F19" s="46"/>
      <c r="G19" s="46"/>
      <c r="H19" s="46"/>
      <c r="I19" s="46"/>
      <c r="J19" s="47"/>
    </row>
    <row r="20">
      <c r="A20" s="37" t="s">
        <v>89</v>
      </c>
      <c r="B20" s="45"/>
      <c r="C20" s="46"/>
      <c r="D20" s="46"/>
      <c r="E20" s="48" t="s">
        <v>563</v>
      </c>
      <c r="F20" s="46"/>
      <c r="G20" s="46"/>
      <c r="H20" s="46"/>
      <c r="I20" s="46"/>
      <c r="J20" s="47"/>
    </row>
    <row r="21" ht="210">
      <c r="A21" s="37" t="s">
        <v>91</v>
      </c>
      <c r="B21" s="45"/>
      <c r="C21" s="46"/>
      <c r="D21" s="46"/>
      <c r="E21" s="39" t="s">
        <v>430</v>
      </c>
      <c r="F21" s="46"/>
      <c r="G21" s="46"/>
      <c r="H21" s="46"/>
      <c r="I21" s="46"/>
      <c r="J21" s="47"/>
    </row>
    <row r="22">
      <c r="A22" s="31" t="s">
        <v>80</v>
      </c>
      <c r="B22" s="32"/>
      <c r="C22" s="33" t="s">
        <v>564</v>
      </c>
      <c r="D22" s="34"/>
      <c r="E22" s="31" t="s">
        <v>565</v>
      </c>
      <c r="F22" s="34"/>
      <c r="G22" s="34"/>
      <c r="H22" s="34"/>
      <c r="I22" s="35">
        <f>SUMIFS(I23:I26,A23:A26,"P")</f>
        <v>0</v>
      </c>
      <c r="J22" s="36"/>
    </row>
    <row r="23" ht="45">
      <c r="A23" s="37" t="s">
        <v>83</v>
      </c>
      <c r="B23" s="37">
        <v>4</v>
      </c>
      <c r="C23" s="38" t="s">
        <v>424</v>
      </c>
      <c r="D23" s="37" t="s">
        <v>425</v>
      </c>
      <c r="E23" s="39" t="s">
        <v>426</v>
      </c>
      <c r="F23" s="40" t="s">
        <v>427</v>
      </c>
      <c r="G23" s="41">
        <v>825</v>
      </c>
      <c r="H23" s="42">
        <v>0</v>
      </c>
      <c r="I23" s="43">
        <f>ROUND(G23*H23,P4)</f>
        <v>0</v>
      </c>
      <c r="J23" s="37"/>
      <c r="O23" s="44">
        <f>I23*0.21</f>
        <v>0</v>
      </c>
      <c r="P23">
        <v>3</v>
      </c>
    </row>
    <row r="24" ht="30">
      <c r="A24" s="37" t="s">
        <v>88</v>
      </c>
      <c r="B24" s="45"/>
      <c r="C24" s="46"/>
      <c r="D24" s="46"/>
      <c r="E24" s="39" t="s">
        <v>428</v>
      </c>
      <c r="F24" s="46"/>
      <c r="G24" s="46"/>
      <c r="H24" s="46"/>
      <c r="I24" s="46"/>
      <c r="J24" s="47"/>
    </row>
    <row r="25">
      <c r="A25" s="37" t="s">
        <v>89</v>
      </c>
      <c r="B25" s="45"/>
      <c r="C25" s="46"/>
      <c r="D25" s="46"/>
      <c r="E25" s="48" t="s">
        <v>566</v>
      </c>
      <c r="F25" s="46"/>
      <c r="G25" s="46"/>
      <c r="H25" s="46"/>
      <c r="I25" s="46"/>
      <c r="J25" s="47"/>
    </row>
    <row r="26" ht="210">
      <c r="A26" s="37" t="s">
        <v>91</v>
      </c>
      <c r="B26" s="45"/>
      <c r="C26" s="46"/>
      <c r="D26" s="46"/>
      <c r="E26" s="39" t="s">
        <v>430</v>
      </c>
      <c r="F26" s="46"/>
      <c r="G26" s="46"/>
      <c r="H26" s="46"/>
      <c r="I26" s="46"/>
      <c r="J26" s="47"/>
    </row>
    <row r="27">
      <c r="A27" s="31" t="s">
        <v>80</v>
      </c>
      <c r="B27" s="32"/>
      <c r="C27" s="33" t="s">
        <v>81</v>
      </c>
      <c r="D27" s="34"/>
      <c r="E27" s="31" t="s">
        <v>82</v>
      </c>
      <c r="F27" s="34"/>
      <c r="G27" s="34"/>
      <c r="H27" s="34"/>
      <c r="I27" s="35">
        <f>SUMIFS(I28:I758,A28:A758,"P")</f>
        <v>0</v>
      </c>
      <c r="J27" s="36"/>
    </row>
    <row r="28">
      <c r="A28" s="37" t="s">
        <v>83</v>
      </c>
      <c r="B28" s="37">
        <v>5</v>
      </c>
      <c r="C28" s="38" t="s">
        <v>567</v>
      </c>
      <c r="D28" s="37" t="s">
        <v>85</v>
      </c>
      <c r="E28" s="39" t="s">
        <v>568</v>
      </c>
      <c r="F28" s="40" t="s">
        <v>264</v>
      </c>
      <c r="G28" s="41">
        <v>458.19999999999999</v>
      </c>
      <c r="H28" s="42">
        <v>0</v>
      </c>
      <c r="I28" s="43">
        <f>ROUND(G28*H28,P4)</f>
        <v>0</v>
      </c>
      <c r="J28" s="37"/>
      <c r="O28" s="44">
        <f>I28*0.21</f>
        <v>0</v>
      </c>
      <c r="P28">
        <v>3</v>
      </c>
    </row>
    <row r="29">
      <c r="A29" s="37" t="s">
        <v>88</v>
      </c>
      <c r="B29" s="45"/>
      <c r="C29" s="46"/>
      <c r="D29" s="46"/>
      <c r="E29" s="39" t="s">
        <v>568</v>
      </c>
      <c r="F29" s="46"/>
      <c r="G29" s="46"/>
      <c r="H29" s="46"/>
      <c r="I29" s="46"/>
      <c r="J29" s="47"/>
    </row>
    <row r="30">
      <c r="A30" s="37" t="s">
        <v>89</v>
      </c>
      <c r="B30" s="45"/>
      <c r="C30" s="46"/>
      <c r="D30" s="46"/>
      <c r="E30" s="48" t="s">
        <v>569</v>
      </c>
      <c r="F30" s="46"/>
      <c r="G30" s="46"/>
      <c r="H30" s="46"/>
      <c r="I30" s="46"/>
      <c r="J30" s="47"/>
    </row>
    <row r="31" ht="300">
      <c r="A31" s="37" t="s">
        <v>91</v>
      </c>
      <c r="B31" s="45"/>
      <c r="C31" s="46"/>
      <c r="D31" s="46"/>
      <c r="E31" s="39" t="s">
        <v>570</v>
      </c>
      <c r="F31" s="46"/>
      <c r="G31" s="46"/>
      <c r="H31" s="46"/>
      <c r="I31" s="46"/>
      <c r="J31" s="47"/>
    </row>
    <row r="32">
      <c r="A32" s="37" t="s">
        <v>83</v>
      </c>
      <c r="B32" s="37">
        <v>6</v>
      </c>
      <c r="C32" s="38" t="s">
        <v>571</v>
      </c>
      <c r="D32" s="37" t="s">
        <v>85</v>
      </c>
      <c r="E32" s="39" t="s">
        <v>572</v>
      </c>
      <c r="F32" s="40" t="s">
        <v>264</v>
      </c>
      <c r="G32" s="41">
        <v>123</v>
      </c>
      <c r="H32" s="42">
        <v>0</v>
      </c>
      <c r="I32" s="43">
        <f>ROUND(G32*H32,P4)</f>
        <v>0</v>
      </c>
      <c r="J32" s="37"/>
      <c r="O32" s="44">
        <f>I32*0.21</f>
        <v>0</v>
      </c>
      <c r="P32">
        <v>3</v>
      </c>
    </row>
    <row r="33">
      <c r="A33" s="37" t="s">
        <v>88</v>
      </c>
      <c r="B33" s="45"/>
      <c r="C33" s="46"/>
      <c r="D33" s="46"/>
      <c r="E33" s="39" t="s">
        <v>572</v>
      </c>
      <c r="F33" s="46"/>
      <c r="G33" s="46"/>
      <c r="H33" s="46"/>
      <c r="I33" s="46"/>
      <c r="J33" s="47"/>
    </row>
    <row r="34">
      <c r="A34" s="37" t="s">
        <v>89</v>
      </c>
      <c r="B34" s="45"/>
      <c r="C34" s="46"/>
      <c r="D34" s="46"/>
      <c r="E34" s="48" t="s">
        <v>573</v>
      </c>
      <c r="F34" s="46"/>
      <c r="G34" s="46"/>
      <c r="H34" s="46"/>
      <c r="I34" s="46"/>
      <c r="J34" s="47"/>
    </row>
    <row r="35" ht="165">
      <c r="A35" s="37" t="s">
        <v>91</v>
      </c>
      <c r="B35" s="45"/>
      <c r="C35" s="46"/>
      <c r="D35" s="46"/>
      <c r="E35" s="39" t="s">
        <v>574</v>
      </c>
      <c r="F35" s="46"/>
      <c r="G35" s="46"/>
      <c r="H35" s="46"/>
      <c r="I35" s="46"/>
      <c r="J35" s="47"/>
    </row>
    <row r="36">
      <c r="A36" s="37" t="s">
        <v>83</v>
      </c>
      <c r="B36" s="37">
        <v>7</v>
      </c>
      <c r="C36" s="38" t="s">
        <v>575</v>
      </c>
      <c r="D36" s="37" t="s">
        <v>85</v>
      </c>
      <c r="E36" s="39" t="s">
        <v>576</v>
      </c>
      <c r="F36" s="40" t="s">
        <v>264</v>
      </c>
      <c r="G36" s="41">
        <v>84</v>
      </c>
      <c r="H36" s="42">
        <v>0</v>
      </c>
      <c r="I36" s="43">
        <f>ROUND(G36*H36,P4)</f>
        <v>0</v>
      </c>
      <c r="J36" s="37"/>
      <c r="O36" s="44">
        <f>I36*0.21</f>
        <v>0</v>
      </c>
      <c r="P36">
        <v>3</v>
      </c>
    </row>
    <row r="37">
      <c r="A37" s="37" t="s">
        <v>88</v>
      </c>
      <c r="B37" s="45"/>
      <c r="C37" s="46"/>
      <c r="D37" s="46"/>
      <c r="E37" s="39" t="s">
        <v>576</v>
      </c>
      <c r="F37" s="46"/>
      <c r="G37" s="46"/>
      <c r="H37" s="46"/>
      <c r="I37" s="46"/>
      <c r="J37" s="47"/>
    </row>
    <row r="38">
      <c r="A38" s="37" t="s">
        <v>89</v>
      </c>
      <c r="B38" s="45"/>
      <c r="C38" s="46"/>
      <c r="D38" s="46"/>
      <c r="E38" s="48" t="s">
        <v>577</v>
      </c>
      <c r="F38" s="46"/>
      <c r="G38" s="46"/>
      <c r="H38" s="46"/>
      <c r="I38" s="46"/>
      <c r="J38" s="47"/>
    </row>
    <row r="39" ht="90">
      <c r="A39" s="37" t="s">
        <v>91</v>
      </c>
      <c r="B39" s="45"/>
      <c r="C39" s="46"/>
      <c r="D39" s="46"/>
      <c r="E39" s="39" t="s">
        <v>578</v>
      </c>
      <c r="F39" s="46"/>
      <c r="G39" s="46"/>
      <c r="H39" s="46"/>
      <c r="I39" s="46"/>
      <c r="J39" s="47"/>
    </row>
    <row r="40">
      <c r="A40" s="37" t="s">
        <v>83</v>
      </c>
      <c r="B40" s="37">
        <v>8</v>
      </c>
      <c r="C40" s="38" t="s">
        <v>579</v>
      </c>
      <c r="D40" s="37" t="s">
        <v>85</v>
      </c>
      <c r="E40" s="39" t="s">
        <v>580</v>
      </c>
      <c r="F40" s="40" t="s">
        <v>581</v>
      </c>
      <c r="G40" s="41">
        <v>8706</v>
      </c>
      <c r="H40" s="42">
        <v>0</v>
      </c>
      <c r="I40" s="43">
        <f>ROUND(G40*H40,P4)</f>
        <v>0</v>
      </c>
      <c r="J40" s="37"/>
      <c r="O40" s="44">
        <f>I40*0.21</f>
        <v>0</v>
      </c>
      <c r="P40">
        <v>3</v>
      </c>
    </row>
    <row r="41">
      <c r="A41" s="37" t="s">
        <v>88</v>
      </c>
      <c r="B41" s="45"/>
      <c r="C41" s="46"/>
      <c r="D41" s="46"/>
      <c r="E41" s="39" t="s">
        <v>580</v>
      </c>
      <c r="F41" s="46"/>
      <c r="G41" s="46"/>
      <c r="H41" s="46"/>
      <c r="I41" s="46"/>
      <c r="J41" s="47"/>
    </row>
    <row r="42">
      <c r="A42" s="37" t="s">
        <v>89</v>
      </c>
      <c r="B42" s="45"/>
      <c r="C42" s="46"/>
      <c r="D42" s="46"/>
      <c r="E42" s="48" t="s">
        <v>582</v>
      </c>
      <c r="F42" s="46"/>
      <c r="G42" s="46"/>
      <c r="H42" s="46"/>
      <c r="I42" s="46"/>
      <c r="J42" s="47"/>
    </row>
    <row r="43" ht="165">
      <c r="A43" s="37" t="s">
        <v>91</v>
      </c>
      <c r="B43" s="45"/>
      <c r="C43" s="46"/>
      <c r="D43" s="46"/>
      <c r="E43" s="39" t="s">
        <v>583</v>
      </c>
      <c r="F43" s="46"/>
      <c r="G43" s="46"/>
      <c r="H43" s="46"/>
      <c r="I43" s="46"/>
      <c r="J43" s="47"/>
    </row>
    <row r="44">
      <c r="A44" s="37" t="s">
        <v>83</v>
      </c>
      <c r="B44" s="37">
        <v>9</v>
      </c>
      <c r="C44" s="38" t="s">
        <v>584</v>
      </c>
      <c r="D44" s="37" t="s">
        <v>85</v>
      </c>
      <c r="E44" s="39" t="s">
        <v>585</v>
      </c>
      <c r="F44" s="40" t="s">
        <v>427</v>
      </c>
      <c r="G44" s="41">
        <v>825</v>
      </c>
      <c r="H44" s="42">
        <v>0</v>
      </c>
      <c r="I44" s="43">
        <f>ROUND(G44*H44,P4)</f>
        <v>0</v>
      </c>
      <c r="J44" s="37"/>
      <c r="O44" s="44">
        <f>I44*0.21</f>
        <v>0</v>
      </c>
      <c r="P44">
        <v>3</v>
      </c>
    </row>
    <row r="45">
      <c r="A45" s="37" t="s">
        <v>88</v>
      </c>
      <c r="B45" s="45"/>
      <c r="C45" s="46"/>
      <c r="D45" s="46"/>
      <c r="E45" s="39" t="s">
        <v>585</v>
      </c>
      <c r="F45" s="46"/>
      <c r="G45" s="46"/>
      <c r="H45" s="46"/>
      <c r="I45" s="46"/>
      <c r="J45" s="47"/>
    </row>
    <row r="46">
      <c r="A46" s="37" t="s">
        <v>89</v>
      </c>
      <c r="B46" s="45"/>
      <c r="C46" s="46"/>
      <c r="D46" s="46"/>
      <c r="E46" s="48" t="s">
        <v>566</v>
      </c>
      <c r="F46" s="46"/>
      <c r="G46" s="46"/>
      <c r="H46" s="46"/>
      <c r="I46" s="46"/>
      <c r="J46" s="47"/>
    </row>
    <row r="47" ht="120">
      <c r="A47" s="37" t="s">
        <v>91</v>
      </c>
      <c r="B47" s="45"/>
      <c r="C47" s="46"/>
      <c r="D47" s="46"/>
      <c r="E47" s="39" t="s">
        <v>586</v>
      </c>
      <c r="F47" s="46"/>
      <c r="G47" s="46"/>
      <c r="H47" s="46"/>
      <c r="I47" s="46"/>
      <c r="J47" s="47"/>
    </row>
    <row r="48">
      <c r="A48" s="37" t="s">
        <v>83</v>
      </c>
      <c r="B48" s="37">
        <v>10</v>
      </c>
      <c r="C48" s="38" t="s">
        <v>587</v>
      </c>
      <c r="D48" s="37" t="s">
        <v>85</v>
      </c>
      <c r="E48" s="39" t="s">
        <v>588</v>
      </c>
      <c r="F48" s="40" t="s">
        <v>95</v>
      </c>
      <c r="G48" s="41">
        <v>168</v>
      </c>
      <c r="H48" s="42">
        <v>0</v>
      </c>
      <c r="I48" s="43">
        <f>ROUND(G48*H48,P4)</f>
        <v>0</v>
      </c>
      <c r="J48" s="37"/>
      <c r="O48" s="44">
        <f>I48*0.21</f>
        <v>0</v>
      </c>
      <c r="P48">
        <v>3</v>
      </c>
    </row>
    <row r="49">
      <c r="A49" s="37" t="s">
        <v>88</v>
      </c>
      <c r="B49" s="45"/>
      <c r="C49" s="46"/>
      <c r="D49" s="46"/>
      <c r="E49" s="39" t="s">
        <v>588</v>
      </c>
      <c r="F49" s="46"/>
      <c r="G49" s="46"/>
      <c r="H49" s="46"/>
      <c r="I49" s="46"/>
      <c r="J49" s="47"/>
    </row>
    <row r="50">
      <c r="A50" s="37" t="s">
        <v>89</v>
      </c>
      <c r="B50" s="45"/>
      <c r="C50" s="46"/>
      <c r="D50" s="46"/>
      <c r="E50" s="48" t="s">
        <v>589</v>
      </c>
      <c r="F50" s="46"/>
      <c r="G50" s="46"/>
      <c r="H50" s="46"/>
      <c r="I50" s="46"/>
      <c r="J50" s="47"/>
    </row>
    <row r="51" ht="105">
      <c r="A51" s="37" t="s">
        <v>91</v>
      </c>
      <c r="B51" s="45"/>
      <c r="C51" s="46"/>
      <c r="D51" s="46"/>
      <c r="E51" s="39" t="s">
        <v>590</v>
      </c>
      <c r="F51" s="46"/>
      <c r="G51" s="46"/>
      <c r="H51" s="46"/>
      <c r="I51" s="46"/>
      <c r="J51" s="47"/>
    </row>
    <row r="52">
      <c r="A52" s="37" t="s">
        <v>83</v>
      </c>
      <c r="B52" s="37">
        <v>11</v>
      </c>
      <c r="C52" s="38" t="s">
        <v>591</v>
      </c>
      <c r="D52" s="37" t="s">
        <v>85</v>
      </c>
      <c r="E52" s="39" t="s">
        <v>592</v>
      </c>
      <c r="F52" s="40" t="s">
        <v>95</v>
      </c>
      <c r="G52" s="41">
        <v>288</v>
      </c>
      <c r="H52" s="42">
        <v>0</v>
      </c>
      <c r="I52" s="43">
        <f>ROUND(G52*H52,P4)</f>
        <v>0</v>
      </c>
      <c r="J52" s="37"/>
      <c r="O52" s="44">
        <f>I52*0.21</f>
        <v>0</v>
      </c>
      <c r="P52">
        <v>3</v>
      </c>
    </row>
    <row r="53">
      <c r="A53" s="37" t="s">
        <v>88</v>
      </c>
      <c r="B53" s="45"/>
      <c r="C53" s="46"/>
      <c r="D53" s="46"/>
      <c r="E53" s="39" t="s">
        <v>592</v>
      </c>
      <c r="F53" s="46"/>
      <c r="G53" s="46"/>
      <c r="H53" s="46"/>
      <c r="I53" s="46"/>
      <c r="J53" s="47"/>
    </row>
    <row r="54">
      <c r="A54" s="37" t="s">
        <v>89</v>
      </c>
      <c r="B54" s="45"/>
      <c r="C54" s="46"/>
      <c r="D54" s="46"/>
      <c r="E54" s="48" t="s">
        <v>593</v>
      </c>
      <c r="F54" s="46"/>
      <c r="G54" s="46"/>
      <c r="H54" s="46"/>
      <c r="I54" s="46"/>
      <c r="J54" s="47"/>
    </row>
    <row r="55" ht="105">
      <c r="A55" s="37" t="s">
        <v>91</v>
      </c>
      <c r="B55" s="45"/>
      <c r="C55" s="46"/>
      <c r="D55" s="46"/>
      <c r="E55" s="39" t="s">
        <v>594</v>
      </c>
      <c r="F55" s="46"/>
      <c r="G55" s="46"/>
      <c r="H55" s="46"/>
      <c r="I55" s="46"/>
      <c r="J55" s="47"/>
    </row>
    <row r="56">
      <c r="A56" s="37" t="s">
        <v>83</v>
      </c>
      <c r="B56" s="37">
        <v>12</v>
      </c>
      <c r="C56" s="38" t="s">
        <v>595</v>
      </c>
      <c r="D56" s="37" t="s">
        <v>85</v>
      </c>
      <c r="E56" s="39" t="s">
        <v>596</v>
      </c>
      <c r="F56" s="40" t="s">
        <v>95</v>
      </c>
      <c r="G56" s="41">
        <v>32</v>
      </c>
      <c r="H56" s="42">
        <v>0</v>
      </c>
      <c r="I56" s="43">
        <f>ROUND(G56*H56,P4)</f>
        <v>0</v>
      </c>
      <c r="J56" s="37"/>
      <c r="O56" s="44">
        <f>I56*0.21</f>
        <v>0</v>
      </c>
      <c r="P56">
        <v>3</v>
      </c>
    </row>
    <row r="57">
      <c r="A57" s="37" t="s">
        <v>88</v>
      </c>
      <c r="B57" s="45"/>
      <c r="C57" s="46"/>
      <c r="D57" s="46"/>
      <c r="E57" s="39" t="s">
        <v>596</v>
      </c>
      <c r="F57" s="46"/>
      <c r="G57" s="46"/>
      <c r="H57" s="46"/>
      <c r="I57" s="46"/>
      <c r="J57" s="47"/>
    </row>
    <row r="58">
      <c r="A58" s="37" t="s">
        <v>89</v>
      </c>
      <c r="B58" s="45"/>
      <c r="C58" s="46"/>
      <c r="D58" s="46"/>
      <c r="E58" s="48" t="s">
        <v>597</v>
      </c>
      <c r="F58" s="46"/>
      <c r="G58" s="46"/>
      <c r="H58" s="46"/>
      <c r="I58" s="46"/>
      <c r="J58" s="47"/>
    </row>
    <row r="59" ht="105">
      <c r="A59" s="37" t="s">
        <v>91</v>
      </c>
      <c r="B59" s="45"/>
      <c r="C59" s="46"/>
      <c r="D59" s="46"/>
      <c r="E59" s="39" t="s">
        <v>598</v>
      </c>
      <c r="F59" s="46"/>
      <c r="G59" s="46"/>
      <c r="H59" s="46"/>
      <c r="I59" s="46"/>
      <c r="J59" s="47"/>
    </row>
    <row r="60">
      <c r="A60" s="37" t="s">
        <v>83</v>
      </c>
      <c r="B60" s="37">
        <v>13</v>
      </c>
      <c r="C60" s="38" t="s">
        <v>599</v>
      </c>
      <c r="D60" s="37" t="s">
        <v>85</v>
      </c>
      <c r="E60" s="39" t="s">
        <v>600</v>
      </c>
      <c r="F60" s="40" t="s">
        <v>95</v>
      </c>
      <c r="G60" s="41">
        <v>2</v>
      </c>
      <c r="H60" s="42">
        <v>0</v>
      </c>
      <c r="I60" s="43">
        <f>ROUND(G60*H60,P4)</f>
        <v>0</v>
      </c>
      <c r="J60" s="37"/>
      <c r="O60" s="44">
        <f>I60*0.21</f>
        <v>0</v>
      </c>
      <c r="P60">
        <v>3</v>
      </c>
    </row>
    <row r="61">
      <c r="A61" s="37" t="s">
        <v>88</v>
      </c>
      <c r="B61" s="45"/>
      <c r="C61" s="46"/>
      <c r="D61" s="46"/>
      <c r="E61" s="39" t="s">
        <v>600</v>
      </c>
      <c r="F61" s="46"/>
      <c r="G61" s="46"/>
      <c r="H61" s="46"/>
      <c r="I61" s="46"/>
      <c r="J61" s="47"/>
    </row>
    <row r="62">
      <c r="A62" s="37" t="s">
        <v>89</v>
      </c>
      <c r="B62" s="45"/>
      <c r="C62" s="46"/>
      <c r="D62" s="46"/>
      <c r="E62" s="48" t="s">
        <v>601</v>
      </c>
      <c r="F62" s="46"/>
      <c r="G62" s="46"/>
      <c r="H62" s="46"/>
      <c r="I62" s="46"/>
      <c r="J62" s="47"/>
    </row>
    <row r="63" ht="90">
      <c r="A63" s="37" t="s">
        <v>91</v>
      </c>
      <c r="B63" s="45"/>
      <c r="C63" s="46"/>
      <c r="D63" s="46"/>
      <c r="E63" s="39" t="s">
        <v>602</v>
      </c>
      <c r="F63" s="46"/>
      <c r="G63" s="46"/>
      <c r="H63" s="46"/>
      <c r="I63" s="46"/>
      <c r="J63" s="47"/>
    </row>
    <row r="64">
      <c r="A64" s="37" t="s">
        <v>83</v>
      </c>
      <c r="B64" s="37">
        <v>14</v>
      </c>
      <c r="C64" s="38" t="s">
        <v>603</v>
      </c>
      <c r="D64" s="37" t="s">
        <v>85</v>
      </c>
      <c r="E64" s="39" t="s">
        <v>604</v>
      </c>
      <c r="F64" s="40" t="s">
        <v>138</v>
      </c>
      <c r="G64" s="41">
        <v>12</v>
      </c>
      <c r="H64" s="42">
        <v>0</v>
      </c>
      <c r="I64" s="43">
        <f>ROUND(G64*H64,P4)</f>
        <v>0</v>
      </c>
      <c r="J64" s="37"/>
      <c r="O64" s="44">
        <f>I64*0.21</f>
        <v>0</v>
      </c>
      <c r="P64">
        <v>3</v>
      </c>
    </row>
    <row r="65">
      <c r="A65" s="37" t="s">
        <v>88</v>
      </c>
      <c r="B65" s="45"/>
      <c r="C65" s="46"/>
      <c r="D65" s="46"/>
      <c r="E65" s="39" t="s">
        <v>604</v>
      </c>
      <c r="F65" s="46"/>
      <c r="G65" s="46"/>
      <c r="H65" s="46"/>
      <c r="I65" s="46"/>
      <c r="J65" s="47"/>
    </row>
    <row r="66">
      <c r="A66" s="37" t="s">
        <v>89</v>
      </c>
      <c r="B66" s="45"/>
      <c r="C66" s="46"/>
      <c r="D66" s="46"/>
      <c r="E66" s="48" t="s">
        <v>605</v>
      </c>
      <c r="F66" s="46"/>
      <c r="G66" s="46"/>
      <c r="H66" s="46"/>
      <c r="I66" s="46"/>
      <c r="J66" s="47"/>
    </row>
    <row r="67" ht="105">
      <c r="A67" s="37" t="s">
        <v>91</v>
      </c>
      <c r="B67" s="45"/>
      <c r="C67" s="46"/>
      <c r="D67" s="46"/>
      <c r="E67" s="39" t="s">
        <v>606</v>
      </c>
      <c r="F67" s="46"/>
      <c r="G67" s="46"/>
      <c r="H67" s="46"/>
      <c r="I67" s="46"/>
      <c r="J67" s="47"/>
    </row>
    <row r="68">
      <c r="A68" s="37" t="s">
        <v>83</v>
      </c>
      <c r="B68" s="37">
        <v>15</v>
      </c>
      <c r="C68" s="38" t="s">
        <v>607</v>
      </c>
      <c r="D68" s="37" t="s">
        <v>85</v>
      </c>
      <c r="E68" s="39" t="s">
        <v>608</v>
      </c>
      <c r="F68" s="40" t="s">
        <v>142</v>
      </c>
      <c r="G68" s="41">
        <v>26</v>
      </c>
      <c r="H68" s="42">
        <v>0</v>
      </c>
      <c r="I68" s="43">
        <f>ROUND(G68*H68,P4)</f>
        <v>0</v>
      </c>
      <c r="J68" s="37"/>
      <c r="O68" s="44">
        <f>I68*0.21</f>
        <v>0</v>
      </c>
      <c r="P68">
        <v>3</v>
      </c>
    </row>
    <row r="69">
      <c r="A69" s="37" t="s">
        <v>88</v>
      </c>
      <c r="B69" s="45"/>
      <c r="C69" s="46"/>
      <c r="D69" s="46"/>
      <c r="E69" s="39" t="s">
        <v>608</v>
      </c>
      <c r="F69" s="46"/>
      <c r="G69" s="46"/>
      <c r="H69" s="46"/>
      <c r="I69" s="46"/>
      <c r="J69" s="47"/>
    </row>
    <row r="70">
      <c r="A70" s="37" t="s">
        <v>89</v>
      </c>
      <c r="B70" s="45"/>
      <c r="C70" s="46"/>
      <c r="D70" s="46"/>
      <c r="E70" s="48" t="s">
        <v>609</v>
      </c>
      <c r="F70" s="46"/>
      <c r="G70" s="46"/>
      <c r="H70" s="46"/>
      <c r="I70" s="46"/>
      <c r="J70" s="47"/>
    </row>
    <row r="71" ht="120">
      <c r="A71" s="37" t="s">
        <v>91</v>
      </c>
      <c r="B71" s="45"/>
      <c r="C71" s="46"/>
      <c r="D71" s="46"/>
      <c r="E71" s="39" t="s">
        <v>610</v>
      </c>
      <c r="F71" s="46"/>
      <c r="G71" s="46"/>
      <c r="H71" s="46"/>
      <c r="I71" s="46"/>
      <c r="J71" s="47"/>
    </row>
    <row r="72">
      <c r="A72" s="37" t="s">
        <v>83</v>
      </c>
      <c r="B72" s="37">
        <v>16</v>
      </c>
      <c r="C72" s="38" t="s">
        <v>611</v>
      </c>
      <c r="D72" s="37" t="s">
        <v>85</v>
      </c>
      <c r="E72" s="39" t="s">
        <v>612</v>
      </c>
      <c r="F72" s="40" t="s">
        <v>264</v>
      </c>
      <c r="G72" s="41">
        <v>0.80000000000000004</v>
      </c>
      <c r="H72" s="42">
        <v>0</v>
      </c>
      <c r="I72" s="43">
        <f>ROUND(G72*H72,P4)</f>
        <v>0</v>
      </c>
      <c r="J72" s="37"/>
      <c r="O72" s="44">
        <f>I72*0.21</f>
        <v>0</v>
      </c>
      <c r="P72">
        <v>3</v>
      </c>
    </row>
    <row r="73">
      <c r="A73" s="37" t="s">
        <v>88</v>
      </c>
      <c r="B73" s="45"/>
      <c r="C73" s="46"/>
      <c r="D73" s="46"/>
      <c r="E73" s="39" t="s">
        <v>612</v>
      </c>
      <c r="F73" s="46"/>
      <c r="G73" s="46"/>
      <c r="H73" s="46"/>
      <c r="I73" s="46"/>
      <c r="J73" s="47"/>
    </row>
    <row r="74">
      <c r="A74" s="37" t="s">
        <v>89</v>
      </c>
      <c r="B74" s="45"/>
      <c r="C74" s="46"/>
      <c r="D74" s="46"/>
      <c r="E74" s="48" t="s">
        <v>613</v>
      </c>
      <c r="F74" s="46"/>
      <c r="G74" s="46"/>
      <c r="H74" s="46"/>
      <c r="I74" s="46"/>
      <c r="J74" s="47"/>
    </row>
    <row r="75" ht="180">
      <c r="A75" s="37" t="s">
        <v>91</v>
      </c>
      <c r="B75" s="45"/>
      <c r="C75" s="46"/>
      <c r="D75" s="46"/>
      <c r="E75" s="39" t="s">
        <v>614</v>
      </c>
      <c r="F75" s="46"/>
      <c r="G75" s="46"/>
      <c r="H75" s="46"/>
      <c r="I75" s="46"/>
      <c r="J75" s="47"/>
    </row>
    <row r="76">
      <c r="A76" s="37" t="s">
        <v>83</v>
      </c>
      <c r="B76" s="37">
        <v>17</v>
      </c>
      <c r="C76" s="38" t="s">
        <v>615</v>
      </c>
      <c r="D76" s="37" t="s">
        <v>85</v>
      </c>
      <c r="E76" s="39" t="s">
        <v>616</v>
      </c>
      <c r="F76" s="40" t="s">
        <v>95</v>
      </c>
      <c r="G76" s="41">
        <v>61</v>
      </c>
      <c r="H76" s="42">
        <v>0</v>
      </c>
      <c r="I76" s="43">
        <f>ROUND(G76*H76,P4)</f>
        <v>0</v>
      </c>
      <c r="J76" s="37"/>
      <c r="O76" s="44">
        <f>I76*0.21</f>
        <v>0</v>
      </c>
      <c r="P76">
        <v>3</v>
      </c>
    </row>
    <row r="77">
      <c r="A77" s="37" t="s">
        <v>88</v>
      </c>
      <c r="B77" s="45"/>
      <c r="C77" s="46"/>
      <c r="D77" s="46"/>
      <c r="E77" s="39" t="s">
        <v>616</v>
      </c>
      <c r="F77" s="46"/>
      <c r="G77" s="46"/>
      <c r="H77" s="46"/>
      <c r="I77" s="46"/>
      <c r="J77" s="47"/>
    </row>
    <row r="78">
      <c r="A78" s="37" t="s">
        <v>89</v>
      </c>
      <c r="B78" s="45"/>
      <c r="C78" s="46"/>
      <c r="D78" s="46"/>
      <c r="E78" s="48" t="s">
        <v>617</v>
      </c>
      <c r="F78" s="46"/>
      <c r="G78" s="46"/>
      <c r="H78" s="46"/>
      <c r="I78" s="46"/>
      <c r="J78" s="47"/>
    </row>
    <row r="79" ht="135">
      <c r="A79" s="37" t="s">
        <v>91</v>
      </c>
      <c r="B79" s="45"/>
      <c r="C79" s="46"/>
      <c r="D79" s="46"/>
      <c r="E79" s="39" t="s">
        <v>618</v>
      </c>
      <c r="F79" s="46"/>
      <c r="G79" s="46"/>
      <c r="H79" s="46"/>
      <c r="I79" s="46"/>
      <c r="J79" s="47"/>
    </row>
    <row r="80">
      <c r="A80" s="37" t="s">
        <v>83</v>
      </c>
      <c r="B80" s="37">
        <v>18</v>
      </c>
      <c r="C80" s="38" t="s">
        <v>619</v>
      </c>
      <c r="D80" s="37" t="s">
        <v>85</v>
      </c>
      <c r="E80" s="39" t="s">
        <v>620</v>
      </c>
      <c r="F80" s="40" t="s">
        <v>95</v>
      </c>
      <c r="G80" s="41">
        <v>2</v>
      </c>
      <c r="H80" s="42">
        <v>0</v>
      </c>
      <c r="I80" s="43">
        <f>ROUND(G80*H80,P4)</f>
        <v>0</v>
      </c>
      <c r="J80" s="37"/>
      <c r="O80" s="44">
        <f>I80*0.21</f>
        <v>0</v>
      </c>
      <c r="P80">
        <v>3</v>
      </c>
    </row>
    <row r="81">
      <c r="A81" s="37" t="s">
        <v>88</v>
      </c>
      <c r="B81" s="45"/>
      <c r="C81" s="46"/>
      <c r="D81" s="46"/>
      <c r="E81" s="39" t="s">
        <v>620</v>
      </c>
      <c r="F81" s="46"/>
      <c r="G81" s="46"/>
      <c r="H81" s="46"/>
      <c r="I81" s="46"/>
      <c r="J81" s="47"/>
    </row>
    <row r="82">
      <c r="A82" s="37" t="s">
        <v>89</v>
      </c>
      <c r="B82" s="45"/>
      <c r="C82" s="46"/>
      <c r="D82" s="46"/>
      <c r="E82" s="48" t="s">
        <v>621</v>
      </c>
      <c r="F82" s="46"/>
      <c r="G82" s="46"/>
      <c r="H82" s="46"/>
      <c r="I82" s="46"/>
      <c r="J82" s="47"/>
    </row>
    <row r="83" ht="150">
      <c r="A83" s="37" t="s">
        <v>91</v>
      </c>
      <c r="B83" s="45"/>
      <c r="C83" s="46"/>
      <c r="D83" s="46"/>
      <c r="E83" s="39" t="s">
        <v>622</v>
      </c>
      <c r="F83" s="46"/>
      <c r="G83" s="46"/>
      <c r="H83" s="46"/>
      <c r="I83" s="46"/>
      <c r="J83" s="47"/>
    </row>
    <row r="84">
      <c r="A84" s="37" t="s">
        <v>83</v>
      </c>
      <c r="B84" s="37">
        <v>19</v>
      </c>
      <c r="C84" s="38" t="s">
        <v>623</v>
      </c>
      <c r="D84" s="37" t="s">
        <v>85</v>
      </c>
      <c r="E84" s="39" t="s">
        <v>624</v>
      </c>
      <c r="F84" s="40" t="s">
        <v>95</v>
      </c>
      <c r="G84" s="41">
        <v>6</v>
      </c>
      <c r="H84" s="42">
        <v>0</v>
      </c>
      <c r="I84" s="43">
        <f>ROUND(G84*H84,P4)</f>
        <v>0</v>
      </c>
      <c r="J84" s="37"/>
      <c r="O84" s="44">
        <f>I84*0.21</f>
        <v>0</v>
      </c>
      <c r="P84">
        <v>3</v>
      </c>
    </row>
    <row r="85">
      <c r="A85" s="37" t="s">
        <v>88</v>
      </c>
      <c r="B85" s="45"/>
      <c r="C85" s="46"/>
      <c r="D85" s="46"/>
      <c r="E85" s="39" t="s">
        <v>624</v>
      </c>
      <c r="F85" s="46"/>
      <c r="G85" s="46"/>
      <c r="H85" s="46"/>
      <c r="I85" s="46"/>
      <c r="J85" s="47"/>
    </row>
    <row r="86">
      <c r="A86" s="37" t="s">
        <v>89</v>
      </c>
      <c r="B86" s="45"/>
      <c r="C86" s="46"/>
      <c r="D86" s="46"/>
      <c r="E86" s="48" t="s">
        <v>625</v>
      </c>
      <c r="F86" s="46"/>
      <c r="G86" s="46"/>
      <c r="H86" s="46"/>
      <c r="I86" s="46"/>
      <c r="J86" s="47"/>
    </row>
    <row r="87" ht="135">
      <c r="A87" s="37" t="s">
        <v>91</v>
      </c>
      <c r="B87" s="45"/>
      <c r="C87" s="46"/>
      <c r="D87" s="46"/>
      <c r="E87" s="39" t="s">
        <v>626</v>
      </c>
      <c r="F87" s="46"/>
      <c r="G87" s="46"/>
      <c r="H87" s="46"/>
      <c r="I87" s="46"/>
      <c r="J87" s="47"/>
    </row>
    <row r="88" ht="30">
      <c r="A88" s="37" t="s">
        <v>83</v>
      </c>
      <c r="B88" s="37">
        <v>20</v>
      </c>
      <c r="C88" s="38" t="s">
        <v>627</v>
      </c>
      <c r="D88" s="37" t="s">
        <v>85</v>
      </c>
      <c r="E88" s="39" t="s">
        <v>628</v>
      </c>
      <c r="F88" s="40" t="s">
        <v>87</v>
      </c>
      <c r="G88" s="41">
        <v>687.29999999999995</v>
      </c>
      <c r="H88" s="42">
        <v>0</v>
      </c>
      <c r="I88" s="43">
        <f>ROUND(G88*H88,P4)</f>
        <v>0</v>
      </c>
      <c r="J88" s="37"/>
      <c r="O88" s="44">
        <f>I88*0.21</f>
        <v>0</v>
      </c>
      <c r="P88">
        <v>3</v>
      </c>
    </row>
    <row r="89" ht="30">
      <c r="A89" s="37" t="s">
        <v>88</v>
      </c>
      <c r="B89" s="45"/>
      <c r="C89" s="46"/>
      <c r="D89" s="46"/>
      <c r="E89" s="39" t="s">
        <v>628</v>
      </c>
      <c r="F89" s="46"/>
      <c r="G89" s="46"/>
      <c r="H89" s="46"/>
      <c r="I89" s="46"/>
      <c r="J89" s="47"/>
    </row>
    <row r="90">
      <c r="A90" s="37" t="s">
        <v>89</v>
      </c>
      <c r="B90" s="45"/>
      <c r="C90" s="46"/>
      <c r="D90" s="46"/>
      <c r="E90" s="48" t="s">
        <v>629</v>
      </c>
      <c r="F90" s="46"/>
      <c r="G90" s="46"/>
      <c r="H90" s="46"/>
      <c r="I90" s="46"/>
      <c r="J90" s="47"/>
    </row>
    <row r="91" ht="120">
      <c r="A91" s="37" t="s">
        <v>91</v>
      </c>
      <c r="B91" s="45"/>
      <c r="C91" s="46"/>
      <c r="D91" s="46"/>
      <c r="E91" s="39" t="s">
        <v>630</v>
      </c>
      <c r="F91" s="46"/>
      <c r="G91" s="46"/>
      <c r="H91" s="46"/>
      <c r="I91" s="46"/>
      <c r="J91" s="47"/>
    </row>
    <row r="92" ht="30">
      <c r="A92" s="37" t="s">
        <v>83</v>
      </c>
      <c r="B92" s="37">
        <v>21</v>
      </c>
      <c r="C92" s="38" t="s">
        <v>631</v>
      </c>
      <c r="D92" s="37" t="s">
        <v>85</v>
      </c>
      <c r="E92" s="39" t="s">
        <v>632</v>
      </c>
      <c r="F92" s="40" t="s">
        <v>95</v>
      </c>
      <c r="G92" s="41">
        <v>2</v>
      </c>
      <c r="H92" s="42">
        <v>0</v>
      </c>
      <c r="I92" s="43">
        <f>ROUND(G92*H92,P4)</f>
        <v>0</v>
      </c>
      <c r="J92" s="37"/>
      <c r="O92" s="44">
        <f>I92*0.21</f>
        <v>0</v>
      </c>
      <c r="P92">
        <v>3</v>
      </c>
    </row>
    <row r="93" ht="30">
      <c r="A93" s="37" t="s">
        <v>88</v>
      </c>
      <c r="B93" s="45"/>
      <c r="C93" s="46"/>
      <c r="D93" s="46"/>
      <c r="E93" s="39" t="s">
        <v>632</v>
      </c>
      <c r="F93" s="46"/>
      <c r="G93" s="46"/>
      <c r="H93" s="46"/>
      <c r="I93" s="46"/>
      <c r="J93" s="47"/>
    </row>
    <row r="94">
      <c r="A94" s="37" t="s">
        <v>89</v>
      </c>
      <c r="B94" s="45"/>
      <c r="C94" s="46"/>
      <c r="D94" s="46"/>
      <c r="E94" s="48" t="s">
        <v>633</v>
      </c>
      <c r="F94" s="46"/>
      <c r="G94" s="46"/>
      <c r="H94" s="46"/>
      <c r="I94" s="46"/>
      <c r="J94" s="47"/>
    </row>
    <row r="95" ht="120">
      <c r="A95" s="37" t="s">
        <v>91</v>
      </c>
      <c r="B95" s="45"/>
      <c r="C95" s="46"/>
      <c r="D95" s="46"/>
      <c r="E95" s="39" t="s">
        <v>634</v>
      </c>
      <c r="F95" s="46"/>
      <c r="G95" s="46"/>
      <c r="H95" s="46"/>
      <c r="I95" s="46"/>
      <c r="J95" s="47"/>
    </row>
    <row r="96" ht="30">
      <c r="A96" s="37" t="s">
        <v>83</v>
      </c>
      <c r="B96" s="37">
        <v>22</v>
      </c>
      <c r="C96" s="38" t="s">
        <v>635</v>
      </c>
      <c r="D96" s="37" t="s">
        <v>85</v>
      </c>
      <c r="E96" s="39" t="s">
        <v>636</v>
      </c>
      <c r="F96" s="40" t="s">
        <v>95</v>
      </c>
      <c r="G96" s="41">
        <v>4</v>
      </c>
      <c r="H96" s="42">
        <v>0</v>
      </c>
      <c r="I96" s="43">
        <f>ROUND(G96*H96,P4)</f>
        <v>0</v>
      </c>
      <c r="J96" s="37"/>
      <c r="O96" s="44">
        <f>I96*0.21</f>
        <v>0</v>
      </c>
      <c r="P96">
        <v>3</v>
      </c>
    </row>
    <row r="97" ht="30">
      <c r="A97" s="37" t="s">
        <v>88</v>
      </c>
      <c r="B97" s="45"/>
      <c r="C97" s="46"/>
      <c r="D97" s="46"/>
      <c r="E97" s="39" t="s">
        <v>636</v>
      </c>
      <c r="F97" s="46"/>
      <c r="G97" s="46"/>
      <c r="H97" s="46"/>
      <c r="I97" s="46"/>
      <c r="J97" s="47"/>
    </row>
    <row r="98">
      <c r="A98" s="37" t="s">
        <v>89</v>
      </c>
      <c r="B98" s="45"/>
      <c r="C98" s="46"/>
      <c r="D98" s="46"/>
      <c r="E98" s="48" t="s">
        <v>637</v>
      </c>
      <c r="F98" s="46"/>
      <c r="G98" s="46"/>
      <c r="H98" s="46"/>
      <c r="I98" s="46"/>
      <c r="J98" s="47"/>
    </row>
    <row r="99" ht="120">
      <c r="A99" s="37" t="s">
        <v>91</v>
      </c>
      <c r="B99" s="45"/>
      <c r="C99" s="46"/>
      <c r="D99" s="46"/>
      <c r="E99" s="39" t="s">
        <v>634</v>
      </c>
      <c r="F99" s="46"/>
      <c r="G99" s="46"/>
      <c r="H99" s="46"/>
      <c r="I99" s="46"/>
      <c r="J99" s="47"/>
    </row>
    <row r="100" ht="30">
      <c r="A100" s="37" t="s">
        <v>83</v>
      </c>
      <c r="B100" s="37">
        <v>23</v>
      </c>
      <c r="C100" s="38" t="s">
        <v>638</v>
      </c>
      <c r="D100" s="37" t="s">
        <v>85</v>
      </c>
      <c r="E100" s="39" t="s">
        <v>639</v>
      </c>
      <c r="F100" s="40" t="s">
        <v>95</v>
      </c>
      <c r="G100" s="41">
        <v>8</v>
      </c>
      <c r="H100" s="42">
        <v>0</v>
      </c>
      <c r="I100" s="43">
        <f>ROUND(G100*H100,P4)</f>
        <v>0</v>
      </c>
      <c r="J100" s="37"/>
      <c r="O100" s="44">
        <f>I100*0.21</f>
        <v>0</v>
      </c>
      <c r="P100">
        <v>3</v>
      </c>
    </row>
    <row r="101" ht="30">
      <c r="A101" s="37" t="s">
        <v>88</v>
      </c>
      <c r="B101" s="45"/>
      <c r="C101" s="46"/>
      <c r="D101" s="46"/>
      <c r="E101" s="39" t="s">
        <v>639</v>
      </c>
      <c r="F101" s="46"/>
      <c r="G101" s="46"/>
      <c r="H101" s="46"/>
      <c r="I101" s="46"/>
      <c r="J101" s="47"/>
    </row>
    <row r="102">
      <c r="A102" s="37" t="s">
        <v>89</v>
      </c>
      <c r="B102" s="45"/>
      <c r="C102" s="46"/>
      <c r="D102" s="46"/>
      <c r="E102" s="48" t="s">
        <v>640</v>
      </c>
      <c r="F102" s="46"/>
      <c r="G102" s="46"/>
      <c r="H102" s="46"/>
      <c r="I102" s="46"/>
      <c r="J102" s="47"/>
    </row>
    <row r="103" ht="120">
      <c r="A103" s="37" t="s">
        <v>91</v>
      </c>
      <c r="B103" s="45"/>
      <c r="C103" s="46"/>
      <c r="D103" s="46"/>
      <c r="E103" s="39" t="s">
        <v>641</v>
      </c>
      <c r="F103" s="46"/>
      <c r="G103" s="46"/>
      <c r="H103" s="46"/>
      <c r="I103" s="46"/>
      <c r="J103" s="47"/>
    </row>
    <row r="104" ht="30">
      <c r="A104" s="37" t="s">
        <v>83</v>
      </c>
      <c r="B104" s="37">
        <v>24</v>
      </c>
      <c r="C104" s="38" t="s">
        <v>642</v>
      </c>
      <c r="D104" s="37" t="s">
        <v>85</v>
      </c>
      <c r="E104" s="39" t="s">
        <v>643</v>
      </c>
      <c r="F104" s="40" t="s">
        <v>95</v>
      </c>
      <c r="G104" s="41">
        <v>8</v>
      </c>
      <c r="H104" s="42">
        <v>0</v>
      </c>
      <c r="I104" s="43">
        <f>ROUND(G104*H104,P4)</f>
        <v>0</v>
      </c>
      <c r="J104" s="37"/>
      <c r="O104" s="44">
        <f>I104*0.21</f>
        <v>0</v>
      </c>
      <c r="P104">
        <v>3</v>
      </c>
    </row>
    <row r="105" ht="30">
      <c r="A105" s="37" t="s">
        <v>88</v>
      </c>
      <c r="B105" s="45"/>
      <c r="C105" s="46"/>
      <c r="D105" s="46"/>
      <c r="E105" s="39" t="s">
        <v>643</v>
      </c>
      <c r="F105" s="46"/>
      <c r="G105" s="46"/>
      <c r="H105" s="46"/>
      <c r="I105" s="46"/>
      <c r="J105" s="47"/>
    </row>
    <row r="106">
      <c r="A106" s="37" t="s">
        <v>89</v>
      </c>
      <c r="B106" s="45"/>
      <c r="C106" s="46"/>
      <c r="D106" s="46"/>
      <c r="E106" s="48" t="s">
        <v>640</v>
      </c>
      <c r="F106" s="46"/>
      <c r="G106" s="46"/>
      <c r="H106" s="46"/>
      <c r="I106" s="46"/>
      <c r="J106" s="47"/>
    </row>
    <row r="107" ht="120">
      <c r="A107" s="37" t="s">
        <v>91</v>
      </c>
      <c r="B107" s="45"/>
      <c r="C107" s="46"/>
      <c r="D107" s="46"/>
      <c r="E107" s="39" t="s">
        <v>641</v>
      </c>
      <c r="F107" s="46"/>
      <c r="G107" s="46"/>
      <c r="H107" s="46"/>
      <c r="I107" s="46"/>
      <c r="J107" s="47"/>
    </row>
    <row r="108" ht="30">
      <c r="A108" s="37" t="s">
        <v>83</v>
      </c>
      <c r="B108" s="37">
        <v>25</v>
      </c>
      <c r="C108" s="38" t="s">
        <v>644</v>
      </c>
      <c r="D108" s="37" t="s">
        <v>85</v>
      </c>
      <c r="E108" s="39" t="s">
        <v>645</v>
      </c>
      <c r="F108" s="40" t="s">
        <v>95</v>
      </c>
      <c r="G108" s="41">
        <v>2</v>
      </c>
      <c r="H108" s="42">
        <v>0</v>
      </c>
      <c r="I108" s="43">
        <f>ROUND(G108*H108,P4)</f>
        <v>0</v>
      </c>
      <c r="J108" s="37"/>
      <c r="O108" s="44">
        <f>I108*0.21</f>
        <v>0</v>
      </c>
      <c r="P108">
        <v>3</v>
      </c>
    </row>
    <row r="109" ht="30">
      <c r="A109" s="37" t="s">
        <v>88</v>
      </c>
      <c r="B109" s="45"/>
      <c r="C109" s="46"/>
      <c r="D109" s="46"/>
      <c r="E109" s="39" t="s">
        <v>645</v>
      </c>
      <c r="F109" s="46"/>
      <c r="G109" s="46"/>
      <c r="H109" s="46"/>
      <c r="I109" s="46"/>
      <c r="J109" s="47"/>
    </row>
    <row r="110">
      <c r="A110" s="37" t="s">
        <v>89</v>
      </c>
      <c r="B110" s="45"/>
      <c r="C110" s="46"/>
      <c r="D110" s="46"/>
      <c r="E110" s="48" t="s">
        <v>633</v>
      </c>
      <c r="F110" s="46"/>
      <c r="G110" s="46"/>
      <c r="H110" s="46"/>
      <c r="I110" s="46"/>
      <c r="J110" s="47"/>
    </row>
    <row r="111" ht="120">
      <c r="A111" s="37" t="s">
        <v>91</v>
      </c>
      <c r="B111" s="45"/>
      <c r="C111" s="46"/>
      <c r="D111" s="46"/>
      <c r="E111" s="39" t="s">
        <v>641</v>
      </c>
      <c r="F111" s="46"/>
      <c r="G111" s="46"/>
      <c r="H111" s="46"/>
      <c r="I111" s="46"/>
      <c r="J111" s="47"/>
    </row>
    <row r="112" ht="30">
      <c r="A112" s="37" t="s">
        <v>83</v>
      </c>
      <c r="B112" s="37">
        <v>26</v>
      </c>
      <c r="C112" s="38" t="s">
        <v>646</v>
      </c>
      <c r="D112" s="37" t="s">
        <v>85</v>
      </c>
      <c r="E112" s="39" t="s">
        <v>647</v>
      </c>
      <c r="F112" s="40" t="s">
        <v>95</v>
      </c>
      <c r="G112" s="41">
        <v>1</v>
      </c>
      <c r="H112" s="42">
        <v>0</v>
      </c>
      <c r="I112" s="43">
        <f>ROUND(G112*H112,P4)</f>
        <v>0</v>
      </c>
      <c r="J112" s="37"/>
      <c r="O112" s="44">
        <f>I112*0.21</f>
        <v>0</v>
      </c>
      <c r="P112">
        <v>3</v>
      </c>
    </row>
    <row r="113" ht="30">
      <c r="A113" s="37" t="s">
        <v>88</v>
      </c>
      <c r="B113" s="45"/>
      <c r="C113" s="46"/>
      <c r="D113" s="46"/>
      <c r="E113" s="39" t="s">
        <v>647</v>
      </c>
      <c r="F113" s="46"/>
      <c r="G113" s="46"/>
      <c r="H113" s="46"/>
      <c r="I113" s="46"/>
      <c r="J113" s="47"/>
    </row>
    <row r="114">
      <c r="A114" s="37" t="s">
        <v>89</v>
      </c>
      <c r="B114" s="45"/>
      <c r="C114" s="46"/>
      <c r="D114" s="46"/>
      <c r="E114" s="48" t="s">
        <v>648</v>
      </c>
      <c r="F114" s="46"/>
      <c r="G114" s="46"/>
      <c r="H114" s="46"/>
      <c r="I114" s="46"/>
      <c r="J114" s="47"/>
    </row>
    <row r="115" ht="120">
      <c r="A115" s="37" t="s">
        <v>91</v>
      </c>
      <c r="B115" s="45"/>
      <c r="C115" s="46"/>
      <c r="D115" s="46"/>
      <c r="E115" s="39" t="s">
        <v>641</v>
      </c>
      <c r="F115" s="46"/>
      <c r="G115" s="46"/>
      <c r="H115" s="46"/>
      <c r="I115" s="46"/>
      <c r="J115" s="47"/>
    </row>
    <row r="116" ht="30">
      <c r="A116" s="37" t="s">
        <v>83</v>
      </c>
      <c r="B116" s="37">
        <v>27</v>
      </c>
      <c r="C116" s="38" t="s">
        <v>649</v>
      </c>
      <c r="D116" s="37" t="s">
        <v>85</v>
      </c>
      <c r="E116" s="39" t="s">
        <v>650</v>
      </c>
      <c r="F116" s="40" t="s">
        <v>95</v>
      </c>
      <c r="G116" s="41">
        <v>13</v>
      </c>
      <c r="H116" s="42">
        <v>0</v>
      </c>
      <c r="I116" s="43">
        <f>ROUND(G116*H116,P4)</f>
        <v>0</v>
      </c>
      <c r="J116" s="37"/>
      <c r="O116" s="44">
        <f>I116*0.21</f>
        <v>0</v>
      </c>
      <c r="P116">
        <v>3</v>
      </c>
    </row>
    <row r="117" ht="30">
      <c r="A117" s="37" t="s">
        <v>88</v>
      </c>
      <c r="B117" s="45"/>
      <c r="C117" s="46"/>
      <c r="D117" s="46"/>
      <c r="E117" s="39" t="s">
        <v>650</v>
      </c>
      <c r="F117" s="46"/>
      <c r="G117" s="46"/>
      <c r="H117" s="46"/>
      <c r="I117" s="46"/>
      <c r="J117" s="47"/>
    </row>
    <row r="118">
      <c r="A118" s="37" t="s">
        <v>89</v>
      </c>
      <c r="B118" s="45"/>
      <c r="C118" s="46"/>
      <c r="D118" s="46"/>
      <c r="E118" s="48" t="s">
        <v>651</v>
      </c>
      <c r="F118" s="46"/>
      <c r="G118" s="46"/>
      <c r="H118" s="46"/>
      <c r="I118" s="46"/>
      <c r="J118" s="47"/>
    </row>
    <row r="119" ht="120">
      <c r="A119" s="37" t="s">
        <v>91</v>
      </c>
      <c r="B119" s="45"/>
      <c r="C119" s="46"/>
      <c r="D119" s="46"/>
      <c r="E119" s="39" t="s">
        <v>641</v>
      </c>
      <c r="F119" s="46"/>
      <c r="G119" s="46"/>
      <c r="H119" s="46"/>
      <c r="I119" s="46"/>
      <c r="J119" s="47"/>
    </row>
    <row r="120">
      <c r="A120" s="37" t="s">
        <v>83</v>
      </c>
      <c r="B120" s="37">
        <v>28</v>
      </c>
      <c r="C120" s="38" t="s">
        <v>652</v>
      </c>
      <c r="D120" s="37" t="s">
        <v>85</v>
      </c>
      <c r="E120" s="39" t="s">
        <v>653</v>
      </c>
      <c r="F120" s="40" t="s">
        <v>95</v>
      </c>
      <c r="G120" s="41">
        <v>2</v>
      </c>
      <c r="H120" s="42">
        <v>0</v>
      </c>
      <c r="I120" s="43">
        <f>ROUND(G120*H120,P4)</f>
        <v>0</v>
      </c>
      <c r="J120" s="37"/>
      <c r="O120" s="44">
        <f>I120*0.21</f>
        <v>0</v>
      </c>
      <c r="P120">
        <v>3</v>
      </c>
    </row>
    <row r="121">
      <c r="A121" s="37" t="s">
        <v>88</v>
      </c>
      <c r="B121" s="45"/>
      <c r="C121" s="46"/>
      <c r="D121" s="46"/>
      <c r="E121" s="39" t="s">
        <v>653</v>
      </c>
      <c r="F121" s="46"/>
      <c r="G121" s="46"/>
      <c r="H121" s="46"/>
      <c r="I121" s="46"/>
      <c r="J121" s="47"/>
    </row>
    <row r="122">
      <c r="A122" s="37" t="s">
        <v>89</v>
      </c>
      <c r="B122" s="45"/>
      <c r="C122" s="46"/>
      <c r="D122" s="46"/>
      <c r="E122" s="48" t="s">
        <v>633</v>
      </c>
      <c r="F122" s="46"/>
      <c r="G122" s="46"/>
      <c r="H122" s="46"/>
      <c r="I122" s="46"/>
      <c r="J122" s="47"/>
    </row>
    <row r="123" ht="120">
      <c r="A123" s="37" t="s">
        <v>91</v>
      </c>
      <c r="B123" s="45"/>
      <c r="C123" s="46"/>
      <c r="D123" s="46"/>
      <c r="E123" s="39" t="s">
        <v>654</v>
      </c>
      <c r="F123" s="46"/>
      <c r="G123" s="46"/>
      <c r="H123" s="46"/>
      <c r="I123" s="46"/>
      <c r="J123" s="47"/>
    </row>
    <row r="124">
      <c r="A124" s="37" t="s">
        <v>83</v>
      </c>
      <c r="B124" s="37">
        <v>29</v>
      </c>
      <c r="C124" s="38" t="s">
        <v>655</v>
      </c>
      <c r="D124" s="37" t="s">
        <v>85</v>
      </c>
      <c r="E124" s="39" t="s">
        <v>656</v>
      </c>
      <c r="F124" s="40" t="s">
        <v>95</v>
      </c>
      <c r="G124" s="41">
        <v>5</v>
      </c>
      <c r="H124" s="42">
        <v>0</v>
      </c>
      <c r="I124" s="43">
        <f>ROUND(G124*H124,P4)</f>
        <v>0</v>
      </c>
      <c r="J124" s="37"/>
      <c r="O124" s="44">
        <f>I124*0.21</f>
        <v>0</v>
      </c>
      <c r="P124">
        <v>3</v>
      </c>
    </row>
    <row r="125">
      <c r="A125" s="37" t="s">
        <v>88</v>
      </c>
      <c r="B125" s="45"/>
      <c r="C125" s="46"/>
      <c r="D125" s="46"/>
      <c r="E125" s="39" t="s">
        <v>656</v>
      </c>
      <c r="F125" s="46"/>
      <c r="G125" s="46"/>
      <c r="H125" s="46"/>
      <c r="I125" s="46"/>
      <c r="J125" s="47"/>
    </row>
    <row r="126">
      <c r="A126" s="37" t="s">
        <v>89</v>
      </c>
      <c r="B126" s="45"/>
      <c r="C126" s="46"/>
      <c r="D126" s="46"/>
      <c r="E126" s="48" t="s">
        <v>657</v>
      </c>
      <c r="F126" s="46"/>
      <c r="G126" s="46"/>
      <c r="H126" s="46"/>
      <c r="I126" s="46"/>
      <c r="J126" s="47"/>
    </row>
    <row r="127" ht="120">
      <c r="A127" s="37" t="s">
        <v>91</v>
      </c>
      <c r="B127" s="45"/>
      <c r="C127" s="46"/>
      <c r="D127" s="46"/>
      <c r="E127" s="39" t="s">
        <v>654</v>
      </c>
      <c r="F127" s="46"/>
      <c r="G127" s="46"/>
      <c r="H127" s="46"/>
      <c r="I127" s="46"/>
      <c r="J127" s="47"/>
    </row>
    <row r="128">
      <c r="A128" s="37" t="s">
        <v>83</v>
      </c>
      <c r="B128" s="37">
        <v>30</v>
      </c>
      <c r="C128" s="38" t="s">
        <v>658</v>
      </c>
      <c r="D128" s="37" t="s">
        <v>85</v>
      </c>
      <c r="E128" s="39" t="s">
        <v>659</v>
      </c>
      <c r="F128" s="40" t="s">
        <v>95</v>
      </c>
      <c r="G128" s="41">
        <v>9</v>
      </c>
      <c r="H128" s="42">
        <v>0</v>
      </c>
      <c r="I128" s="43">
        <f>ROUND(G128*H128,P4)</f>
        <v>0</v>
      </c>
      <c r="J128" s="37"/>
      <c r="O128" s="44">
        <f>I128*0.21</f>
        <v>0</v>
      </c>
      <c r="P128">
        <v>3</v>
      </c>
    </row>
    <row r="129">
      <c r="A129" s="37" t="s">
        <v>88</v>
      </c>
      <c r="B129" s="45"/>
      <c r="C129" s="46"/>
      <c r="D129" s="46"/>
      <c r="E129" s="39" t="s">
        <v>659</v>
      </c>
      <c r="F129" s="46"/>
      <c r="G129" s="46"/>
      <c r="H129" s="46"/>
      <c r="I129" s="46"/>
      <c r="J129" s="47"/>
    </row>
    <row r="130">
      <c r="A130" s="37" t="s">
        <v>89</v>
      </c>
      <c r="B130" s="45"/>
      <c r="C130" s="46"/>
      <c r="D130" s="46"/>
      <c r="E130" s="48" t="s">
        <v>660</v>
      </c>
      <c r="F130" s="46"/>
      <c r="G130" s="46"/>
      <c r="H130" s="46"/>
      <c r="I130" s="46"/>
      <c r="J130" s="47"/>
    </row>
    <row r="131" ht="120">
      <c r="A131" s="37" t="s">
        <v>91</v>
      </c>
      <c r="B131" s="45"/>
      <c r="C131" s="46"/>
      <c r="D131" s="46"/>
      <c r="E131" s="39" t="s">
        <v>654</v>
      </c>
      <c r="F131" s="46"/>
      <c r="G131" s="46"/>
      <c r="H131" s="46"/>
      <c r="I131" s="46"/>
      <c r="J131" s="47"/>
    </row>
    <row r="132">
      <c r="A132" s="37" t="s">
        <v>83</v>
      </c>
      <c r="B132" s="37">
        <v>31</v>
      </c>
      <c r="C132" s="38" t="s">
        <v>661</v>
      </c>
      <c r="D132" s="37" t="s">
        <v>85</v>
      </c>
      <c r="E132" s="39" t="s">
        <v>662</v>
      </c>
      <c r="F132" s="40" t="s">
        <v>95</v>
      </c>
      <c r="G132" s="41">
        <v>8</v>
      </c>
      <c r="H132" s="42">
        <v>0</v>
      </c>
      <c r="I132" s="43">
        <f>ROUND(G132*H132,P4)</f>
        <v>0</v>
      </c>
      <c r="J132" s="37"/>
      <c r="O132" s="44">
        <f>I132*0.21</f>
        <v>0</v>
      </c>
      <c r="P132">
        <v>3</v>
      </c>
    </row>
    <row r="133">
      <c r="A133" s="37" t="s">
        <v>88</v>
      </c>
      <c r="B133" s="45"/>
      <c r="C133" s="46"/>
      <c r="D133" s="46"/>
      <c r="E133" s="39" t="s">
        <v>662</v>
      </c>
      <c r="F133" s="46"/>
      <c r="G133" s="46"/>
      <c r="H133" s="46"/>
      <c r="I133" s="46"/>
      <c r="J133" s="47"/>
    </row>
    <row r="134">
      <c r="A134" s="37" t="s">
        <v>89</v>
      </c>
      <c r="B134" s="45"/>
      <c r="C134" s="46"/>
      <c r="D134" s="46"/>
      <c r="E134" s="48" t="s">
        <v>640</v>
      </c>
      <c r="F134" s="46"/>
      <c r="G134" s="46"/>
      <c r="H134" s="46"/>
      <c r="I134" s="46"/>
      <c r="J134" s="47"/>
    </row>
    <row r="135" ht="120">
      <c r="A135" s="37" t="s">
        <v>91</v>
      </c>
      <c r="B135" s="45"/>
      <c r="C135" s="46"/>
      <c r="D135" s="46"/>
      <c r="E135" s="39" t="s">
        <v>654</v>
      </c>
      <c r="F135" s="46"/>
      <c r="G135" s="46"/>
      <c r="H135" s="46"/>
      <c r="I135" s="46"/>
      <c r="J135" s="47"/>
    </row>
    <row r="136">
      <c r="A136" s="37" t="s">
        <v>83</v>
      </c>
      <c r="B136" s="37">
        <v>32</v>
      </c>
      <c r="C136" s="38" t="s">
        <v>663</v>
      </c>
      <c r="D136" s="37" t="s">
        <v>85</v>
      </c>
      <c r="E136" s="39" t="s">
        <v>664</v>
      </c>
      <c r="F136" s="40" t="s">
        <v>138</v>
      </c>
      <c r="G136" s="41">
        <v>656.10000000000002</v>
      </c>
      <c r="H136" s="42">
        <v>0</v>
      </c>
      <c r="I136" s="43">
        <f>ROUND(G136*H136,P4)</f>
        <v>0</v>
      </c>
      <c r="J136" s="37"/>
      <c r="O136" s="44">
        <f>I136*0.21</f>
        <v>0</v>
      </c>
      <c r="P136">
        <v>3</v>
      </c>
    </row>
    <row r="137">
      <c r="A137" s="37" t="s">
        <v>88</v>
      </c>
      <c r="B137" s="45"/>
      <c r="C137" s="46"/>
      <c r="D137" s="46"/>
      <c r="E137" s="39" t="s">
        <v>664</v>
      </c>
      <c r="F137" s="46"/>
      <c r="G137" s="46"/>
      <c r="H137" s="46"/>
      <c r="I137" s="46"/>
      <c r="J137" s="47"/>
    </row>
    <row r="138">
      <c r="A138" s="37" t="s">
        <v>89</v>
      </c>
      <c r="B138" s="45"/>
      <c r="C138" s="46"/>
      <c r="D138" s="46"/>
      <c r="E138" s="48" t="s">
        <v>665</v>
      </c>
      <c r="F138" s="46"/>
      <c r="G138" s="46"/>
      <c r="H138" s="46"/>
      <c r="I138" s="46"/>
      <c r="J138" s="47"/>
    </row>
    <row r="139" ht="120">
      <c r="A139" s="37" t="s">
        <v>91</v>
      </c>
      <c r="B139" s="45"/>
      <c r="C139" s="46"/>
      <c r="D139" s="46"/>
      <c r="E139" s="39" t="s">
        <v>666</v>
      </c>
      <c r="F139" s="46"/>
      <c r="G139" s="46"/>
      <c r="H139" s="46"/>
      <c r="I139" s="46"/>
      <c r="J139" s="47"/>
    </row>
    <row r="140">
      <c r="A140" s="37" t="s">
        <v>83</v>
      </c>
      <c r="B140" s="37">
        <v>33</v>
      </c>
      <c r="C140" s="38" t="s">
        <v>667</v>
      </c>
      <c r="D140" s="37" t="s">
        <v>85</v>
      </c>
      <c r="E140" s="39" t="s">
        <v>668</v>
      </c>
      <c r="F140" s="40" t="s">
        <v>138</v>
      </c>
      <c r="G140" s="41">
        <v>54.100000000000001</v>
      </c>
      <c r="H140" s="42">
        <v>0</v>
      </c>
      <c r="I140" s="43">
        <f>ROUND(G140*H140,P4)</f>
        <v>0</v>
      </c>
      <c r="J140" s="37"/>
      <c r="O140" s="44">
        <f>I140*0.21</f>
        <v>0</v>
      </c>
      <c r="P140">
        <v>3</v>
      </c>
    </row>
    <row r="141">
      <c r="A141" s="37" t="s">
        <v>88</v>
      </c>
      <c r="B141" s="45"/>
      <c r="C141" s="46"/>
      <c r="D141" s="46"/>
      <c r="E141" s="39" t="s">
        <v>668</v>
      </c>
      <c r="F141" s="46"/>
      <c r="G141" s="46"/>
      <c r="H141" s="46"/>
      <c r="I141" s="46"/>
      <c r="J141" s="47"/>
    </row>
    <row r="142">
      <c r="A142" s="37" t="s">
        <v>89</v>
      </c>
      <c r="B142" s="45"/>
      <c r="C142" s="46"/>
      <c r="D142" s="46"/>
      <c r="E142" s="48" t="s">
        <v>669</v>
      </c>
      <c r="F142" s="46"/>
      <c r="G142" s="46"/>
      <c r="H142" s="46"/>
      <c r="I142" s="46"/>
      <c r="J142" s="47"/>
    </row>
    <row r="143" ht="120">
      <c r="A143" s="37" t="s">
        <v>91</v>
      </c>
      <c r="B143" s="45"/>
      <c r="C143" s="46"/>
      <c r="D143" s="46"/>
      <c r="E143" s="39" t="s">
        <v>666</v>
      </c>
      <c r="F143" s="46"/>
      <c r="G143" s="46"/>
      <c r="H143" s="46"/>
      <c r="I143" s="46"/>
      <c r="J143" s="47"/>
    </row>
    <row r="144" ht="30">
      <c r="A144" s="37" t="s">
        <v>83</v>
      </c>
      <c r="B144" s="37">
        <v>34</v>
      </c>
      <c r="C144" s="38" t="s">
        <v>670</v>
      </c>
      <c r="D144" s="37" t="s">
        <v>85</v>
      </c>
      <c r="E144" s="39" t="s">
        <v>671</v>
      </c>
      <c r="F144" s="40" t="s">
        <v>95</v>
      </c>
      <c r="G144" s="41">
        <v>10</v>
      </c>
      <c r="H144" s="42">
        <v>0</v>
      </c>
      <c r="I144" s="43">
        <f>ROUND(G144*H144,P4)</f>
        <v>0</v>
      </c>
      <c r="J144" s="37"/>
      <c r="O144" s="44">
        <f>I144*0.21</f>
        <v>0</v>
      </c>
      <c r="P144">
        <v>3</v>
      </c>
    </row>
    <row r="145" ht="30">
      <c r="A145" s="37" t="s">
        <v>88</v>
      </c>
      <c r="B145" s="45"/>
      <c r="C145" s="46"/>
      <c r="D145" s="46"/>
      <c r="E145" s="39" t="s">
        <v>671</v>
      </c>
      <c r="F145" s="46"/>
      <c r="G145" s="46"/>
      <c r="H145" s="46"/>
      <c r="I145" s="46"/>
      <c r="J145" s="47"/>
    </row>
    <row r="146">
      <c r="A146" s="37" t="s">
        <v>89</v>
      </c>
      <c r="B146" s="45"/>
      <c r="C146" s="46"/>
      <c r="D146" s="46"/>
      <c r="E146" s="48" t="s">
        <v>672</v>
      </c>
      <c r="F146" s="46"/>
      <c r="G146" s="46"/>
      <c r="H146" s="46"/>
      <c r="I146" s="46"/>
      <c r="J146" s="47"/>
    </row>
    <row r="147" ht="135">
      <c r="A147" s="37" t="s">
        <v>91</v>
      </c>
      <c r="B147" s="45"/>
      <c r="C147" s="46"/>
      <c r="D147" s="46"/>
      <c r="E147" s="39" t="s">
        <v>673</v>
      </c>
      <c r="F147" s="46"/>
      <c r="G147" s="46"/>
      <c r="H147" s="46"/>
      <c r="I147" s="46"/>
      <c r="J147" s="47"/>
    </row>
    <row r="148" ht="30">
      <c r="A148" s="37" t="s">
        <v>83</v>
      </c>
      <c r="B148" s="37">
        <v>35</v>
      </c>
      <c r="C148" s="38" t="s">
        <v>674</v>
      </c>
      <c r="D148" s="37" t="s">
        <v>85</v>
      </c>
      <c r="E148" s="39" t="s">
        <v>675</v>
      </c>
      <c r="F148" s="40" t="s">
        <v>95</v>
      </c>
      <c r="G148" s="41">
        <v>37</v>
      </c>
      <c r="H148" s="42">
        <v>0</v>
      </c>
      <c r="I148" s="43">
        <f>ROUND(G148*H148,P4)</f>
        <v>0</v>
      </c>
      <c r="J148" s="37"/>
      <c r="O148" s="44">
        <f>I148*0.21</f>
        <v>0</v>
      </c>
      <c r="P148">
        <v>3</v>
      </c>
    </row>
    <row r="149" ht="30">
      <c r="A149" s="37" t="s">
        <v>88</v>
      </c>
      <c r="B149" s="45"/>
      <c r="C149" s="46"/>
      <c r="D149" s="46"/>
      <c r="E149" s="39" t="s">
        <v>675</v>
      </c>
      <c r="F149" s="46"/>
      <c r="G149" s="46"/>
      <c r="H149" s="46"/>
      <c r="I149" s="46"/>
      <c r="J149" s="47"/>
    </row>
    <row r="150">
      <c r="A150" s="37" t="s">
        <v>89</v>
      </c>
      <c r="B150" s="45"/>
      <c r="C150" s="46"/>
      <c r="D150" s="46"/>
      <c r="E150" s="48" t="s">
        <v>676</v>
      </c>
      <c r="F150" s="46"/>
      <c r="G150" s="46"/>
      <c r="H150" s="46"/>
      <c r="I150" s="46"/>
      <c r="J150" s="47"/>
    </row>
    <row r="151" ht="135">
      <c r="A151" s="37" t="s">
        <v>91</v>
      </c>
      <c r="B151" s="45"/>
      <c r="C151" s="46"/>
      <c r="D151" s="46"/>
      <c r="E151" s="39" t="s">
        <v>673</v>
      </c>
      <c r="F151" s="46"/>
      <c r="G151" s="46"/>
      <c r="H151" s="46"/>
      <c r="I151" s="46"/>
      <c r="J151" s="47"/>
    </row>
    <row r="152" ht="30">
      <c r="A152" s="37" t="s">
        <v>83</v>
      </c>
      <c r="B152" s="37">
        <v>36</v>
      </c>
      <c r="C152" s="38" t="s">
        <v>677</v>
      </c>
      <c r="D152" s="37" t="s">
        <v>85</v>
      </c>
      <c r="E152" s="39" t="s">
        <v>678</v>
      </c>
      <c r="F152" s="40" t="s">
        <v>95</v>
      </c>
      <c r="G152" s="41">
        <v>24</v>
      </c>
      <c r="H152" s="42">
        <v>0</v>
      </c>
      <c r="I152" s="43">
        <f>ROUND(G152*H152,P4)</f>
        <v>0</v>
      </c>
      <c r="J152" s="37"/>
      <c r="O152" s="44">
        <f>I152*0.21</f>
        <v>0</v>
      </c>
      <c r="P152">
        <v>3</v>
      </c>
    </row>
    <row r="153" ht="30">
      <c r="A153" s="37" t="s">
        <v>88</v>
      </c>
      <c r="B153" s="45"/>
      <c r="C153" s="46"/>
      <c r="D153" s="46"/>
      <c r="E153" s="39" t="s">
        <v>678</v>
      </c>
      <c r="F153" s="46"/>
      <c r="G153" s="46"/>
      <c r="H153" s="46"/>
      <c r="I153" s="46"/>
      <c r="J153" s="47"/>
    </row>
    <row r="154">
      <c r="A154" s="37" t="s">
        <v>89</v>
      </c>
      <c r="B154" s="45"/>
      <c r="C154" s="46"/>
      <c r="D154" s="46"/>
      <c r="E154" s="48" t="s">
        <v>679</v>
      </c>
      <c r="F154" s="46"/>
      <c r="G154" s="46"/>
      <c r="H154" s="46"/>
      <c r="I154" s="46"/>
      <c r="J154" s="47"/>
    </row>
    <row r="155" ht="135">
      <c r="A155" s="37" t="s">
        <v>91</v>
      </c>
      <c r="B155" s="45"/>
      <c r="C155" s="46"/>
      <c r="D155" s="46"/>
      <c r="E155" s="39" t="s">
        <v>673</v>
      </c>
      <c r="F155" s="46"/>
      <c r="G155" s="46"/>
      <c r="H155" s="46"/>
      <c r="I155" s="46"/>
      <c r="J155" s="47"/>
    </row>
    <row r="156" ht="30">
      <c r="A156" s="37" t="s">
        <v>83</v>
      </c>
      <c r="B156" s="37">
        <v>37</v>
      </c>
      <c r="C156" s="38" t="s">
        <v>680</v>
      </c>
      <c r="D156" s="37" t="s">
        <v>85</v>
      </c>
      <c r="E156" s="39" t="s">
        <v>681</v>
      </c>
      <c r="F156" s="40" t="s">
        <v>95</v>
      </c>
      <c r="G156" s="41">
        <v>6</v>
      </c>
      <c r="H156" s="42">
        <v>0</v>
      </c>
      <c r="I156" s="43">
        <f>ROUND(G156*H156,P4)</f>
        <v>0</v>
      </c>
      <c r="J156" s="37"/>
      <c r="O156" s="44">
        <f>I156*0.21</f>
        <v>0</v>
      </c>
      <c r="P156">
        <v>3</v>
      </c>
    </row>
    <row r="157" ht="30">
      <c r="A157" s="37" t="s">
        <v>88</v>
      </c>
      <c r="B157" s="45"/>
      <c r="C157" s="46"/>
      <c r="D157" s="46"/>
      <c r="E157" s="39" t="s">
        <v>681</v>
      </c>
      <c r="F157" s="46"/>
      <c r="G157" s="46"/>
      <c r="H157" s="46"/>
      <c r="I157" s="46"/>
      <c r="J157" s="47"/>
    </row>
    <row r="158">
      <c r="A158" s="37" t="s">
        <v>89</v>
      </c>
      <c r="B158" s="45"/>
      <c r="C158" s="46"/>
      <c r="D158" s="46"/>
      <c r="E158" s="48" t="s">
        <v>682</v>
      </c>
      <c r="F158" s="46"/>
      <c r="G158" s="46"/>
      <c r="H158" s="46"/>
      <c r="I158" s="46"/>
      <c r="J158" s="47"/>
    </row>
    <row r="159" ht="135">
      <c r="A159" s="37" t="s">
        <v>91</v>
      </c>
      <c r="B159" s="45"/>
      <c r="C159" s="46"/>
      <c r="D159" s="46"/>
      <c r="E159" s="39" t="s">
        <v>673</v>
      </c>
      <c r="F159" s="46"/>
      <c r="G159" s="46"/>
      <c r="H159" s="46"/>
      <c r="I159" s="46"/>
      <c r="J159" s="47"/>
    </row>
    <row r="160">
      <c r="A160" s="37" t="s">
        <v>83</v>
      </c>
      <c r="B160" s="37">
        <v>38</v>
      </c>
      <c r="C160" s="38" t="s">
        <v>683</v>
      </c>
      <c r="D160" s="37" t="s">
        <v>85</v>
      </c>
      <c r="E160" s="39" t="s">
        <v>684</v>
      </c>
      <c r="F160" s="40" t="s">
        <v>95</v>
      </c>
      <c r="G160" s="41">
        <v>3</v>
      </c>
      <c r="H160" s="42">
        <v>0</v>
      </c>
      <c r="I160" s="43">
        <f>ROUND(G160*H160,P4)</f>
        <v>0</v>
      </c>
      <c r="J160" s="37"/>
      <c r="O160" s="44">
        <f>I160*0.21</f>
        <v>0</v>
      </c>
      <c r="P160">
        <v>3</v>
      </c>
    </row>
    <row r="161">
      <c r="A161" s="37" t="s">
        <v>88</v>
      </c>
      <c r="B161" s="45"/>
      <c r="C161" s="46"/>
      <c r="D161" s="46"/>
      <c r="E161" s="39" t="s">
        <v>684</v>
      </c>
      <c r="F161" s="46"/>
      <c r="G161" s="46"/>
      <c r="H161" s="46"/>
      <c r="I161" s="46"/>
      <c r="J161" s="47"/>
    </row>
    <row r="162">
      <c r="A162" s="37" t="s">
        <v>89</v>
      </c>
      <c r="B162" s="45"/>
      <c r="C162" s="46"/>
      <c r="D162" s="46"/>
      <c r="E162" s="48" t="s">
        <v>685</v>
      </c>
      <c r="F162" s="46"/>
      <c r="G162" s="46"/>
      <c r="H162" s="46"/>
      <c r="I162" s="46"/>
      <c r="J162" s="47"/>
    </row>
    <row r="163" ht="135">
      <c r="A163" s="37" t="s">
        <v>91</v>
      </c>
      <c r="B163" s="45"/>
      <c r="C163" s="46"/>
      <c r="D163" s="46"/>
      <c r="E163" s="39" t="s">
        <v>686</v>
      </c>
      <c r="F163" s="46"/>
      <c r="G163" s="46"/>
      <c r="H163" s="46"/>
      <c r="I163" s="46"/>
      <c r="J163" s="47"/>
    </row>
    <row r="164">
      <c r="A164" s="37" t="s">
        <v>83</v>
      </c>
      <c r="B164" s="37">
        <v>39</v>
      </c>
      <c r="C164" s="38" t="s">
        <v>687</v>
      </c>
      <c r="D164" s="37" t="s">
        <v>85</v>
      </c>
      <c r="E164" s="39" t="s">
        <v>688</v>
      </c>
      <c r="F164" s="40" t="s">
        <v>95</v>
      </c>
      <c r="G164" s="41">
        <v>27</v>
      </c>
      <c r="H164" s="42">
        <v>0</v>
      </c>
      <c r="I164" s="43">
        <f>ROUND(G164*H164,P4)</f>
        <v>0</v>
      </c>
      <c r="J164" s="37"/>
      <c r="O164" s="44">
        <f>I164*0.21</f>
        <v>0</v>
      </c>
      <c r="P164">
        <v>3</v>
      </c>
    </row>
    <row r="165">
      <c r="A165" s="37" t="s">
        <v>88</v>
      </c>
      <c r="B165" s="45"/>
      <c r="C165" s="46"/>
      <c r="D165" s="46"/>
      <c r="E165" s="39" t="s">
        <v>688</v>
      </c>
      <c r="F165" s="46"/>
      <c r="G165" s="46"/>
      <c r="H165" s="46"/>
      <c r="I165" s="46"/>
      <c r="J165" s="47"/>
    </row>
    <row r="166">
      <c r="A166" s="37" t="s">
        <v>89</v>
      </c>
      <c r="B166" s="45"/>
      <c r="C166" s="46"/>
      <c r="D166" s="46"/>
      <c r="E166" s="48" t="s">
        <v>689</v>
      </c>
      <c r="F166" s="46"/>
      <c r="G166" s="46"/>
      <c r="H166" s="46"/>
      <c r="I166" s="46"/>
      <c r="J166" s="47"/>
    </row>
    <row r="167" ht="135">
      <c r="A167" s="37" t="s">
        <v>91</v>
      </c>
      <c r="B167" s="45"/>
      <c r="C167" s="46"/>
      <c r="D167" s="46"/>
      <c r="E167" s="39" t="s">
        <v>686</v>
      </c>
      <c r="F167" s="46"/>
      <c r="G167" s="46"/>
      <c r="H167" s="46"/>
      <c r="I167" s="46"/>
      <c r="J167" s="47"/>
    </row>
    <row r="168">
      <c r="A168" s="37" t="s">
        <v>83</v>
      </c>
      <c r="B168" s="37">
        <v>40</v>
      </c>
      <c r="C168" s="38" t="s">
        <v>690</v>
      </c>
      <c r="D168" s="37" t="s">
        <v>85</v>
      </c>
      <c r="E168" s="39" t="s">
        <v>691</v>
      </c>
      <c r="F168" s="40" t="s">
        <v>95</v>
      </c>
      <c r="G168" s="41">
        <v>26</v>
      </c>
      <c r="H168" s="42">
        <v>0</v>
      </c>
      <c r="I168" s="43">
        <f>ROUND(G168*H168,P4)</f>
        <v>0</v>
      </c>
      <c r="J168" s="37"/>
      <c r="O168" s="44">
        <f>I168*0.21</f>
        <v>0</v>
      </c>
      <c r="P168">
        <v>3</v>
      </c>
    </row>
    <row r="169">
      <c r="A169" s="37" t="s">
        <v>88</v>
      </c>
      <c r="B169" s="45"/>
      <c r="C169" s="46"/>
      <c r="D169" s="46"/>
      <c r="E169" s="39" t="s">
        <v>691</v>
      </c>
      <c r="F169" s="46"/>
      <c r="G169" s="46"/>
      <c r="H169" s="46"/>
      <c r="I169" s="46"/>
      <c r="J169" s="47"/>
    </row>
    <row r="170">
      <c r="A170" s="37" t="s">
        <v>89</v>
      </c>
      <c r="B170" s="45"/>
      <c r="C170" s="46"/>
      <c r="D170" s="46"/>
      <c r="E170" s="48" t="s">
        <v>692</v>
      </c>
      <c r="F170" s="46"/>
      <c r="G170" s="46"/>
      <c r="H170" s="46"/>
      <c r="I170" s="46"/>
      <c r="J170" s="47"/>
    </row>
    <row r="171" ht="135">
      <c r="A171" s="37" t="s">
        <v>91</v>
      </c>
      <c r="B171" s="45"/>
      <c r="C171" s="46"/>
      <c r="D171" s="46"/>
      <c r="E171" s="39" t="s">
        <v>686</v>
      </c>
      <c r="F171" s="46"/>
      <c r="G171" s="46"/>
      <c r="H171" s="46"/>
      <c r="I171" s="46"/>
      <c r="J171" s="47"/>
    </row>
    <row r="172">
      <c r="A172" s="37" t="s">
        <v>83</v>
      </c>
      <c r="B172" s="37">
        <v>41</v>
      </c>
      <c r="C172" s="38" t="s">
        <v>693</v>
      </c>
      <c r="D172" s="37" t="s">
        <v>85</v>
      </c>
      <c r="E172" s="39" t="s">
        <v>694</v>
      </c>
      <c r="F172" s="40" t="s">
        <v>95</v>
      </c>
      <c r="G172" s="41">
        <v>5</v>
      </c>
      <c r="H172" s="42">
        <v>0</v>
      </c>
      <c r="I172" s="43">
        <f>ROUND(G172*H172,P4)</f>
        <v>0</v>
      </c>
      <c r="J172" s="37"/>
      <c r="O172" s="44">
        <f>I172*0.21</f>
        <v>0</v>
      </c>
      <c r="P172">
        <v>3</v>
      </c>
    </row>
    <row r="173">
      <c r="A173" s="37" t="s">
        <v>88</v>
      </c>
      <c r="B173" s="45"/>
      <c r="C173" s="46"/>
      <c r="D173" s="46"/>
      <c r="E173" s="39" t="s">
        <v>694</v>
      </c>
      <c r="F173" s="46"/>
      <c r="G173" s="46"/>
      <c r="H173" s="46"/>
      <c r="I173" s="46"/>
      <c r="J173" s="47"/>
    </row>
    <row r="174">
      <c r="A174" s="37" t="s">
        <v>89</v>
      </c>
      <c r="B174" s="45"/>
      <c r="C174" s="46"/>
      <c r="D174" s="46"/>
      <c r="E174" s="48" t="s">
        <v>657</v>
      </c>
      <c r="F174" s="46"/>
      <c r="G174" s="46"/>
      <c r="H174" s="46"/>
      <c r="I174" s="46"/>
      <c r="J174" s="47"/>
    </row>
    <row r="175" ht="135">
      <c r="A175" s="37" t="s">
        <v>91</v>
      </c>
      <c r="B175" s="45"/>
      <c r="C175" s="46"/>
      <c r="D175" s="46"/>
      <c r="E175" s="39" t="s">
        <v>695</v>
      </c>
      <c r="F175" s="46"/>
      <c r="G175" s="46"/>
      <c r="H175" s="46"/>
      <c r="I175" s="46"/>
      <c r="J175" s="47"/>
    </row>
    <row r="176">
      <c r="A176" s="37" t="s">
        <v>83</v>
      </c>
      <c r="B176" s="37">
        <v>42</v>
      </c>
      <c r="C176" s="38" t="s">
        <v>696</v>
      </c>
      <c r="D176" s="37" t="s">
        <v>85</v>
      </c>
      <c r="E176" s="39" t="s">
        <v>697</v>
      </c>
      <c r="F176" s="40" t="s">
        <v>401</v>
      </c>
      <c r="G176" s="41">
        <v>375</v>
      </c>
      <c r="H176" s="42">
        <v>0</v>
      </c>
      <c r="I176" s="43">
        <f>ROUND(G176*H176,P4)</f>
        <v>0</v>
      </c>
      <c r="J176" s="37"/>
      <c r="O176" s="44">
        <f>I176*0.21</f>
        <v>0</v>
      </c>
      <c r="P176">
        <v>3</v>
      </c>
    </row>
    <row r="177">
      <c r="A177" s="37" t="s">
        <v>88</v>
      </c>
      <c r="B177" s="45"/>
      <c r="C177" s="46"/>
      <c r="D177" s="46"/>
      <c r="E177" s="39" t="s">
        <v>697</v>
      </c>
      <c r="F177" s="46"/>
      <c r="G177" s="46"/>
      <c r="H177" s="46"/>
      <c r="I177" s="46"/>
      <c r="J177" s="47"/>
    </row>
    <row r="178">
      <c r="A178" s="37" t="s">
        <v>89</v>
      </c>
      <c r="B178" s="45"/>
      <c r="C178" s="46"/>
      <c r="D178" s="46"/>
      <c r="E178" s="48" t="s">
        <v>698</v>
      </c>
      <c r="F178" s="46"/>
      <c r="G178" s="46"/>
      <c r="H178" s="46"/>
      <c r="I178" s="46"/>
      <c r="J178" s="47"/>
    </row>
    <row r="179" ht="120">
      <c r="A179" s="37" t="s">
        <v>91</v>
      </c>
      <c r="B179" s="45"/>
      <c r="C179" s="46"/>
      <c r="D179" s="46"/>
      <c r="E179" s="39" t="s">
        <v>699</v>
      </c>
      <c r="F179" s="46"/>
      <c r="G179" s="46"/>
      <c r="H179" s="46"/>
      <c r="I179" s="46"/>
      <c r="J179" s="47"/>
    </row>
    <row r="180" ht="30">
      <c r="A180" s="37" t="s">
        <v>83</v>
      </c>
      <c r="B180" s="37">
        <v>43</v>
      </c>
      <c r="C180" s="38" t="s">
        <v>700</v>
      </c>
      <c r="D180" s="37" t="s">
        <v>85</v>
      </c>
      <c r="E180" s="39" t="s">
        <v>701</v>
      </c>
      <c r="F180" s="40" t="s">
        <v>95</v>
      </c>
      <c r="G180" s="41">
        <v>78</v>
      </c>
      <c r="H180" s="42">
        <v>0</v>
      </c>
      <c r="I180" s="43">
        <f>ROUND(G180*H180,P4)</f>
        <v>0</v>
      </c>
      <c r="J180" s="37"/>
      <c r="O180" s="44">
        <f>I180*0.21</f>
        <v>0</v>
      </c>
      <c r="P180">
        <v>3</v>
      </c>
    </row>
    <row r="181" ht="30">
      <c r="A181" s="37" t="s">
        <v>88</v>
      </c>
      <c r="B181" s="45"/>
      <c r="C181" s="46"/>
      <c r="D181" s="46"/>
      <c r="E181" s="39" t="s">
        <v>701</v>
      </c>
      <c r="F181" s="46"/>
      <c r="G181" s="46"/>
      <c r="H181" s="46"/>
      <c r="I181" s="46"/>
      <c r="J181" s="47"/>
    </row>
    <row r="182">
      <c r="A182" s="37" t="s">
        <v>89</v>
      </c>
      <c r="B182" s="45"/>
      <c r="C182" s="46"/>
      <c r="D182" s="46"/>
      <c r="E182" s="48" t="s">
        <v>702</v>
      </c>
      <c r="F182" s="46"/>
      <c r="G182" s="46"/>
      <c r="H182" s="46"/>
      <c r="I182" s="46"/>
      <c r="J182" s="47"/>
    </row>
    <row r="183" ht="120">
      <c r="A183" s="37" t="s">
        <v>91</v>
      </c>
      <c r="B183" s="45"/>
      <c r="C183" s="46"/>
      <c r="D183" s="46"/>
      <c r="E183" s="39" t="s">
        <v>703</v>
      </c>
      <c r="F183" s="46"/>
      <c r="G183" s="46"/>
      <c r="H183" s="46"/>
      <c r="I183" s="46"/>
      <c r="J183" s="47"/>
    </row>
    <row r="184" ht="30">
      <c r="A184" s="37" t="s">
        <v>83</v>
      </c>
      <c r="B184" s="37">
        <v>44</v>
      </c>
      <c r="C184" s="38" t="s">
        <v>704</v>
      </c>
      <c r="D184" s="37" t="s">
        <v>85</v>
      </c>
      <c r="E184" s="39" t="s">
        <v>705</v>
      </c>
      <c r="F184" s="40" t="s">
        <v>87</v>
      </c>
      <c r="G184" s="41">
        <v>328</v>
      </c>
      <c r="H184" s="42">
        <v>0</v>
      </c>
      <c r="I184" s="43">
        <f>ROUND(G184*H184,P4)</f>
        <v>0</v>
      </c>
      <c r="J184" s="37"/>
      <c r="O184" s="44">
        <f>I184*0.21</f>
        <v>0</v>
      </c>
      <c r="P184">
        <v>3</v>
      </c>
    </row>
    <row r="185" ht="30">
      <c r="A185" s="37" t="s">
        <v>88</v>
      </c>
      <c r="B185" s="45"/>
      <c r="C185" s="46"/>
      <c r="D185" s="46"/>
      <c r="E185" s="39" t="s">
        <v>705</v>
      </c>
      <c r="F185" s="46"/>
      <c r="G185" s="46"/>
      <c r="H185" s="46"/>
      <c r="I185" s="46"/>
      <c r="J185" s="47"/>
    </row>
    <row r="186">
      <c r="A186" s="37" t="s">
        <v>89</v>
      </c>
      <c r="B186" s="45"/>
      <c r="C186" s="46"/>
      <c r="D186" s="46"/>
      <c r="E186" s="48" t="s">
        <v>706</v>
      </c>
      <c r="F186" s="46"/>
      <c r="G186" s="46"/>
      <c r="H186" s="46"/>
      <c r="I186" s="46"/>
      <c r="J186" s="47"/>
    </row>
    <row r="187" ht="135">
      <c r="A187" s="37" t="s">
        <v>91</v>
      </c>
      <c r="B187" s="45"/>
      <c r="C187" s="46"/>
      <c r="D187" s="46"/>
      <c r="E187" s="39" t="s">
        <v>707</v>
      </c>
      <c r="F187" s="46"/>
      <c r="G187" s="46"/>
      <c r="H187" s="46"/>
      <c r="I187" s="46"/>
      <c r="J187" s="47"/>
    </row>
    <row r="188">
      <c r="A188" s="37" t="s">
        <v>83</v>
      </c>
      <c r="B188" s="37">
        <v>45</v>
      </c>
      <c r="C188" s="38" t="s">
        <v>708</v>
      </c>
      <c r="D188" s="37" t="s">
        <v>85</v>
      </c>
      <c r="E188" s="39" t="s">
        <v>709</v>
      </c>
      <c r="F188" s="40" t="s">
        <v>95</v>
      </c>
      <c r="G188" s="41">
        <v>206</v>
      </c>
      <c r="H188" s="42">
        <v>0</v>
      </c>
      <c r="I188" s="43">
        <f>ROUND(G188*H188,P4)</f>
        <v>0</v>
      </c>
      <c r="J188" s="37"/>
      <c r="O188" s="44">
        <f>I188*0.21</f>
        <v>0</v>
      </c>
      <c r="P188">
        <v>3</v>
      </c>
    </row>
    <row r="189">
      <c r="A189" s="37" t="s">
        <v>88</v>
      </c>
      <c r="B189" s="45"/>
      <c r="C189" s="46"/>
      <c r="D189" s="46"/>
      <c r="E189" s="39" t="s">
        <v>709</v>
      </c>
      <c r="F189" s="46"/>
      <c r="G189" s="46"/>
      <c r="H189" s="46"/>
      <c r="I189" s="46"/>
      <c r="J189" s="47"/>
    </row>
    <row r="190">
      <c r="A190" s="37" t="s">
        <v>89</v>
      </c>
      <c r="B190" s="45"/>
      <c r="C190" s="46"/>
      <c r="D190" s="46"/>
      <c r="E190" s="48" t="s">
        <v>710</v>
      </c>
      <c r="F190" s="46"/>
      <c r="G190" s="46"/>
      <c r="H190" s="46"/>
      <c r="I190" s="46"/>
      <c r="J190" s="47"/>
    </row>
    <row r="191" ht="105">
      <c r="A191" s="37" t="s">
        <v>91</v>
      </c>
      <c r="B191" s="45"/>
      <c r="C191" s="46"/>
      <c r="D191" s="46"/>
      <c r="E191" s="39" t="s">
        <v>711</v>
      </c>
      <c r="F191" s="46"/>
      <c r="G191" s="46"/>
      <c r="H191" s="46"/>
      <c r="I191" s="46"/>
      <c r="J191" s="47"/>
    </row>
    <row r="192">
      <c r="A192" s="37" t="s">
        <v>83</v>
      </c>
      <c r="B192" s="37">
        <v>46</v>
      </c>
      <c r="C192" s="38" t="s">
        <v>712</v>
      </c>
      <c r="D192" s="37" t="s">
        <v>85</v>
      </c>
      <c r="E192" s="39" t="s">
        <v>713</v>
      </c>
      <c r="F192" s="40" t="s">
        <v>95</v>
      </c>
      <c r="G192" s="41">
        <v>12</v>
      </c>
      <c r="H192" s="42">
        <v>0</v>
      </c>
      <c r="I192" s="43">
        <f>ROUND(G192*H192,P4)</f>
        <v>0</v>
      </c>
      <c r="J192" s="37"/>
      <c r="O192" s="44">
        <f>I192*0.21</f>
        <v>0</v>
      </c>
      <c r="P192">
        <v>3</v>
      </c>
    </row>
    <row r="193">
      <c r="A193" s="37" t="s">
        <v>88</v>
      </c>
      <c r="B193" s="45"/>
      <c r="C193" s="46"/>
      <c r="D193" s="46"/>
      <c r="E193" s="39" t="s">
        <v>713</v>
      </c>
      <c r="F193" s="46"/>
      <c r="G193" s="46"/>
      <c r="H193" s="46"/>
      <c r="I193" s="46"/>
      <c r="J193" s="47"/>
    </row>
    <row r="194">
      <c r="A194" s="37" t="s">
        <v>89</v>
      </c>
      <c r="B194" s="45"/>
      <c r="C194" s="46"/>
      <c r="D194" s="46"/>
      <c r="E194" s="48" t="s">
        <v>714</v>
      </c>
      <c r="F194" s="46"/>
      <c r="G194" s="46"/>
      <c r="H194" s="46"/>
      <c r="I194" s="46"/>
      <c r="J194" s="47"/>
    </row>
    <row r="195" ht="105">
      <c r="A195" s="37" t="s">
        <v>91</v>
      </c>
      <c r="B195" s="45"/>
      <c r="C195" s="46"/>
      <c r="D195" s="46"/>
      <c r="E195" s="39" t="s">
        <v>711</v>
      </c>
      <c r="F195" s="46"/>
      <c r="G195" s="46"/>
      <c r="H195" s="46"/>
      <c r="I195" s="46"/>
      <c r="J195" s="47"/>
    </row>
    <row r="196" ht="30">
      <c r="A196" s="37" t="s">
        <v>83</v>
      </c>
      <c r="B196" s="37">
        <v>47</v>
      </c>
      <c r="C196" s="38" t="s">
        <v>715</v>
      </c>
      <c r="D196" s="37" t="s">
        <v>85</v>
      </c>
      <c r="E196" s="39" t="s">
        <v>716</v>
      </c>
      <c r="F196" s="40" t="s">
        <v>95</v>
      </c>
      <c r="G196" s="41">
        <v>12</v>
      </c>
      <c r="H196" s="42">
        <v>0</v>
      </c>
      <c r="I196" s="43">
        <f>ROUND(G196*H196,P4)</f>
        <v>0</v>
      </c>
      <c r="J196" s="37"/>
      <c r="O196" s="44">
        <f>I196*0.21</f>
        <v>0</v>
      </c>
      <c r="P196">
        <v>3</v>
      </c>
    </row>
    <row r="197" ht="30">
      <c r="A197" s="37" t="s">
        <v>88</v>
      </c>
      <c r="B197" s="45"/>
      <c r="C197" s="46"/>
      <c r="D197" s="46"/>
      <c r="E197" s="39" t="s">
        <v>716</v>
      </c>
      <c r="F197" s="46"/>
      <c r="G197" s="46"/>
      <c r="H197" s="46"/>
      <c r="I197" s="46"/>
      <c r="J197" s="47"/>
    </row>
    <row r="198">
      <c r="A198" s="37" t="s">
        <v>89</v>
      </c>
      <c r="B198" s="45"/>
      <c r="C198" s="46"/>
      <c r="D198" s="46"/>
      <c r="E198" s="48" t="s">
        <v>714</v>
      </c>
      <c r="F198" s="46"/>
      <c r="G198" s="46"/>
      <c r="H198" s="46"/>
      <c r="I198" s="46"/>
      <c r="J198" s="47"/>
    </row>
    <row r="199" ht="120">
      <c r="A199" s="37" t="s">
        <v>91</v>
      </c>
      <c r="B199" s="45"/>
      <c r="C199" s="46"/>
      <c r="D199" s="46"/>
      <c r="E199" s="39" t="s">
        <v>717</v>
      </c>
      <c r="F199" s="46"/>
      <c r="G199" s="46"/>
      <c r="H199" s="46"/>
      <c r="I199" s="46"/>
      <c r="J199" s="47"/>
    </row>
    <row r="200">
      <c r="A200" s="37" t="s">
        <v>83</v>
      </c>
      <c r="B200" s="37">
        <v>48</v>
      </c>
      <c r="C200" s="38" t="s">
        <v>718</v>
      </c>
      <c r="D200" s="37" t="s">
        <v>85</v>
      </c>
      <c r="E200" s="39" t="s">
        <v>719</v>
      </c>
      <c r="F200" s="40" t="s">
        <v>95</v>
      </c>
      <c r="G200" s="41">
        <v>6</v>
      </c>
      <c r="H200" s="42">
        <v>0</v>
      </c>
      <c r="I200" s="43">
        <f>ROUND(G200*H200,P4)</f>
        <v>0</v>
      </c>
      <c r="J200" s="37"/>
      <c r="O200" s="44">
        <f>I200*0.21</f>
        <v>0</v>
      </c>
      <c r="P200">
        <v>3</v>
      </c>
    </row>
    <row r="201">
      <c r="A201" s="37" t="s">
        <v>88</v>
      </c>
      <c r="B201" s="45"/>
      <c r="C201" s="46"/>
      <c r="D201" s="46"/>
      <c r="E201" s="39" t="s">
        <v>719</v>
      </c>
      <c r="F201" s="46"/>
      <c r="G201" s="46"/>
      <c r="H201" s="46"/>
      <c r="I201" s="46"/>
      <c r="J201" s="47"/>
    </row>
    <row r="202">
      <c r="A202" s="37" t="s">
        <v>89</v>
      </c>
      <c r="B202" s="45"/>
      <c r="C202" s="46"/>
      <c r="D202" s="46"/>
      <c r="E202" s="48" t="s">
        <v>625</v>
      </c>
      <c r="F202" s="46"/>
      <c r="G202" s="46"/>
      <c r="H202" s="46"/>
      <c r="I202" s="46"/>
      <c r="J202" s="47"/>
    </row>
    <row r="203" ht="120">
      <c r="A203" s="37" t="s">
        <v>91</v>
      </c>
      <c r="B203" s="45"/>
      <c r="C203" s="46"/>
      <c r="D203" s="46"/>
      <c r="E203" s="39" t="s">
        <v>720</v>
      </c>
      <c r="F203" s="46"/>
      <c r="G203" s="46"/>
      <c r="H203" s="46"/>
      <c r="I203" s="46"/>
      <c r="J203" s="47"/>
    </row>
    <row r="204">
      <c r="A204" s="37" t="s">
        <v>83</v>
      </c>
      <c r="B204" s="37">
        <v>49</v>
      </c>
      <c r="C204" s="38" t="s">
        <v>721</v>
      </c>
      <c r="D204" s="37" t="s">
        <v>85</v>
      </c>
      <c r="E204" s="39" t="s">
        <v>722</v>
      </c>
      <c r="F204" s="40" t="s">
        <v>95</v>
      </c>
      <c r="G204" s="41">
        <v>26</v>
      </c>
      <c r="H204" s="42">
        <v>0</v>
      </c>
      <c r="I204" s="43">
        <f>ROUND(G204*H204,P4)</f>
        <v>0</v>
      </c>
      <c r="J204" s="37"/>
      <c r="O204" s="44">
        <f>I204*0.21</f>
        <v>0</v>
      </c>
      <c r="P204">
        <v>3</v>
      </c>
    </row>
    <row r="205">
      <c r="A205" s="37" t="s">
        <v>88</v>
      </c>
      <c r="B205" s="45"/>
      <c r="C205" s="46"/>
      <c r="D205" s="46"/>
      <c r="E205" s="39" t="s">
        <v>722</v>
      </c>
      <c r="F205" s="46"/>
      <c r="G205" s="46"/>
      <c r="H205" s="46"/>
      <c r="I205" s="46"/>
      <c r="J205" s="47"/>
    </row>
    <row r="206">
      <c r="A206" s="37" t="s">
        <v>89</v>
      </c>
      <c r="B206" s="45"/>
      <c r="C206" s="46"/>
      <c r="D206" s="46"/>
      <c r="E206" s="48" t="s">
        <v>723</v>
      </c>
      <c r="F206" s="46"/>
      <c r="G206" s="46"/>
      <c r="H206" s="46"/>
      <c r="I206" s="46"/>
      <c r="J206" s="47"/>
    </row>
    <row r="207" ht="105">
      <c r="A207" s="37" t="s">
        <v>91</v>
      </c>
      <c r="B207" s="45"/>
      <c r="C207" s="46"/>
      <c r="D207" s="46"/>
      <c r="E207" s="39" t="s">
        <v>724</v>
      </c>
      <c r="F207" s="46"/>
      <c r="G207" s="46"/>
      <c r="H207" s="46"/>
      <c r="I207" s="46"/>
      <c r="J207" s="47"/>
    </row>
    <row r="208">
      <c r="A208" s="37" t="s">
        <v>83</v>
      </c>
      <c r="B208" s="37">
        <v>50</v>
      </c>
      <c r="C208" s="38" t="s">
        <v>725</v>
      </c>
      <c r="D208" s="37" t="s">
        <v>85</v>
      </c>
      <c r="E208" s="39" t="s">
        <v>726</v>
      </c>
      <c r="F208" s="40" t="s">
        <v>95</v>
      </c>
      <c r="G208" s="41">
        <v>12</v>
      </c>
      <c r="H208" s="42">
        <v>0</v>
      </c>
      <c r="I208" s="43">
        <f>ROUND(G208*H208,P4)</f>
        <v>0</v>
      </c>
      <c r="J208" s="37"/>
      <c r="O208" s="44">
        <f>I208*0.21</f>
        <v>0</v>
      </c>
      <c r="P208">
        <v>3</v>
      </c>
    </row>
    <row r="209">
      <c r="A209" s="37" t="s">
        <v>88</v>
      </c>
      <c r="B209" s="45"/>
      <c r="C209" s="46"/>
      <c r="D209" s="46"/>
      <c r="E209" s="39" t="s">
        <v>726</v>
      </c>
      <c r="F209" s="46"/>
      <c r="G209" s="46"/>
      <c r="H209" s="46"/>
      <c r="I209" s="46"/>
      <c r="J209" s="47"/>
    </row>
    <row r="210">
      <c r="A210" s="37" t="s">
        <v>89</v>
      </c>
      <c r="B210" s="45"/>
      <c r="C210" s="46"/>
      <c r="D210" s="46"/>
      <c r="E210" s="48" t="s">
        <v>714</v>
      </c>
      <c r="F210" s="46"/>
      <c r="G210" s="46"/>
      <c r="H210" s="46"/>
      <c r="I210" s="46"/>
      <c r="J210" s="47"/>
    </row>
    <row r="211" ht="105">
      <c r="A211" s="37" t="s">
        <v>91</v>
      </c>
      <c r="B211" s="45"/>
      <c r="C211" s="46"/>
      <c r="D211" s="46"/>
      <c r="E211" s="39" t="s">
        <v>727</v>
      </c>
      <c r="F211" s="46"/>
      <c r="G211" s="46"/>
      <c r="H211" s="46"/>
      <c r="I211" s="46"/>
      <c r="J211" s="47"/>
    </row>
    <row r="212">
      <c r="A212" s="37" t="s">
        <v>83</v>
      </c>
      <c r="B212" s="37">
        <v>51</v>
      </c>
      <c r="C212" s="38" t="s">
        <v>728</v>
      </c>
      <c r="D212" s="37" t="s">
        <v>85</v>
      </c>
      <c r="E212" s="39" t="s">
        <v>729</v>
      </c>
      <c r="F212" s="40" t="s">
        <v>95</v>
      </c>
      <c r="G212" s="41">
        <v>48</v>
      </c>
      <c r="H212" s="42">
        <v>0</v>
      </c>
      <c r="I212" s="43">
        <f>ROUND(G212*H212,P4)</f>
        <v>0</v>
      </c>
      <c r="J212" s="37"/>
      <c r="O212" s="44">
        <f>I212*0.21</f>
        <v>0</v>
      </c>
      <c r="P212">
        <v>3</v>
      </c>
    </row>
    <row r="213">
      <c r="A213" s="37" t="s">
        <v>88</v>
      </c>
      <c r="B213" s="45"/>
      <c r="C213" s="46"/>
      <c r="D213" s="46"/>
      <c r="E213" s="39" t="s">
        <v>729</v>
      </c>
      <c r="F213" s="46"/>
      <c r="G213" s="46"/>
      <c r="H213" s="46"/>
      <c r="I213" s="46"/>
      <c r="J213" s="47"/>
    </row>
    <row r="214">
      <c r="A214" s="37" t="s">
        <v>89</v>
      </c>
      <c r="B214" s="45"/>
      <c r="C214" s="46"/>
      <c r="D214" s="46"/>
      <c r="E214" s="48" t="s">
        <v>730</v>
      </c>
      <c r="F214" s="46"/>
      <c r="G214" s="46"/>
      <c r="H214" s="46"/>
      <c r="I214" s="46"/>
      <c r="J214" s="47"/>
    </row>
    <row r="215" ht="105">
      <c r="A215" s="37" t="s">
        <v>91</v>
      </c>
      <c r="B215" s="45"/>
      <c r="C215" s="46"/>
      <c r="D215" s="46"/>
      <c r="E215" s="39" t="s">
        <v>731</v>
      </c>
      <c r="F215" s="46"/>
      <c r="G215" s="46"/>
      <c r="H215" s="46"/>
      <c r="I215" s="46"/>
      <c r="J215" s="47"/>
    </row>
    <row r="216">
      <c r="A216" s="37" t="s">
        <v>83</v>
      </c>
      <c r="B216" s="37">
        <v>52</v>
      </c>
      <c r="C216" s="38" t="s">
        <v>732</v>
      </c>
      <c r="D216" s="37" t="s">
        <v>85</v>
      </c>
      <c r="E216" s="39" t="s">
        <v>733</v>
      </c>
      <c r="F216" s="40" t="s">
        <v>95</v>
      </c>
      <c r="G216" s="41">
        <v>86</v>
      </c>
      <c r="H216" s="42">
        <v>0</v>
      </c>
      <c r="I216" s="43">
        <f>ROUND(G216*H216,P4)</f>
        <v>0</v>
      </c>
      <c r="J216" s="37"/>
      <c r="O216" s="44">
        <f>I216*0.21</f>
        <v>0</v>
      </c>
      <c r="P216">
        <v>3</v>
      </c>
    </row>
    <row r="217">
      <c r="A217" s="37" t="s">
        <v>88</v>
      </c>
      <c r="B217" s="45"/>
      <c r="C217" s="46"/>
      <c r="D217" s="46"/>
      <c r="E217" s="39" t="s">
        <v>733</v>
      </c>
      <c r="F217" s="46"/>
      <c r="G217" s="46"/>
      <c r="H217" s="46"/>
      <c r="I217" s="46"/>
      <c r="J217" s="47"/>
    </row>
    <row r="218">
      <c r="A218" s="37" t="s">
        <v>89</v>
      </c>
      <c r="B218" s="45"/>
      <c r="C218" s="46"/>
      <c r="D218" s="46"/>
      <c r="E218" s="48" t="s">
        <v>734</v>
      </c>
      <c r="F218" s="46"/>
      <c r="G218" s="46"/>
      <c r="H218" s="46"/>
      <c r="I218" s="46"/>
      <c r="J218" s="47"/>
    </row>
    <row r="219" ht="105">
      <c r="A219" s="37" t="s">
        <v>91</v>
      </c>
      <c r="B219" s="45"/>
      <c r="C219" s="46"/>
      <c r="D219" s="46"/>
      <c r="E219" s="39" t="s">
        <v>735</v>
      </c>
      <c r="F219" s="46"/>
      <c r="G219" s="46"/>
      <c r="H219" s="46"/>
      <c r="I219" s="46"/>
      <c r="J219" s="47"/>
    </row>
    <row r="220">
      <c r="A220" s="37" t="s">
        <v>83</v>
      </c>
      <c r="B220" s="37">
        <v>53</v>
      </c>
      <c r="C220" s="38" t="s">
        <v>736</v>
      </c>
      <c r="D220" s="37" t="s">
        <v>85</v>
      </c>
      <c r="E220" s="39" t="s">
        <v>737</v>
      </c>
      <c r="F220" s="40" t="s">
        <v>95</v>
      </c>
      <c r="G220" s="41">
        <v>4</v>
      </c>
      <c r="H220" s="42">
        <v>0</v>
      </c>
      <c r="I220" s="43">
        <f>ROUND(G220*H220,P4)</f>
        <v>0</v>
      </c>
      <c r="J220" s="37"/>
      <c r="O220" s="44">
        <f>I220*0.21</f>
        <v>0</v>
      </c>
      <c r="P220">
        <v>3</v>
      </c>
    </row>
    <row r="221">
      <c r="A221" s="37" t="s">
        <v>88</v>
      </c>
      <c r="B221" s="45"/>
      <c r="C221" s="46"/>
      <c r="D221" s="46"/>
      <c r="E221" s="39" t="s">
        <v>737</v>
      </c>
      <c r="F221" s="46"/>
      <c r="G221" s="46"/>
      <c r="H221" s="46"/>
      <c r="I221" s="46"/>
      <c r="J221" s="47"/>
    </row>
    <row r="222">
      <c r="A222" s="37" t="s">
        <v>89</v>
      </c>
      <c r="B222" s="45"/>
      <c r="C222" s="46"/>
      <c r="D222" s="46"/>
      <c r="E222" s="48" t="s">
        <v>738</v>
      </c>
      <c r="F222" s="46"/>
      <c r="G222" s="46"/>
      <c r="H222" s="46"/>
      <c r="I222" s="46"/>
      <c r="J222" s="47"/>
    </row>
    <row r="223" ht="120">
      <c r="A223" s="37" t="s">
        <v>91</v>
      </c>
      <c r="B223" s="45"/>
      <c r="C223" s="46"/>
      <c r="D223" s="46"/>
      <c r="E223" s="39" t="s">
        <v>739</v>
      </c>
      <c r="F223" s="46"/>
      <c r="G223" s="46"/>
      <c r="H223" s="46"/>
      <c r="I223" s="46"/>
      <c r="J223" s="47"/>
    </row>
    <row r="224" ht="30">
      <c r="A224" s="37" t="s">
        <v>83</v>
      </c>
      <c r="B224" s="37">
        <v>54</v>
      </c>
      <c r="C224" s="38" t="s">
        <v>740</v>
      </c>
      <c r="D224" s="37" t="s">
        <v>85</v>
      </c>
      <c r="E224" s="39" t="s">
        <v>741</v>
      </c>
      <c r="F224" s="40" t="s">
        <v>95</v>
      </c>
      <c r="G224" s="41">
        <v>16</v>
      </c>
      <c r="H224" s="42">
        <v>0</v>
      </c>
      <c r="I224" s="43">
        <f>ROUND(G224*H224,P4)</f>
        <v>0</v>
      </c>
      <c r="J224" s="37"/>
      <c r="O224" s="44">
        <f>I224*0.21</f>
        <v>0</v>
      </c>
      <c r="P224">
        <v>3</v>
      </c>
    </row>
    <row r="225" ht="30">
      <c r="A225" s="37" t="s">
        <v>88</v>
      </c>
      <c r="B225" s="45"/>
      <c r="C225" s="46"/>
      <c r="D225" s="46"/>
      <c r="E225" s="39" t="s">
        <v>741</v>
      </c>
      <c r="F225" s="46"/>
      <c r="G225" s="46"/>
      <c r="H225" s="46"/>
      <c r="I225" s="46"/>
      <c r="J225" s="47"/>
    </row>
    <row r="226">
      <c r="A226" s="37" t="s">
        <v>89</v>
      </c>
      <c r="B226" s="45"/>
      <c r="C226" s="46"/>
      <c r="D226" s="46"/>
      <c r="E226" s="48" t="s">
        <v>742</v>
      </c>
      <c r="F226" s="46"/>
      <c r="G226" s="46"/>
      <c r="H226" s="46"/>
      <c r="I226" s="46"/>
      <c r="J226" s="47"/>
    </row>
    <row r="227" ht="120">
      <c r="A227" s="37" t="s">
        <v>91</v>
      </c>
      <c r="B227" s="45"/>
      <c r="C227" s="46"/>
      <c r="D227" s="46"/>
      <c r="E227" s="39" t="s">
        <v>739</v>
      </c>
      <c r="F227" s="46"/>
      <c r="G227" s="46"/>
      <c r="H227" s="46"/>
      <c r="I227" s="46"/>
      <c r="J227" s="47"/>
    </row>
    <row r="228">
      <c r="A228" s="37" t="s">
        <v>83</v>
      </c>
      <c r="B228" s="37">
        <v>55</v>
      </c>
      <c r="C228" s="38" t="s">
        <v>743</v>
      </c>
      <c r="D228" s="37" t="s">
        <v>85</v>
      </c>
      <c r="E228" s="39" t="s">
        <v>744</v>
      </c>
      <c r="F228" s="40" t="s">
        <v>95</v>
      </c>
      <c r="G228" s="41">
        <v>1</v>
      </c>
      <c r="H228" s="42">
        <v>0</v>
      </c>
      <c r="I228" s="43">
        <f>ROUND(G228*H228,P4)</f>
        <v>0</v>
      </c>
      <c r="J228" s="37"/>
      <c r="O228" s="44">
        <f>I228*0.21</f>
        <v>0</v>
      </c>
      <c r="P228">
        <v>3</v>
      </c>
    </row>
    <row r="229">
      <c r="A229" s="37" t="s">
        <v>88</v>
      </c>
      <c r="B229" s="45"/>
      <c r="C229" s="46"/>
      <c r="D229" s="46"/>
      <c r="E229" s="39" t="s">
        <v>744</v>
      </c>
      <c r="F229" s="46"/>
      <c r="G229" s="46"/>
      <c r="H229" s="46"/>
      <c r="I229" s="46"/>
      <c r="J229" s="47"/>
    </row>
    <row r="230">
      <c r="A230" s="37" t="s">
        <v>89</v>
      </c>
      <c r="B230" s="45"/>
      <c r="C230" s="46"/>
      <c r="D230" s="46"/>
      <c r="E230" s="48" t="s">
        <v>745</v>
      </c>
      <c r="F230" s="46"/>
      <c r="G230" s="46"/>
      <c r="H230" s="46"/>
      <c r="I230" s="46"/>
      <c r="J230" s="47"/>
    </row>
    <row r="231" ht="120">
      <c r="A231" s="37" t="s">
        <v>91</v>
      </c>
      <c r="B231" s="45"/>
      <c r="C231" s="46"/>
      <c r="D231" s="46"/>
      <c r="E231" s="39" t="s">
        <v>739</v>
      </c>
      <c r="F231" s="46"/>
      <c r="G231" s="46"/>
      <c r="H231" s="46"/>
      <c r="I231" s="46"/>
      <c r="J231" s="47"/>
    </row>
    <row r="232">
      <c r="A232" s="37" t="s">
        <v>83</v>
      </c>
      <c r="B232" s="37">
        <v>56</v>
      </c>
      <c r="C232" s="38" t="s">
        <v>746</v>
      </c>
      <c r="D232" s="37" t="s">
        <v>85</v>
      </c>
      <c r="E232" s="39" t="s">
        <v>747</v>
      </c>
      <c r="F232" s="40" t="s">
        <v>95</v>
      </c>
      <c r="G232" s="41">
        <v>119</v>
      </c>
      <c r="H232" s="42">
        <v>0</v>
      </c>
      <c r="I232" s="43">
        <f>ROUND(G232*H232,P4)</f>
        <v>0</v>
      </c>
      <c r="J232" s="37"/>
      <c r="O232" s="44">
        <f>I232*0.21</f>
        <v>0</v>
      </c>
      <c r="P232">
        <v>3</v>
      </c>
    </row>
    <row r="233">
      <c r="A233" s="37" t="s">
        <v>88</v>
      </c>
      <c r="B233" s="45"/>
      <c r="C233" s="46"/>
      <c r="D233" s="46"/>
      <c r="E233" s="39" t="s">
        <v>747</v>
      </c>
      <c r="F233" s="46"/>
      <c r="G233" s="46"/>
      <c r="H233" s="46"/>
      <c r="I233" s="46"/>
      <c r="J233" s="47"/>
    </row>
    <row r="234">
      <c r="A234" s="37" t="s">
        <v>89</v>
      </c>
      <c r="B234" s="45"/>
      <c r="C234" s="46"/>
      <c r="D234" s="46"/>
      <c r="E234" s="48" t="s">
        <v>748</v>
      </c>
      <c r="F234" s="46"/>
      <c r="G234" s="46"/>
      <c r="H234" s="46"/>
      <c r="I234" s="46"/>
      <c r="J234" s="47"/>
    </row>
    <row r="235" ht="120">
      <c r="A235" s="37" t="s">
        <v>91</v>
      </c>
      <c r="B235" s="45"/>
      <c r="C235" s="46"/>
      <c r="D235" s="46"/>
      <c r="E235" s="39" t="s">
        <v>739</v>
      </c>
      <c r="F235" s="46"/>
      <c r="G235" s="46"/>
      <c r="H235" s="46"/>
      <c r="I235" s="46"/>
      <c r="J235" s="47"/>
    </row>
    <row r="236">
      <c r="A236" s="37" t="s">
        <v>83</v>
      </c>
      <c r="B236" s="37">
        <v>57</v>
      </c>
      <c r="C236" s="38" t="s">
        <v>749</v>
      </c>
      <c r="D236" s="37" t="s">
        <v>85</v>
      </c>
      <c r="E236" s="39" t="s">
        <v>750</v>
      </c>
      <c r="F236" s="40" t="s">
        <v>95</v>
      </c>
      <c r="G236" s="41">
        <v>68</v>
      </c>
      <c r="H236" s="42">
        <v>0</v>
      </c>
      <c r="I236" s="43">
        <f>ROUND(G236*H236,P4)</f>
        <v>0</v>
      </c>
      <c r="J236" s="37"/>
      <c r="O236" s="44">
        <f>I236*0.21</f>
        <v>0</v>
      </c>
      <c r="P236">
        <v>3</v>
      </c>
    </row>
    <row r="237">
      <c r="A237" s="37" t="s">
        <v>88</v>
      </c>
      <c r="B237" s="45"/>
      <c r="C237" s="46"/>
      <c r="D237" s="46"/>
      <c r="E237" s="39" t="s">
        <v>750</v>
      </c>
      <c r="F237" s="46"/>
      <c r="G237" s="46"/>
      <c r="H237" s="46"/>
      <c r="I237" s="46"/>
      <c r="J237" s="47"/>
    </row>
    <row r="238">
      <c r="A238" s="37" t="s">
        <v>89</v>
      </c>
      <c r="B238" s="45"/>
      <c r="C238" s="46"/>
      <c r="D238" s="46"/>
      <c r="E238" s="48" t="s">
        <v>751</v>
      </c>
      <c r="F238" s="46"/>
      <c r="G238" s="46"/>
      <c r="H238" s="46"/>
      <c r="I238" s="46"/>
      <c r="J238" s="47"/>
    </row>
    <row r="239" ht="120">
      <c r="A239" s="37" t="s">
        <v>91</v>
      </c>
      <c r="B239" s="45"/>
      <c r="C239" s="46"/>
      <c r="D239" s="46"/>
      <c r="E239" s="39" t="s">
        <v>739</v>
      </c>
      <c r="F239" s="46"/>
      <c r="G239" s="46"/>
      <c r="H239" s="46"/>
      <c r="I239" s="46"/>
      <c r="J239" s="47"/>
    </row>
    <row r="240">
      <c r="A240" s="37" t="s">
        <v>83</v>
      </c>
      <c r="B240" s="37">
        <v>58</v>
      </c>
      <c r="C240" s="38" t="s">
        <v>752</v>
      </c>
      <c r="D240" s="37" t="s">
        <v>85</v>
      </c>
      <c r="E240" s="39" t="s">
        <v>753</v>
      </c>
      <c r="F240" s="40" t="s">
        <v>95</v>
      </c>
      <c r="G240" s="41">
        <v>67</v>
      </c>
      <c r="H240" s="42">
        <v>0</v>
      </c>
      <c r="I240" s="43">
        <f>ROUND(G240*H240,P4)</f>
        <v>0</v>
      </c>
      <c r="J240" s="37"/>
      <c r="O240" s="44">
        <f>I240*0.21</f>
        <v>0</v>
      </c>
      <c r="P240">
        <v>3</v>
      </c>
    </row>
    <row r="241">
      <c r="A241" s="37" t="s">
        <v>88</v>
      </c>
      <c r="B241" s="45"/>
      <c r="C241" s="46"/>
      <c r="D241" s="46"/>
      <c r="E241" s="39" t="s">
        <v>753</v>
      </c>
      <c r="F241" s="46"/>
      <c r="G241" s="46"/>
      <c r="H241" s="46"/>
      <c r="I241" s="46"/>
      <c r="J241" s="47"/>
    </row>
    <row r="242">
      <c r="A242" s="37" t="s">
        <v>89</v>
      </c>
      <c r="B242" s="45"/>
      <c r="C242" s="46"/>
      <c r="D242" s="46"/>
      <c r="E242" s="48" t="s">
        <v>754</v>
      </c>
      <c r="F242" s="46"/>
      <c r="G242" s="46"/>
      <c r="H242" s="46"/>
      <c r="I242" s="46"/>
      <c r="J242" s="47"/>
    </row>
    <row r="243" ht="120">
      <c r="A243" s="37" t="s">
        <v>91</v>
      </c>
      <c r="B243" s="45"/>
      <c r="C243" s="46"/>
      <c r="D243" s="46"/>
      <c r="E243" s="39" t="s">
        <v>739</v>
      </c>
      <c r="F243" s="46"/>
      <c r="G243" s="46"/>
      <c r="H243" s="46"/>
      <c r="I243" s="46"/>
      <c r="J243" s="47"/>
    </row>
    <row r="244">
      <c r="A244" s="37" t="s">
        <v>83</v>
      </c>
      <c r="B244" s="37">
        <v>59</v>
      </c>
      <c r="C244" s="38" t="s">
        <v>755</v>
      </c>
      <c r="D244" s="37" t="s">
        <v>85</v>
      </c>
      <c r="E244" s="39" t="s">
        <v>756</v>
      </c>
      <c r="F244" s="40" t="s">
        <v>95</v>
      </c>
      <c r="G244" s="41">
        <v>61</v>
      </c>
      <c r="H244" s="42">
        <v>0</v>
      </c>
      <c r="I244" s="43">
        <f>ROUND(G244*H244,P4)</f>
        <v>0</v>
      </c>
      <c r="J244" s="37"/>
      <c r="O244" s="44">
        <f>I244*0.21</f>
        <v>0</v>
      </c>
      <c r="P244">
        <v>3</v>
      </c>
    </row>
    <row r="245">
      <c r="A245" s="37" t="s">
        <v>88</v>
      </c>
      <c r="B245" s="45"/>
      <c r="C245" s="46"/>
      <c r="D245" s="46"/>
      <c r="E245" s="39" t="s">
        <v>756</v>
      </c>
      <c r="F245" s="46"/>
      <c r="G245" s="46"/>
      <c r="H245" s="46"/>
      <c r="I245" s="46"/>
      <c r="J245" s="47"/>
    </row>
    <row r="246">
      <c r="A246" s="37" t="s">
        <v>89</v>
      </c>
      <c r="B246" s="45"/>
      <c r="C246" s="46"/>
      <c r="D246" s="46"/>
      <c r="E246" s="48" t="s">
        <v>757</v>
      </c>
      <c r="F246" s="46"/>
      <c r="G246" s="46"/>
      <c r="H246" s="46"/>
      <c r="I246" s="46"/>
      <c r="J246" s="47"/>
    </row>
    <row r="247" ht="120">
      <c r="A247" s="37" t="s">
        <v>91</v>
      </c>
      <c r="B247" s="45"/>
      <c r="C247" s="46"/>
      <c r="D247" s="46"/>
      <c r="E247" s="39" t="s">
        <v>739</v>
      </c>
      <c r="F247" s="46"/>
      <c r="G247" s="46"/>
      <c r="H247" s="46"/>
      <c r="I247" s="46"/>
      <c r="J247" s="47"/>
    </row>
    <row r="248">
      <c r="A248" s="37" t="s">
        <v>83</v>
      </c>
      <c r="B248" s="37">
        <v>60</v>
      </c>
      <c r="C248" s="38" t="s">
        <v>758</v>
      </c>
      <c r="D248" s="37" t="s">
        <v>85</v>
      </c>
      <c r="E248" s="39" t="s">
        <v>759</v>
      </c>
      <c r="F248" s="40" t="s">
        <v>95</v>
      </c>
      <c r="G248" s="41">
        <v>4256</v>
      </c>
      <c r="H248" s="42">
        <v>0</v>
      </c>
      <c r="I248" s="43">
        <f>ROUND(G248*H248,P4)</f>
        <v>0</v>
      </c>
      <c r="J248" s="37"/>
      <c r="O248" s="44">
        <f>I248*0.21</f>
        <v>0</v>
      </c>
      <c r="P248">
        <v>3</v>
      </c>
    </row>
    <row r="249">
      <c r="A249" s="37" t="s">
        <v>88</v>
      </c>
      <c r="B249" s="45"/>
      <c r="C249" s="46"/>
      <c r="D249" s="46"/>
      <c r="E249" s="39" t="s">
        <v>759</v>
      </c>
      <c r="F249" s="46"/>
      <c r="G249" s="46"/>
      <c r="H249" s="46"/>
      <c r="I249" s="46"/>
      <c r="J249" s="47"/>
    </row>
    <row r="250">
      <c r="A250" s="37" t="s">
        <v>89</v>
      </c>
      <c r="B250" s="45"/>
      <c r="C250" s="46"/>
      <c r="D250" s="46"/>
      <c r="E250" s="48" t="s">
        <v>760</v>
      </c>
      <c r="F250" s="46"/>
      <c r="G250" s="46"/>
      <c r="H250" s="46"/>
      <c r="I250" s="46"/>
      <c r="J250" s="47"/>
    </row>
    <row r="251" ht="120">
      <c r="A251" s="37" t="s">
        <v>91</v>
      </c>
      <c r="B251" s="45"/>
      <c r="C251" s="46"/>
      <c r="D251" s="46"/>
      <c r="E251" s="39" t="s">
        <v>739</v>
      </c>
      <c r="F251" s="46"/>
      <c r="G251" s="46"/>
      <c r="H251" s="46"/>
      <c r="I251" s="46"/>
      <c r="J251" s="47"/>
    </row>
    <row r="252">
      <c r="A252" s="37" t="s">
        <v>83</v>
      </c>
      <c r="B252" s="37">
        <v>61</v>
      </c>
      <c r="C252" s="38" t="s">
        <v>761</v>
      </c>
      <c r="D252" s="37" t="s">
        <v>85</v>
      </c>
      <c r="E252" s="39" t="s">
        <v>762</v>
      </c>
      <c r="F252" s="40" t="s">
        <v>95</v>
      </c>
      <c r="G252" s="41">
        <v>13</v>
      </c>
      <c r="H252" s="42">
        <v>0</v>
      </c>
      <c r="I252" s="43">
        <f>ROUND(G252*H252,P4)</f>
        <v>0</v>
      </c>
      <c r="J252" s="37"/>
      <c r="O252" s="44">
        <f>I252*0.21</f>
        <v>0</v>
      </c>
      <c r="P252">
        <v>3</v>
      </c>
    </row>
    <row r="253">
      <c r="A253" s="37" t="s">
        <v>88</v>
      </c>
      <c r="B253" s="45"/>
      <c r="C253" s="46"/>
      <c r="D253" s="46"/>
      <c r="E253" s="39" t="s">
        <v>762</v>
      </c>
      <c r="F253" s="46"/>
      <c r="G253" s="46"/>
      <c r="H253" s="46"/>
      <c r="I253" s="46"/>
      <c r="J253" s="47"/>
    </row>
    <row r="254">
      <c r="A254" s="37" t="s">
        <v>89</v>
      </c>
      <c r="B254" s="45"/>
      <c r="C254" s="46"/>
      <c r="D254" s="46"/>
      <c r="E254" s="48" t="s">
        <v>763</v>
      </c>
      <c r="F254" s="46"/>
      <c r="G254" s="46"/>
      <c r="H254" s="46"/>
      <c r="I254" s="46"/>
      <c r="J254" s="47"/>
    </row>
    <row r="255" ht="120">
      <c r="A255" s="37" t="s">
        <v>91</v>
      </c>
      <c r="B255" s="45"/>
      <c r="C255" s="46"/>
      <c r="D255" s="46"/>
      <c r="E255" s="39" t="s">
        <v>739</v>
      </c>
      <c r="F255" s="46"/>
      <c r="G255" s="46"/>
      <c r="H255" s="46"/>
      <c r="I255" s="46"/>
      <c r="J255" s="47"/>
    </row>
    <row r="256">
      <c r="A256" s="37" t="s">
        <v>83</v>
      </c>
      <c r="B256" s="37">
        <v>62</v>
      </c>
      <c r="C256" s="38" t="s">
        <v>764</v>
      </c>
      <c r="D256" s="37" t="s">
        <v>85</v>
      </c>
      <c r="E256" s="39" t="s">
        <v>765</v>
      </c>
      <c r="F256" s="40" t="s">
        <v>95</v>
      </c>
      <c r="G256" s="41">
        <v>175</v>
      </c>
      <c r="H256" s="42">
        <v>0</v>
      </c>
      <c r="I256" s="43">
        <f>ROUND(G256*H256,P4)</f>
        <v>0</v>
      </c>
      <c r="J256" s="37"/>
      <c r="O256" s="44">
        <f>I256*0.21</f>
        <v>0</v>
      </c>
      <c r="P256">
        <v>3</v>
      </c>
    </row>
    <row r="257">
      <c r="A257" s="37" t="s">
        <v>88</v>
      </c>
      <c r="B257" s="45"/>
      <c r="C257" s="46"/>
      <c r="D257" s="46"/>
      <c r="E257" s="39" t="s">
        <v>765</v>
      </c>
      <c r="F257" s="46"/>
      <c r="G257" s="46"/>
      <c r="H257" s="46"/>
      <c r="I257" s="46"/>
      <c r="J257" s="47"/>
    </row>
    <row r="258">
      <c r="A258" s="37" t="s">
        <v>89</v>
      </c>
      <c r="B258" s="45"/>
      <c r="C258" s="46"/>
      <c r="D258" s="46"/>
      <c r="E258" s="48" t="s">
        <v>766</v>
      </c>
      <c r="F258" s="46"/>
      <c r="G258" s="46"/>
      <c r="H258" s="46"/>
      <c r="I258" s="46"/>
      <c r="J258" s="47"/>
    </row>
    <row r="259" ht="120">
      <c r="A259" s="37" t="s">
        <v>91</v>
      </c>
      <c r="B259" s="45"/>
      <c r="C259" s="46"/>
      <c r="D259" s="46"/>
      <c r="E259" s="39" t="s">
        <v>739</v>
      </c>
      <c r="F259" s="46"/>
      <c r="G259" s="46"/>
      <c r="H259" s="46"/>
      <c r="I259" s="46"/>
      <c r="J259" s="47"/>
    </row>
    <row r="260">
      <c r="A260" s="37" t="s">
        <v>83</v>
      </c>
      <c r="B260" s="37">
        <v>63</v>
      </c>
      <c r="C260" s="38" t="s">
        <v>767</v>
      </c>
      <c r="D260" s="37" t="s">
        <v>85</v>
      </c>
      <c r="E260" s="39" t="s">
        <v>768</v>
      </c>
      <c r="F260" s="40" t="s">
        <v>95</v>
      </c>
      <c r="G260" s="41">
        <v>130</v>
      </c>
      <c r="H260" s="42">
        <v>0</v>
      </c>
      <c r="I260" s="43">
        <f>ROUND(G260*H260,P4)</f>
        <v>0</v>
      </c>
      <c r="J260" s="37"/>
      <c r="O260" s="44">
        <f>I260*0.21</f>
        <v>0</v>
      </c>
      <c r="P260">
        <v>3</v>
      </c>
    </row>
    <row r="261">
      <c r="A261" s="37" t="s">
        <v>88</v>
      </c>
      <c r="B261" s="45"/>
      <c r="C261" s="46"/>
      <c r="D261" s="46"/>
      <c r="E261" s="39" t="s">
        <v>768</v>
      </c>
      <c r="F261" s="46"/>
      <c r="G261" s="46"/>
      <c r="H261" s="46"/>
      <c r="I261" s="46"/>
      <c r="J261" s="47"/>
    </row>
    <row r="262">
      <c r="A262" s="37" t="s">
        <v>89</v>
      </c>
      <c r="B262" s="45"/>
      <c r="C262" s="46"/>
      <c r="D262" s="46"/>
      <c r="E262" s="48" t="s">
        <v>769</v>
      </c>
      <c r="F262" s="46"/>
      <c r="G262" s="46"/>
      <c r="H262" s="46"/>
      <c r="I262" s="46"/>
      <c r="J262" s="47"/>
    </row>
    <row r="263" ht="120">
      <c r="A263" s="37" t="s">
        <v>91</v>
      </c>
      <c r="B263" s="45"/>
      <c r="C263" s="46"/>
      <c r="D263" s="46"/>
      <c r="E263" s="39" t="s">
        <v>739</v>
      </c>
      <c r="F263" s="46"/>
      <c r="G263" s="46"/>
      <c r="H263" s="46"/>
      <c r="I263" s="46"/>
      <c r="J263" s="47"/>
    </row>
    <row r="264">
      <c r="A264" s="37" t="s">
        <v>83</v>
      </c>
      <c r="B264" s="37">
        <v>64</v>
      </c>
      <c r="C264" s="38" t="s">
        <v>770</v>
      </c>
      <c r="D264" s="37" t="s">
        <v>85</v>
      </c>
      <c r="E264" s="39" t="s">
        <v>771</v>
      </c>
      <c r="F264" s="40" t="s">
        <v>95</v>
      </c>
      <c r="G264" s="41">
        <v>400</v>
      </c>
      <c r="H264" s="42">
        <v>0</v>
      </c>
      <c r="I264" s="43">
        <f>ROUND(G264*H264,P4)</f>
        <v>0</v>
      </c>
      <c r="J264" s="37"/>
      <c r="O264" s="44">
        <f>I264*0.21</f>
        <v>0</v>
      </c>
      <c r="P264">
        <v>3</v>
      </c>
    </row>
    <row r="265">
      <c r="A265" s="37" t="s">
        <v>88</v>
      </c>
      <c r="B265" s="45"/>
      <c r="C265" s="46"/>
      <c r="D265" s="46"/>
      <c r="E265" s="39" t="s">
        <v>771</v>
      </c>
      <c r="F265" s="46"/>
      <c r="G265" s="46"/>
      <c r="H265" s="46"/>
      <c r="I265" s="46"/>
      <c r="J265" s="47"/>
    </row>
    <row r="266">
      <c r="A266" s="37" t="s">
        <v>89</v>
      </c>
      <c r="B266" s="45"/>
      <c r="C266" s="46"/>
      <c r="D266" s="46"/>
      <c r="E266" s="48" t="s">
        <v>772</v>
      </c>
      <c r="F266" s="46"/>
      <c r="G266" s="46"/>
      <c r="H266" s="46"/>
      <c r="I266" s="46"/>
      <c r="J266" s="47"/>
    </row>
    <row r="267" ht="120">
      <c r="A267" s="37" t="s">
        <v>91</v>
      </c>
      <c r="B267" s="45"/>
      <c r="C267" s="46"/>
      <c r="D267" s="46"/>
      <c r="E267" s="39" t="s">
        <v>739</v>
      </c>
      <c r="F267" s="46"/>
      <c r="G267" s="46"/>
      <c r="H267" s="46"/>
      <c r="I267" s="46"/>
      <c r="J267" s="47"/>
    </row>
    <row r="268">
      <c r="A268" s="37" t="s">
        <v>83</v>
      </c>
      <c r="B268" s="37">
        <v>65</v>
      </c>
      <c r="C268" s="38" t="s">
        <v>773</v>
      </c>
      <c r="D268" s="37" t="s">
        <v>85</v>
      </c>
      <c r="E268" s="39" t="s">
        <v>774</v>
      </c>
      <c r="F268" s="40" t="s">
        <v>95</v>
      </c>
      <c r="G268" s="41">
        <v>34</v>
      </c>
      <c r="H268" s="42">
        <v>0</v>
      </c>
      <c r="I268" s="43">
        <f>ROUND(G268*H268,P4)</f>
        <v>0</v>
      </c>
      <c r="J268" s="37"/>
      <c r="O268" s="44">
        <f>I268*0.21</f>
        <v>0</v>
      </c>
      <c r="P268">
        <v>3</v>
      </c>
    </row>
    <row r="269">
      <c r="A269" s="37" t="s">
        <v>88</v>
      </c>
      <c r="B269" s="45"/>
      <c r="C269" s="46"/>
      <c r="D269" s="46"/>
      <c r="E269" s="39" t="s">
        <v>774</v>
      </c>
      <c r="F269" s="46"/>
      <c r="G269" s="46"/>
      <c r="H269" s="46"/>
      <c r="I269" s="46"/>
      <c r="J269" s="47"/>
    </row>
    <row r="270">
      <c r="A270" s="37" t="s">
        <v>89</v>
      </c>
      <c r="B270" s="45"/>
      <c r="C270" s="46"/>
      <c r="D270" s="46"/>
      <c r="E270" s="48" t="s">
        <v>775</v>
      </c>
      <c r="F270" s="46"/>
      <c r="G270" s="46"/>
      <c r="H270" s="46"/>
      <c r="I270" s="46"/>
      <c r="J270" s="47"/>
    </row>
    <row r="271" ht="120">
      <c r="A271" s="37" t="s">
        <v>91</v>
      </c>
      <c r="B271" s="45"/>
      <c r="C271" s="46"/>
      <c r="D271" s="46"/>
      <c r="E271" s="39" t="s">
        <v>739</v>
      </c>
      <c r="F271" s="46"/>
      <c r="G271" s="46"/>
      <c r="H271" s="46"/>
      <c r="I271" s="46"/>
      <c r="J271" s="47"/>
    </row>
    <row r="272">
      <c r="A272" s="37" t="s">
        <v>83</v>
      </c>
      <c r="B272" s="37">
        <v>66</v>
      </c>
      <c r="C272" s="38" t="s">
        <v>776</v>
      </c>
      <c r="D272" s="37" t="s">
        <v>85</v>
      </c>
      <c r="E272" s="39" t="s">
        <v>777</v>
      </c>
      <c r="F272" s="40" t="s">
        <v>95</v>
      </c>
      <c r="G272" s="41">
        <v>18</v>
      </c>
      <c r="H272" s="42">
        <v>0</v>
      </c>
      <c r="I272" s="43">
        <f>ROUND(G272*H272,P4)</f>
        <v>0</v>
      </c>
      <c r="J272" s="37"/>
      <c r="O272" s="44">
        <f>I272*0.21</f>
        <v>0</v>
      </c>
      <c r="P272">
        <v>3</v>
      </c>
    </row>
    <row r="273">
      <c r="A273" s="37" t="s">
        <v>88</v>
      </c>
      <c r="B273" s="45"/>
      <c r="C273" s="46"/>
      <c r="D273" s="46"/>
      <c r="E273" s="39" t="s">
        <v>777</v>
      </c>
      <c r="F273" s="46"/>
      <c r="G273" s="46"/>
      <c r="H273" s="46"/>
      <c r="I273" s="46"/>
      <c r="J273" s="47"/>
    </row>
    <row r="274">
      <c r="A274" s="37" t="s">
        <v>89</v>
      </c>
      <c r="B274" s="45"/>
      <c r="C274" s="46"/>
      <c r="D274" s="46"/>
      <c r="E274" s="48" t="s">
        <v>778</v>
      </c>
      <c r="F274" s="46"/>
      <c r="G274" s="46"/>
      <c r="H274" s="46"/>
      <c r="I274" s="46"/>
      <c r="J274" s="47"/>
    </row>
    <row r="275" ht="120">
      <c r="A275" s="37" t="s">
        <v>91</v>
      </c>
      <c r="B275" s="45"/>
      <c r="C275" s="46"/>
      <c r="D275" s="46"/>
      <c r="E275" s="39" t="s">
        <v>739</v>
      </c>
      <c r="F275" s="46"/>
      <c r="G275" s="46"/>
      <c r="H275" s="46"/>
      <c r="I275" s="46"/>
      <c r="J275" s="47"/>
    </row>
    <row r="276">
      <c r="A276" s="37" t="s">
        <v>83</v>
      </c>
      <c r="B276" s="37">
        <v>67</v>
      </c>
      <c r="C276" s="38" t="s">
        <v>779</v>
      </c>
      <c r="D276" s="37" t="s">
        <v>85</v>
      </c>
      <c r="E276" s="39" t="s">
        <v>780</v>
      </c>
      <c r="F276" s="40" t="s">
        <v>95</v>
      </c>
      <c r="G276" s="41">
        <v>25</v>
      </c>
      <c r="H276" s="42">
        <v>0</v>
      </c>
      <c r="I276" s="43">
        <f>ROUND(G276*H276,P4)</f>
        <v>0</v>
      </c>
      <c r="J276" s="37"/>
      <c r="O276" s="44">
        <f>I276*0.21</f>
        <v>0</v>
      </c>
      <c r="P276">
        <v>3</v>
      </c>
    </row>
    <row r="277">
      <c r="A277" s="37" t="s">
        <v>88</v>
      </c>
      <c r="B277" s="45"/>
      <c r="C277" s="46"/>
      <c r="D277" s="46"/>
      <c r="E277" s="39" t="s">
        <v>780</v>
      </c>
      <c r="F277" s="46"/>
      <c r="G277" s="46"/>
      <c r="H277" s="46"/>
      <c r="I277" s="46"/>
      <c r="J277" s="47"/>
    </row>
    <row r="278">
      <c r="A278" s="37" t="s">
        <v>89</v>
      </c>
      <c r="B278" s="45"/>
      <c r="C278" s="46"/>
      <c r="D278" s="46"/>
      <c r="E278" s="48" t="s">
        <v>781</v>
      </c>
      <c r="F278" s="46"/>
      <c r="G278" s="46"/>
      <c r="H278" s="46"/>
      <c r="I278" s="46"/>
      <c r="J278" s="47"/>
    </row>
    <row r="279" ht="120">
      <c r="A279" s="37" t="s">
        <v>91</v>
      </c>
      <c r="B279" s="45"/>
      <c r="C279" s="46"/>
      <c r="D279" s="46"/>
      <c r="E279" s="39" t="s">
        <v>739</v>
      </c>
      <c r="F279" s="46"/>
      <c r="G279" s="46"/>
      <c r="H279" s="46"/>
      <c r="I279" s="46"/>
      <c r="J279" s="47"/>
    </row>
    <row r="280">
      <c r="A280" s="37" t="s">
        <v>83</v>
      </c>
      <c r="B280" s="37">
        <v>68</v>
      </c>
      <c r="C280" s="38" t="s">
        <v>782</v>
      </c>
      <c r="D280" s="37" t="s">
        <v>85</v>
      </c>
      <c r="E280" s="39" t="s">
        <v>783</v>
      </c>
      <c r="F280" s="40" t="s">
        <v>95</v>
      </c>
      <c r="G280" s="41">
        <v>15</v>
      </c>
      <c r="H280" s="42">
        <v>0</v>
      </c>
      <c r="I280" s="43">
        <f>ROUND(G280*H280,P4)</f>
        <v>0</v>
      </c>
      <c r="J280" s="37"/>
      <c r="O280" s="44">
        <f>I280*0.21</f>
        <v>0</v>
      </c>
      <c r="P280">
        <v>3</v>
      </c>
    </row>
    <row r="281">
      <c r="A281" s="37" t="s">
        <v>88</v>
      </c>
      <c r="B281" s="45"/>
      <c r="C281" s="46"/>
      <c r="D281" s="46"/>
      <c r="E281" s="39" t="s">
        <v>783</v>
      </c>
      <c r="F281" s="46"/>
      <c r="G281" s="46"/>
      <c r="H281" s="46"/>
      <c r="I281" s="46"/>
      <c r="J281" s="47"/>
    </row>
    <row r="282">
      <c r="A282" s="37" t="s">
        <v>89</v>
      </c>
      <c r="B282" s="45"/>
      <c r="C282" s="46"/>
      <c r="D282" s="46"/>
      <c r="E282" s="48" t="s">
        <v>784</v>
      </c>
      <c r="F282" s="46"/>
      <c r="G282" s="46"/>
      <c r="H282" s="46"/>
      <c r="I282" s="46"/>
      <c r="J282" s="47"/>
    </row>
    <row r="283" ht="120">
      <c r="A283" s="37" t="s">
        <v>91</v>
      </c>
      <c r="B283" s="45"/>
      <c r="C283" s="46"/>
      <c r="D283" s="46"/>
      <c r="E283" s="39" t="s">
        <v>739</v>
      </c>
      <c r="F283" s="46"/>
      <c r="G283" s="46"/>
      <c r="H283" s="46"/>
      <c r="I283" s="46"/>
      <c r="J283" s="47"/>
    </row>
    <row r="284">
      <c r="A284" s="37" t="s">
        <v>83</v>
      </c>
      <c r="B284" s="37">
        <v>69</v>
      </c>
      <c r="C284" s="38" t="s">
        <v>785</v>
      </c>
      <c r="D284" s="37" t="s">
        <v>85</v>
      </c>
      <c r="E284" s="39" t="s">
        <v>786</v>
      </c>
      <c r="F284" s="40" t="s">
        <v>95</v>
      </c>
      <c r="G284" s="41">
        <v>5</v>
      </c>
      <c r="H284" s="42">
        <v>0</v>
      </c>
      <c r="I284" s="43">
        <f>ROUND(G284*H284,P4)</f>
        <v>0</v>
      </c>
      <c r="J284" s="37"/>
      <c r="O284" s="44">
        <f>I284*0.21</f>
        <v>0</v>
      </c>
      <c r="P284">
        <v>3</v>
      </c>
    </row>
    <row r="285">
      <c r="A285" s="37" t="s">
        <v>88</v>
      </c>
      <c r="B285" s="45"/>
      <c r="C285" s="46"/>
      <c r="D285" s="46"/>
      <c r="E285" s="39" t="s">
        <v>786</v>
      </c>
      <c r="F285" s="46"/>
      <c r="G285" s="46"/>
      <c r="H285" s="46"/>
      <c r="I285" s="46"/>
      <c r="J285" s="47"/>
    </row>
    <row r="286">
      <c r="A286" s="37" t="s">
        <v>89</v>
      </c>
      <c r="B286" s="45"/>
      <c r="C286" s="46"/>
      <c r="D286" s="46"/>
      <c r="E286" s="48" t="s">
        <v>787</v>
      </c>
      <c r="F286" s="46"/>
      <c r="G286" s="46"/>
      <c r="H286" s="46"/>
      <c r="I286" s="46"/>
      <c r="J286" s="47"/>
    </row>
    <row r="287" ht="120">
      <c r="A287" s="37" t="s">
        <v>91</v>
      </c>
      <c r="B287" s="45"/>
      <c r="C287" s="46"/>
      <c r="D287" s="46"/>
      <c r="E287" s="39" t="s">
        <v>739</v>
      </c>
      <c r="F287" s="46"/>
      <c r="G287" s="46"/>
      <c r="H287" s="46"/>
      <c r="I287" s="46"/>
      <c r="J287" s="47"/>
    </row>
    <row r="288">
      <c r="A288" s="37" t="s">
        <v>83</v>
      </c>
      <c r="B288" s="37">
        <v>70</v>
      </c>
      <c r="C288" s="38" t="s">
        <v>788</v>
      </c>
      <c r="D288" s="37" t="s">
        <v>85</v>
      </c>
      <c r="E288" s="39" t="s">
        <v>789</v>
      </c>
      <c r="F288" s="40" t="s">
        <v>138</v>
      </c>
      <c r="G288" s="41">
        <v>2698</v>
      </c>
      <c r="H288" s="42">
        <v>0</v>
      </c>
      <c r="I288" s="43">
        <f>ROUND(G288*H288,P4)</f>
        <v>0</v>
      </c>
      <c r="J288" s="37"/>
      <c r="O288" s="44">
        <f>I288*0.21</f>
        <v>0</v>
      </c>
      <c r="P288">
        <v>3</v>
      </c>
    </row>
    <row r="289">
      <c r="A289" s="37" t="s">
        <v>88</v>
      </c>
      <c r="B289" s="45"/>
      <c r="C289" s="46"/>
      <c r="D289" s="46"/>
      <c r="E289" s="39" t="s">
        <v>789</v>
      </c>
      <c r="F289" s="46"/>
      <c r="G289" s="46"/>
      <c r="H289" s="46"/>
      <c r="I289" s="46"/>
      <c r="J289" s="47"/>
    </row>
    <row r="290">
      <c r="A290" s="37" t="s">
        <v>89</v>
      </c>
      <c r="B290" s="45"/>
      <c r="C290" s="46"/>
      <c r="D290" s="46"/>
      <c r="E290" s="48" t="s">
        <v>790</v>
      </c>
      <c r="F290" s="46"/>
      <c r="G290" s="46"/>
      <c r="H290" s="46"/>
      <c r="I290" s="46"/>
      <c r="J290" s="47"/>
    </row>
    <row r="291" ht="105">
      <c r="A291" s="37" t="s">
        <v>91</v>
      </c>
      <c r="B291" s="45"/>
      <c r="C291" s="46"/>
      <c r="D291" s="46"/>
      <c r="E291" s="39" t="s">
        <v>791</v>
      </c>
      <c r="F291" s="46"/>
      <c r="G291" s="46"/>
      <c r="H291" s="46"/>
      <c r="I291" s="46"/>
      <c r="J291" s="47"/>
    </row>
    <row r="292">
      <c r="A292" s="37" t="s">
        <v>83</v>
      </c>
      <c r="B292" s="37">
        <v>71</v>
      </c>
      <c r="C292" s="38" t="s">
        <v>792</v>
      </c>
      <c r="D292" s="37" t="s">
        <v>85</v>
      </c>
      <c r="E292" s="39" t="s">
        <v>793</v>
      </c>
      <c r="F292" s="40" t="s">
        <v>95</v>
      </c>
      <c r="G292" s="41">
        <v>8</v>
      </c>
      <c r="H292" s="42">
        <v>0</v>
      </c>
      <c r="I292" s="43">
        <f>ROUND(G292*H292,P4)</f>
        <v>0</v>
      </c>
      <c r="J292" s="37"/>
      <c r="O292" s="44">
        <f>I292*0.21</f>
        <v>0</v>
      </c>
      <c r="P292">
        <v>3</v>
      </c>
    </row>
    <row r="293">
      <c r="A293" s="37" t="s">
        <v>88</v>
      </c>
      <c r="B293" s="45"/>
      <c r="C293" s="46"/>
      <c r="D293" s="46"/>
      <c r="E293" s="39" t="s">
        <v>793</v>
      </c>
      <c r="F293" s="46"/>
      <c r="G293" s="46"/>
      <c r="H293" s="46"/>
      <c r="I293" s="46"/>
      <c r="J293" s="47"/>
    </row>
    <row r="294">
      <c r="A294" s="37" t="s">
        <v>89</v>
      </c>
      <c r="B294" s="45"/>
      <c r="C294" s="46"/>
      <c r="D294" s="46"/>
      <c r="E294" s="48" t="s">
        <v>794</v>
      </c>
      <c r="F294" s="46"/>
      <c r="G294" s="46"/>
      <c r="H294" s="46"/>
      <c r="I294" s="46"/>
      <c r="J294" s="47"/>
    </row>
    <row r="295" ht="135">
      <c r="A295" s="37" t="s">
        <v>91</v>
      </c>
      <c r="B295" s="45"/>
      <c r="C295" s="46"/>
      <c r="D295" s="46"/>
      <c r="E295" s="39" t="s">
        <v>795</v>
      </c>
      <c r="F295" s="46"/>
      <c r="G295" s="46"/>
      <c r="H295" s="46"/>
      <c r="I295" s="46"/>
      <c r="J295" s="47"/>
    </row>
    <row r="296">
      <c r="A296" s="37" t="s">
        <v>83</v>
      </c>
      <c r="B296" s="37">
        <v>72</v>
      </c>
      <c r="C296" s="38" t="s">
        <v>796</v>
      </c>
      <c r="D296" s="37" t="s">
        <v>85</v>
      </c>
      <c r="E296" s="39" t="s">
        <v>797</v>
      </c>
      <c r="F296" s="40" t="s">
        <v>95</v>
      </c>
      <c r="G296" s="41">
        <v>17</v>
      </c>
      <c r="H296" s="42">
        <v>0</v>
      </c>
      <c r="I296" s="43">
        <f>ROUND(G296*H296,P4)</f>
        <v>0</v>
      </c>
      <c r="J296" s="37"/>
      <c r="O296" s="44">
        <f>I296*0.21</f>
        <v>0</v>
      </c>
      <c r="P296">
        <v>3</v>
      </c>
    </row>
    <row r="297">
      <c r="A297" s="37" t="s">
        <v>88</v>
      </c>
      <c r="B297" s="45"/>
      <c r="C297" s="46"/>
      <c r="D297" s="46"/>
      <c r="E297" s="39" t="s">
        <v>797</v>
      </c>
      <c r="F297" s="46"/>
      <c r="G297" s="46"/>
      <c r="H297" s="46"/>
      <c r="I297" s="46"/>
      <c r="J297" s="47"/>
    </row>
    <row r="298">
      <c r="A298" s="37" t="s">
        <v>89</v>
      </c>
      <c r="B298" s="45"/>
      <c r="C298" s="46"/>
      <c r="D298" s="46"/>
      <c r="E298" s="48" t="s">
        <v>798</v>
      </c>
      <c r="F298" s="46"/>
      <c r="G298" s="46"/>
      <c r="H298" s="46"/>
      <c r="I298" s="46"/>
      <c r="J298" s="47"/>
    </row>
    <row r="299" ht="135">
      <c r="A299" s="37" t="s">
        <v>91</v>
      </c>
      <c r="B299" s="45"/>
      <c r="C299" s="46"/>
      <c r="D299" s="46"/>
      <c r="E299" s="39" t="s">
        <v>795</v>
      </c>
      <c r="F299" s="46"/>
      <c r="G299" s="46"/>
      <c r="H299" s="46"/>
      <c r="I299" s="46"/>
      <c r="J299" s="47"/>
    </row>
    <row r="300">
      <c r="A300" s="37" t="s">
        <v>83</v>
      </c>
      <c r="B300" s="37">
        <v>73</v>
      </c>
      <c r="C300" s="38" t="s">
        <v>799</v>
      </c>
      <c r="D300" s="37" t="s">
        <v>85</v>
      </c>
      <c r="E300" s="39" t="s">
        <v>800</v>
      </c>
      <c r="F300" s="40" t="s">
        <v>95</v>
      </c>
      <c r="G300" s="41">
        <v>3</v>
      </c>
      <c r="H300" s="42">
        <v>0</v>
      </c>
      <c r="I300" s="43">
        <f>ROUND(G300*H300,P4)</f>
        <v>0</v>
      </c>
      <c r="J300" s="37"/>
      <c r="O300" s="44">
        <f>I300*0.21</f>
        <v>0</v>
      </c>
      <c r="P300">
        <v>3</v>
      </c>
    </row>
    <row r="301">
      <c r="A301" s="37" t="s">
        <v>88</v>
      </c>
      <c r="B301" s="45"/>
      <c r="C301" s="46"/>
      <c r="D301" s="46"/>
      <c r="E301" s="39" t="s">
        <v>800</v>
      </c>
      <c r="F301" s="46"/>
      <c r="G301" s="46"/>
      <c r="H301" s="46"/>
      <c r="I301" s="46"/>
      <c r="J301" s="47"/>
    </row>
    <row r="302">
      <c r="A302" s="37" t="s">
        <v>89</v>
      </c>
      <c r="B302" s="45"/>
      <c r="C302" s="46"/>
      <c r="D302" s="46"/>
      <c r="E302" s="48" t="s">
        <v>801</v>
      </c>
      <c r="F302" s="46"/>
      <c r="G302" s="46"/>
      <c r="H302" s="46"/>
      <c r="I302" s="46"/>
      <c r="J302" s="47"/>
    </row>
    <row r="303" ht="135">
      <c r="A303" s="37" t="s">
        <v>91</v>
      </c>
      <c r="B303" s="45"/>
      <c r="C303" s="46"/>
      <c r="D303" s="46"/>
      <c r="E303" s="39" t="s">
        <v>795</v>
      </c>
      <c r="F303" s="46"/>
      <c r="G303" s="46"/>
      <c r="H303" s="46"/>
      <c r="I303" s="46"/>
      <c r="J303" s="47"/>
    </row>
    <row r="304">
      <c r="A304" s="37" t="s">
        <v>83</v>
      </c>
      <c r="B304" s="37">
        <v>74</v>
      </c>
      <c r="C304" s="38" t="s">
        <v>802</v>
      </c>
      <c r="D304" s="37" t="s">
        <v>85</v>
      </c>
      <c r="E304" s="39" t="s">
        <v>803</v>
      </c>
      <c r="F304" s="40" t="s">
        <v>95</v>
      </c>
      <c r="G304" s="41">
        <v>12</v>
      </c>
      <c r="H304" s="42">
        <v>0</v>
      </c>
      <c r="I304" s="43">
        <f>ROUND(G304*H304,P4)</f>
        <v>0</v>
      </c>
      <c r="J304" s="37"/>
      <c r="O304" s="44">
        <f>I304*0.21</f>
        <v>0</v>
      </c>
      <c r="P304">
        <v>3</v>
      </c>
    </row>
    <row r="305">
      <c r="A305" s="37" t="s">
        <v>88</v>
      </c>
      <c r="B305" s="45"/>
      <c r="C305" s="46"/>
      <c r="D305" s="46"/>
      <c r="E305" s="39" t="s">
        <v>803</v>
      </c>
      <c r="F305" s="46"/>
      <c r="G305" s="46"/>
      <c r="H305" s="46"/>
      <c r="I305" s="46"/>
      <c r="J305" s="47"/>
    </row>
    <row r="306">
      <c r="A306" s="37" t="s">
        <v>89</v>
      </c>
      <c r="B306" s="45"/>
      <c r="C306" s="46"/>
      <c r="D306" s="46"/>
      <c r="E306" s="48" t="s">
        <v>714</v>
      </c>
      <c r="F306" s="46"/>
      <c r="G306" s="46"/>
      <c r="H306" s="46"/>
      <c r="I306" s="46"/>
      <c r="J306" s="47"/>
    </row>
    <row r="307" ht="135">
      <c r="A307" s="37" t="s">
        <v>91</v>
      </c>
      <c r="B307" s="45"/>
      <c r="C307" s="46"/>
      <c r="D307" s="46"/>
      <c r="E307" s="39" t="s">
        <v>795</v>
      </c>
      <c r="F307" s="46"/>
      <c r="G307" s="46"/>
      <c r="H307" s="46"/>
      <c r="I307" s="46"/>
      <c r="J307" s="47"/>
    </row>
    <row r="308">
      <c r="A308" s="37" t="s">
        <v>83</v>
      </c>
      <c r="B308" s="37">
        <v>75</v>
      </c>
      <c r="C308" s="38" t="s">
        <v>804</v>
      </c>
      <c r="D308" s="37" t="s">
        <v>85</v>
      </c>
      <c r="E308" s="39" t="s">
        <v>805</v>
      </c>
      <c r="F308" s="40" t="s">
        <v>95</v>
      </c>
      <c r="G308" s="41">
        <v>34</v>
      </c>
      <c r="H308" s="42">
        <v>0</v>
      </c>
      <c r="I308" s="43">
        <f>ROUND(G308*H308,P4)</f>
        <v>0</v>
      </c>
      <c r="J308" s="37"/>
      <c r="O308" s="44">
        <f>I308*0.21</f>
        <v>0</v>
      </c>
      <c r="P308">
        <v>3</v>
      </c>
    </row>
    <row r="309">
      <c r="A309" s="37" t="s">
        <v>88</v>
      </c>
      <c r="B309" s="45"/>
      <c r="C309" s="46"/>
      <c r="D309" s="46"/>
      <c r="E309" s="39" t="s">
        <v>805</v>
      </c>
      <c r="F309" s="46"/>
      <c r="G309" s="46"/>
      <c r="H309" s="46"/>
      <c r="I309" s="46"/>
      <c r="J309" s="47"/>
    </row>
    <row r="310">
      <c r="A310" s="37" t="s">
        <v>89</v>
      </c>
      <c r="B310" s="45"/>
      <c r="C310" s="46"/>
      <c r="D310" s="46"/>
      <c r="E310" s="48" t="s">
        <v>775</v>
      </c>
      <c r="F310" s="46"/>
      <c r="G310" s="46"/>
      <c r="H310" s="46"/>
      <c r="I310" s="46"/>
      <c r="J310" s="47"/>
    </row>
    <row r="311" ht="135">
      <c r="A311" s="37" t="s">
        <v>91</v>
      </c>
      <c r="B311" s="45"/>
      <c r="C311" s="46"/>
      <c r="D311" s="46"/>
      <c r="E311" s="39" t="s">
        <v>795</v>
      </c>
      <c r="F311" s="46"/>
      <c r="G311" s="46"/>
      <c r="H311" s="46"/>
      <c r="I311" s="46"/>
      <c r="J311" s="47"/>
    </row>
    <row r="312">
      <c r="A312" s="37" t="s">
        <v>83</v>
      </c>
      <c r="B312" s="37">
        <v>76</v>
      </c>
      <c r="C312" s="38" t="s">
        <v>806</v>
      </c>
      <c r="D312" s="37" t="s">
        <v>85</v>
      </c>
      <c r="E312" s="39" t="s">
        <v>807</v>
      </c>
      <c r="F312" s="40" t="s">
        <v>138</v>
      </c>
      <c r="G312" s="41">
        <v>42</v>
      </c>
      <c r="H312" s="42">
        <v>0</v>
      </c>
      <c r="I312" s="43">
        <f>ROUND(G312*H312,P4)</f>
        <v>0</v>
      </c>
      <c r="J312" s="37"/>
      <c r="O312" s="44">
        <f>I312*0.21</f>
        <v>0</v>
      </c>
      <c r="P312">
        <v>3</v>
      </c>
    </row>
    <row r="313">
      <c r="A313" s="37" t="s">
        <v>88</v>
      </c>
      <c r="B313" s="45"/>
      <c r="C313" s="46"/>
      <c r="D313" s="46"/>
      <c r="E313" s="39" t="s">
        <v>807</v>
      </c>
      <c r="F313" s="46"/>
      <c r="G313" s="46"/>
      <c r="H313" s="46"/>
      <c r="I313" s="46"/>
      <c r="J313" s="47"/>
    </row>
    <row r="314">
      <c r="A314" s="37" t="s">
        <v>89</v>
      </c>
      <c r="B314" s="45"/>
      <c r="C314" s="46"/>
      <c r="D314" s="46"/>
      <c r="E314" s="48" t="s">
        <v>808</v>
      </c>
      <c r="F314" s="46"/>
      <c r="G314" s="46"/>
      <c r="H314" s="46"/>
      <c r="I314" s="46"/>
      <c r="J314" s="47"/>
    </row>
    <row r="315" ht="105">
      <c r="A315" s="37" t="s">
        <v>91</v>
      </c>
      <c r="B315" s="45"/>
      <c r="C315" s="46"/>
      <c r="D315" s="46"/>
      <c r="E315" s="39" t="s">
        <v>809</v>
      </c>
      <c r="F315" s="46"/>
      <c r="G315" s="46"/>
      <c r="H315" s="46"/>
      <c r="I315" s="46"/>
      <c r="J315" s="47"/>
    </row>
    <row r="316">
      <c r="A316" s="37" t="s">
        <v>83</v>
      </c>
      <c r="B316" s="37">
        <v>77</v>
      </c>
      <c r="C316" s="38" t="s">
        <v>810</v>
      </c>
      <c r="D316" s="37" t="s">
        <v>85</v>
      </c>
      <c r="E316" s="39" t="s">
        <v>811</v>
      </c>
      <c r="F316" s="40" t="s">
        <v>95</v>
      </c>
      <c r="G316" s="41">
        <v>22</v>
      </c>
      <c r="H316" s="42">
        <v>0</v>
      </c>
      <c r="I316" s="43">
        <f>ROUND(G316*H316,P4)</f>
        <v>0</v>
      </c>
      <c r="J316" s="37"/>
      <c r="O316" s="44">
        <f>I316*0.21</f>
        <v>0</v>
      </c>
      <c r="P316">
        <v>3</v>
      </c>
    </row>
    <row r="317">
      <c r="A317" s="37" t="s">
        <v>88</v>
      </c>
      <c r="B317" s="45"/>
      <c r="C317" s="46"/>
      <c r="D317" s="46"/>
      <c r="E317" s="39" t="s">
        <v>811</v>
      </c>
      <c r="F317" s="46"/>
      <c r="G317" s="46"/>
      <c r="H317" s="46"/>
      <c r="I317" s="46"/>
      <c r="J317" s="47"/>
    </row>
    <row r="318">
      <c r="A318" s="37" t="s">
        <v>89</v>
      </c>
      <c r="B318" s="45"/>
      <c r="C318" s="46"/>
      <c r="D318" s="46"/>
      <c r="E318" s="48" t="s">
        <v>812</v>
      </c>
      <c r="F318" s="46"/>
      <c r="G318" s="46"/>
      <c r="H318" s="46"/>
      <c r="I318" s="46"/>
      <c r="J318" s="47"/>
    </row>
    <row r="319" ht="135">
      <c r="A319" s="37" t="s">
        <v>91</v>
      </c>
      <c r="B319" s="45"/>
      <c r="C319" s="46"/>
      <c r="D319" s="46"/>
      <c r="E319" s="39" t="s">
        <v>795</v>
      </c>
      <c r="F319" s="46"/>
      <c r="G319" s="46"/>
      <c r="H319" s="46"/>
      <c r="I319" s="46"/>
      <c r="J319" s="47"/>
    </row>
    <row r="320">
      <c r="A320" s="37" t="s">
        <v>83</v>
      </c>
      <c r="B320" s="37">
        <v>78</v>
      </c>
      <c r="C320" s="38" t="s">
        <v>813</v>
      </c>
      <c r="D320" s="37" t="s">
        <v>85</v>
      </c>
      <c r="E320" s="39" t="s">
        <v>814</v>
      </c>
      <c r="F320" s="40" t="s">
        <v>95</v>
      </c>
      <c r="G320" s="41">
        <v>28</v>
      </c>
      <c r="H320" s="42">
        <v>0</v>
      </c>
      <c r="I320" s="43">
        <f>ROUND(G320*H320,P4)</f>
        <v>0</v>
      </c>
      <c r="J320" s="37"/>
      <c r="O320" s="44">
        <f>I320*0.21</f>
        <v>0</v>
      </c>
      <c r="P320">
        <v>3</v>
      </c>
    </row>
    <row r="321">
      <c r="A321" s="37" t="s">
        <v>88</v>
      </c>
      <c r="B321" s="45"/>
      <c r="C321" s="46"/>
      <c r="D321" s="46"/>
      <c r="E321" s="39" t="s">
        <v>814</v>
      </c>
      <c r="F321" s="46"/>
      <c r="G321" s="46"/>
      <c r="H321" s="46"/>
      <c r="I321" s="46"/>
      <c r="J321" s="47"/>
    </row>
    <row r="322">
      <c r="A322" s="37" t="s">
        <v>89</v>
      </c>
      <c r="B322" s="45"/>
      <c r="C322" s="46"/>
      <c r="D322" s="46"/>
      <c r="E322" s="48" t="s">
        <v>815</v>
      </c>
      <c r="F322" s="46"/>
      <c r="G322" s="46"/>
      <c r="H322" s="46"/>
      <c r="I322" s="46"/>
      <c r="J322" s="47"/>
    </row>
    <row r="323" ht="135">
      <c r="A323" s="37" t="s">
        <v>91</v>
      </c>
      <c r="B323" s="45"/>
      <c r="C323" s="46"/>
      <c r="D323" s="46"/>
      <c r="E323" s="39" t="s">
        <v>795</v>
      </c>
      <c r="F323" s="46"/>
      <c r="G323" s="46"/>
      <c r="H323" s="46"/>
      <c r="I323" s="46"/>
      <c r="J323" s="47"/>
    </row>
    <row r="324">
      <c r="A324" s="37" t="s">
        <v>83</v>
      </c>
      <c r="B324" s="37">
        <v>79</v>
      </c>
      <c r="C324" s="38" t="s">
        <v>816</v>
      </c>
      <c r="D324" s="37" t="s">
        <v>85</v>
      </c>
      <c r="E324" s="39" t="s">
        <v>817</v>
      </c>
      <c r="F324" s="40" t="s">
        <v>95</v>
      </c>
      <c r="G324" s="41">
        <v>4</v>
      </c>
      <c r="H324" s="42">
        <v>0</v>
      </c>
      <c r="I324" s="43">
        <f>ROUND(G324*H324,P4)</f>
        <v>0</v>
      </c>
      <c r="J324" s="37"/>
      <c r="O324" s="44">
        <f>I324*0.21</f>
        <v>0</v>
      </c>
      <c r="P324">
        <v>3</v>
      </c>
    </row>
    <row r="325">
      <c r="A325" s="37" t="s">
        <v>88</v>
      </c>
      <c r="B325" s="45"/>
      <c r="C325" s="46"/>
      <c r="D325" s="46"/>
      <c r="E325" s="39" t="s">
        <v>817</v>
      </c>
      <c r="F325" s="46"/>
      <c r="G325" s="46"/>
      <c r="H325" s="46"/>
      <c r="I325" s="46"/>
      <c r="J325" s="47"/>
    </row>
    <row r="326">
      <c r="A326" s="37" t="s">
        <v>89</v>
      </c>
      <c r="B326" s="45"/>
      <c r="C326" s="46"/>
      <c r="D326" s="46"/>
      <c r="E326" s="48" t="s">
        <v>818</v>
      </c>
      <c r="F326" s="46"/>
      <c r="G326" s="46"/>
      <c r="H326" s="46"/>
      <c r="I326" s="46"/>
      <c r="J326" s="47"/>
    </row>
    <row r="327" ht="120">
      <c r="A327" s="37" t="s">
        <v>91</v>
      </c>
      <c r="B327" s="45"/>
      <c r="C327" s="46"/>
      <c r="D327" s="46"/>
      <c r="E327" s="39" t="s">
        <v>819</v>
      </c>
      <c r="F327" s="46"/>
      <c r="G327" s="46"/>
      <c r="H327" s="46"/>
      <c r="I327" s="46"/>
      <c r="J327" s="47"/>
    </row>
    <row r="328">
      <c r="A328" s="37" t="s">
        <v>83</v>
      </c>
      <c r="B328" s="37">
        <v>80</v>
      </c>
      <c r="C328" s="38" t="s">
        <v>820</v>
      </c>
      <c r="D328" s="37" t="s">
        <v>85</v>
      </c>
      <c r="E328" s="39" t="s">
        <v>821</v>
      </c>
      <c r="F328" s="40" t="s">
        <v>95</v>
      </c>
      <c r="G328" s="41">
        <v>6</v>
      </c>
      <c r="H328" s="42">
        <v>0</v>
      </c>
      <c r="I328" s="43">
        <f>ROUND(G328*H328,P4)</f>
        <v>0</v>
      </c>
      <c r="J328" s="37"/>
      <c r="O328" s="44">
        <f>I328*0.21</f>
        <v>0</v>
      </c>
      <c r="P328">
        <v>3</v>
      </c>
    </row>
    <row r="329">
      <c r="A329" s="37" t="s">
        <v>88</v>
      </c>
      <c r="B329" s="45"/>
      <c r="C329" s="46"/>
      <c r="D329" s="46"/>
      <c r="E329" s="39" t="s">
        <v>821</v>
      </c>
      <c r="F329" s="46"/>
      <c r="G329" s="46"/>
      <c r="H329" s="46"/>
      <c r="I329" s="46"/>
      <c r="J329" s="47"/>
    </row>
    <row r="330">
      <c r="A330" s="37" t="s">
        <v>89</v>
      </c>
      <c r="B330" s="45"/>
      <c r="C330" s="46"/>
      <c r="D330" s="46"/>
      <c r="E330" s="48" t="s">
        <v>822</v>
      </c>
      <c r="F330" s="46"/>
      <c r="G330" s="46"/>
      <c r="H330" s="46"/>
      <c r="I330" s="46"/>
      <c r="J330" s="47"/>
    </row>
    <row r="331" ht="120">
      <c r="A331" s="37" t="s">
        <v>91</v>
      </c>
      <c r="B331" s="45"/>
      <c r="C331" s="46"/>
      <c r="D331" s="46"/>
      <c r="E331" s="39" t="s">
        <v>819</v>
      </c>
      <c r="F331" s="46"/>
      <c r="G331" s="46"/>
      <c r="H331" s="46"/>
      <c r="I331" s="46"/>
      <c r="J331" s="47"/>
    </row>
    <row r="332">
      <c r="A332" s="37" t="s">
        <v>83</v>
      </c>
      <c r="B332" s="37">
        <v>81</v>
      </c>
      <c r="C332" s="38" t="s">
        <v>823</v>
      </c>
      <c r="D332" s="37" t="s">
        <v>85</v>
      </c>
      <c r="E332" s="39" t="s">
        <v>824</v>
      </c>
      <c r="F332" s="40" t="s">
        <v>95</v>
      </c>
      <c r="G332" s="41">
        <v>1</v>
      </c>
      <c r="H332" s="42">
        <v>0</v>
      </c>
      <c r="I332" s="43">
        <f>ROUND(G332*H332,P4)</f>
        <v>0</v>
      </c>
      <c r="J332" s="37"/>
      <c r="O332" s="44">
        <f>I332*0.21</f>
        <v>0</v>
      </c>
      <c r="P332">
        <v>3</v>
      </c>
    </row>
    <row r="333">
      <c r="A333" s="37" t="s">
        <v>88</v>
      </c>
      <c r="B333" s="45"/>
      <c r="C333" s="46"/>
      <c r="D333" s="46"/>
      <c r="E333" s="39" t="s">
        <v>824</v>
      </c>
      <c r="F333" s="46"/>
      <c r="G333" s="46"/>
      <c r="H333" s="46"/>
      <c r="I333" s="46"/>
      <c r="J333" s="47"/>
    </row>
    <row r="334">
      <c r="A334" s="37" t="s">
        <v>89</v>
      </c>
      <c r="B334" s="45"/>
      <c r="C334" s="46"/>
      <c r="D334" s="46"/>
      <c r="E334" s="48" t="s">
        <v>825</v>
      </c>
      <c r="F334" s="46"/>
      <c r="G334" s="46"/>
      <c r="H334" s="46"/>
      <c r="I334" s="46"/>
      <c r="J334" s="47"/>
    </row>
    <row r="335" ht="135">
      <c r="A335" s="37" t="s">
        <v>91</v>
      </c>
      <c r="B335" s="45"/>
      <c r="C335" s="46"/>
      <c r="D335" s="46"/>
      <c r="E335" s="39" t="s">
        <v>795</v>
      </c>
      <c r="F335" s="46"/>
      <c r="G335" s="46"/>
      <c r="H335" s="46"/>
      <c r="I335" s="46"/>
      <c r="J335" s="47"/>
    </row>
    <row r="336" ht="30">
      <c r="A336" s="37" t="s">
        <v>83</v>
      </c>
      <c r="B336" s="37">
        <v>82</v>
      </c>
      <c r="C336" s="38" t="s">
        <v>826</v>
      </c>
      <c r="D336" s="37" t="s">
        <v>85</v>
      </c>
      <c r="E336" s="39" t="s">
        <v>827</v>
      </c>
      <c r="F336" s="40" t="s">
        <v>95</v>
      </c>
      <c r="G336" s="41">
        <v>2</v>
      </c>
      <c r="H336" s="42">
        <v>0</v>
      </c>
      <c r="I336" s="43">
        <f>ROUND(G336*H336,P4)</f>
        <v>0</v>
      </c>
      <c r="J336" s="37"/>
      <c r="O336" s="44">
        <f>I336*0.21</f>
        <v>0</v>
      </c>
      <c r="P336">
        <v>3</v>
      </c>
    </row>
    <row r="337" ht="30">
      <c r="A337" s="37" t="s">
        <v>88</v>
      </c>
      <c r="B337" s="45"/>
      <c r="C337" s="46"/>
      <c r="D337" s="46"/>
      <c r="E337" s="39" t="s">
        <v>827</v>
      </c>
      <c r="F337" s="46"/>
      <c r="G337" s="46"/>
      <c r="H337" s="46"/>
      <c r="I337" s="46"/>
      <c r="J337" s="47"/>
    </row>
    <row r="338">
      <c r="A338" s="37" t="s">
        <v>89</v>
      </c>
      <c r="B338" s="45"/>
      <c r="C338" s="46"/>
      <c r="D338" s="46"/>
      <c r="E338" s="48" t="s">
        <v>828</v>
      </c>
      <c r="F338" s="46"/>
      <c r="G338" s="46"/>
      <c r="H338" s="46"/>
      <c r="I338" s="46"/>
      <c r="J338" s="47"/>
    </row>
    <row r="339" ht="135">
      <c r="A339" s="37" t="s">
        <v>91</v>
      </c>
      <c r="B339" s="45"/>
      <c r="C339" s="46"/>
      <c r="D339" s="46"/>
      <c r="E339" s="39" t="s">
        <v>795</v>
      </c>
      <c r="F339" s="46"/>
      <c r="G339" s="46"/>
      <c r="H339" s="46"/>
      <c r="I339" s="46"/>
      <c r="J339" s="47"/>
    </row>
    <row r="340">
      <c r="A340" s="37" t="s">
        <v>83</v>
      </c>
      <c r="B340" s="37">
        <v>83</v>
      </c>
      <c r="C340" s="38" t="s">
        <v>829</v>
      </c>
      <c r="D340" s="37" t="s">
        <v>85</v>
      </c>
      <c r="E340" s="39" t="s">
        <v>830</v>
      </c>
      <c r="F340" s="40" t="s">
        <v>95</v>
      </c>
      <c r="G340" s="41">
        <v>24</v>
      </c>
      <c r="H340" s="42">
        <v>0</v>
      </c>
      <c r="I340" s="43">
        <f>ROUND(G340*H340,P4)</f>
        <v>0</v>
      </c>
      <c r="J340" s="37"/>
      <c r="O340" s="44">
        <f>I340*0.21</f>
        <v>0</v>
      </c>
      <c r="P340">
        <v>3</v>
      </c>
    </row>
    <row r="341">
      <c r="A341" s="37" t="s">
        <v>88</v>
      </c>
      <c r="B341" s="45"/>
      <c r="C341" s="46"/>
      <c r="D341" s="46"/>
      <c r="E341" s="39" t="s">
        <v>830</v>
      </c>
      <c r="F341" s="46"/>
      <c r="G341" s="46"/>
      <c r="H341" s="46"/>
      <c r="I341" s="46"/>
      <c r="J341" s="47"/>
    </row>
    <row r="342">
      <c r="A342" s="37" t="s">
        <v>89</v>
      </c>
      <c r="B342" s="45"/>
      <c r="C342" s="46"/>
      <c r="D342" s="46"/>
      <c r="E342" s="48" t="s">
        <v>831</v>
      </c>
      <c r="F342" s="46"/>
      <c r="G342" s="46"/>
      <c r="H342" s="46"/>
      <c r="I342" s="46"/>
      <c r="J342" s="47"/>
    </row>
    <row r="343" ht="135">
      <c r="A343" s="37" t="s">
        <v>91</v>
      </c>
      <c r="B343" s="45"/>
      <c r="C343" s="46"/>
      <c r="D343" s="46"/>
      <c r="E343" s="39" t="s">
        <v>795</v>
      </c>
      <c r="F343" s="46"/>
      <c r="G343" s="46"/>
      <c r="H343" s="46"/>
      <c r="I343" s="46"/>
      <c r="J343" s="47"/>
    </row>
    <row r="344">
      <c r="A344" s="37" t="s">
        <v>83</v>
      </c>
      <c r="B344" s="37">
        <v>84</v>
      </c>
      <c r="C344" s="38" t="s">
        <v>832</v>
      </c>
      <c r="D344" s="37" t="s">
        <v>85</v>
      </c>
      <c r="E344" s="39" t="s">
        <v>833</v>
      </c>
      <c r="F344" s="40" t="s">
        <v>95</v>
      </c>
      <c r="G344" s="41">
        <v>10</v>
      </c>
      <c r="H344" s="42">
        <v>0</v>
      </c>
      <c r="I344" s="43">
        <f>ROUND(G344*H344,P4)</f>
        <v>0</v>
      </c>
      <c r="J344" s="37"/>
      <c r="O344" s="44">
        <f>I344*0.21</f>
        <v>0</v>
      </c>
      <c r="P344">
        <v>3</v>
      </c>
    </row>
    <row r="345">
      <c r="A345" s="37" t="s">
        <v>88</v>
      </c>
      <c r="B345" s="45"/>
      <c r="C345" s="46"/>
      <c r="D345" s="46"/>
      <c r="E345" s="39" t="s">
        <v>833</v>
      </c>
      <c r="F345" s="46"/>
      <c r="G345" s="46"/>
      <c r="H345" s="46"/>
      <c r="I345" s="46"/>
      <c r="J345" s="47"/>
    </row>
    <row r="346">
      <c r="A346" s="37" t="s">
        <v>89</v>
      </c>
      <c r="B346" s="45"/>
      <c r="C346" s="46"/>
      <c r="D346" s="46"/>
      <c r="E346" s="48" t="s">
        <v>834</v>
      </c>
      <c r="F346" s="46"/>
      <c r="G346" s="46"/>
      <c r="H346" s="46"/>
      <c r="I346" s="46"/>
      <c r="J346" s="47"/>
    </row>
    <row r="347" ht="135">
      <c r="A347" s="37" t="s">
        <v>91</v>
      </c>
      <c r="B347" s="45"/>
      <c r="C347" s="46"/>
      <c r="D347" s="46"/>
      <c r="E347" s="39" t="s">
        <v>795</v>
      </c>
      <c r="F347" s="46"/>
      <c r="G347" s="46"/>
      <c r="H347" s="46"/>
      <c r="I347" s="46"/>
      <c r="J347" s="47"/>
    </row>
    <row r="348">
      <c r="A348" s="37" t="s">
        <v>83</v>
      </c>
      <c r="B348" s="37">
        <v>85</v>
      </c>
      <c r="C348" s="38" t="s">
        <v>835</v>
      </c>
      <c r="D348" s="37" t="s">
        <v>85</v>
      </c>
      <c r="E348" s="39" t="s">
        <v>836</v>
      </c>
      <c r="F348" s="40" t="s">
        <v>138</v>
      </c>
      <c r="G348" s="41">
        <v>15694</v>
      </c>
      <c r="H348" s="42">
        <v>0</v>
      </c>
      <c r="I348" s="43">
        <f>ROUND(G348*H348,P4)</f>
        <v>0</v>
      </c>
      <c r="J348" s="37"/>
      <c r="O348" s="44">
        <f>I348*0.21</f>
        <v>0</v>
      </c>
      <c r="P348">
        <v>3</v>
      </c>
    </row>
    <row r="349">
      <c r="A349" s="37" t="s">
        <v>88</v>
      </c>
      <c r="B349" s="45"/>
      <c r="C349" s="46"/>
      <c r="D349" s="46"/>
      <c r="E349" s="39" t="s">
        <v>836</v>
      </c>
      <c r="F349" s="46"/>
      <c r="G349" s="46"/>
      <c r="H349" s="46"/>
      <c r="I349" s="46"/>
      <c r="J349" s="47"/>
    </row>
    <row r="350">
      <c r="A350" s="37" t="s">
        <v>89</v>
      </c>
      <c r="B350" s="45"/>
      <c r="C350" s="46"/>
      <c r="D350" s="46"/>
      <c r="E350" s="48" t="s">
        <v>837</v>
      </c>
      <c r="F350" s="46"/>
      <c r="G350" s="46"/>
      <c r="H350" s="46"/>
      <c r="I350" s="46"/>
      <c r="J350" s="47"/>
    </row>
    <row r="351" ht="120">
      <c r="A351" s="37" t="s">
        <v>91</v>
      </c>
      <c r="B351" s="45"/>
      <c r="C351" s="46"/>
      <c r="D351" s="46"/>
      <c r="E351" s="39" t="s">
        <v>838</v>
      </c>
      <c r="F351" s="46"/>
      <c r="G351" s="46"/>
      <c r="H351" s="46"/>
      <c r="I351" s="46"/>
      <c r="J351" s="47"/>
    </row>
    <row r="352">
      <c r="A352" s="37" t="s">
        <v>83</v>
      </c>
      <c r="B352" s="37">
        <v>86</v>
      </c>
      <c r="C352" s="38" t="s">
        <v>839</v>
      </c>
      <c r="D352" s="37" t="s">
        <v>85</v>
      </c>
      <c r="E352" s="39" t="s">
        <v>840</v>
      </c>
      <c r="F352" s="40" t="s">
        <v>138</v>
      </c>
      <c r="G352" s="41">
        <v>5450</v>
      </c>
      <c r="H352" s="42">
        <v>0</v>
      </c>
      <c r="I352" s="43">
        <f>ROUND(G352*H352,P4)</f>
        <v>0</v>
      </c>
      <c r="J352" s="37"/>
      <c r="O352" s="44">
        <f>I352*0.21</f>
        <v>0</v>
      </c>
      <c r="P352">
        <v>3</v>
      </c>
    </row>
    <row r="353">
      <c r="A353" s="37" t="s">
        <v>88</v>
      </c>
      <c r="B353" s="45"/>
      <c r="C353" s="46"/>
      <c r="D353" s="46"/>
      <c r="E353" s="39" t="s">
        <v>840</v>
      </c>
      <c r="F353" s="46"/>
      <c r="G353" s="46"/>
      <c r="H353" s="46"/>
      <c r="I353" s="46"/>
      <c r="J353" s="47"/>
    </row>
    <row r="354">
      <c r="A354" s="37" t="s">
        <v>89</v>
      </c>
      <c r="B354" s="45"/>
      <c r="C354" s="46"/>
      <c r="D354" s="46"/>
      <c r="E354" s="48" t="s">
        <v>841</v>
      </c>
      <c r="F354" s="46"/>
      <c r="G354" s="46"/>
      <c r="H354" s="46"/>
      <c r="I354" s="46"/>
      <c r="J354" s="47"/>
    </row>
    <row r="355" ht="120">
      <c r="A355" s="37" t="s">
        <v>91</v>
      </c>
      <c r="B355" s="45"/>
      <c r="C355" s="46"/>
      <c r="D355" s="46"/>
      <c r="E355" s="39" t="s">
        <v>838</v>
      </c>
      <c r="F355" s="46"/>
      <c r="G355" s="46"/>
      <c r="H355" s="46"/>
      <c r="I355" s="46"/>
      <c r="J355" s="47"/>
    </row>
    <row r="356">
      <c r="A356" s="37" t="s">
        <v>83</v>
      </c>
      <c r="B356" s="37">
        <v>87</v>
      </c>
      <c r="C356" s="38" t="s">
        <v>842</v>
      </c>
      <c r="D356" s="37" t="s">
        <v>85</v>
      </c>
      <c r="E356" s="39" t="s">
        <v>843</v>
      </c>
      <c r="F356" s="40" t="s">
        <v>138</v>
      </c>
      <c r="G356" s="41">
        <v>12099</v>
      </c>
      <c r="H356" s="42">
        <v>0</v>
      </c>
      <c r="I356" s="43">
        <f>ROUND(G356*H356,P4)</f>
        <v>0</v>
      </c>
      <c r="J356" s="37"/>
      <c r="O356" s="44">
        <f>I356*0.21</f>
        <v>0</v>
      </c>
      <c r="P356">
        <v>3</v>
      </c>
    </row>
    <row r="357">
      <c r="A357" s="37" t="s">
        <v>88</v>
      </c>
      <c r="B357" s="45"/>
      <c r="C357" s="46"/>
      <c r="D357" s="46"/>
      <c r="E357" s="39" t="s">
        <v>843</v>
      </c>
      <c r="F357" s="46"/>
      <c r="G357" s="46"/>
      <c r="H357" s="46"/>
      <c r="I357" s="46"/>
      <c r="J357" s="47"/>
    </row>
    <row r="358">
      <c r="A358" s="37" t="s">
        <v>89</v>
      </c>
      <c r="B358" s="45"/>
      <c r="C358" s="46"/>
      <c r="D358" s="46"/>
      <c r="E358" s="48" t="s">
        <v>844</v>
      </c>
      <c r="F358" s="46"/>
      <c r="G358" s="46"/>
      <c r="H358" s="46"/>
      <c r="I358" s="46"/>
      <c r="J358" s="47"/>
    </row>
    <row r="359" ht="120">
      <c r="A359" s="37" t="s">
        <v>91</v>
      </c>
      <c r="B359" s="45"/>
      <c r="C359" s="46"/>
      <c r="D359" s="46"/>
      <c r="E359" s="39" t="s">
        <v>838</v>
      </c>
      <c r="F359" s="46"/>
      <c r="G359" s="46"/>
      <c r="H359" s="46"/>
      <c r="I359" s="46"/>
      <c r="J359" s="47"/>
    </row>
    <row r="360">
      <c r="A360" s="37" t="s">
        <v>83</v>
      </c>
      <c r="B360" s="37">
        <v>88</v>
      </c>
      <c r="C360" s="38" t="s">
        <v>845</v>
      </c>
      <c r="D360" s="37" t="s">
        <v>85</v>
      </c>
      <c r="E360" s="39" t="s">
        <v>846</v>
      </c>
      <c r="F360" s="40" t="s">
        <v>138</v>
      </c>
      <c r="G360" s="41">
        <v>10316</v>
      </c>
      <c r="H360" s="42">
        <v>0</v>
      </c>
      <c r="I360" s="43">
        <f>ROUND(G360*H360,P4)</f>
        <v>0</v>
      </c>
      <c r="J360" s="37"/>
      <c r="O360" s="44">
        <f>I360*0.21</f>
        <v>0</v>
      </c>
      <c r="P360">
        <v>3</v>
      </c>
    </row>
    <row r="361">
      <c r="A361" s="37" t="s">
        <v>88</v>
      </c>
      <c r="B361" s="45"/>
      <c r="C361" s="46"/>
      <c r="D361" s="46"/>
      <c r="E361" s="39" t="s">
        <v>846</v>
      </c>
      <c r="F361" s="46"/>
      <c r="G361" s="46"/>
      <c r="H361" s="46"/>
      <c r="I361" s="46"/>
      <c r="J361" s="47"/>
    </row>
    <row r="362">
      <c r="A362" s="37" t="s">
        <v>89</v>
      </c>
      <c r="B362" s="45"/>
      <c r="C362" s="46"/>
      <c r="D362" s="46"/>
      <c r="E362" s="48" t="s">
        <v>847</v>
      </c>
      <c r="F362" s="46"/>
      <c r="G362" s="46"/>
      <c r="H362" s="46"/>
      <c r="I362" s="46"/>
      <c r="J362" s="47"/>
    </row>
    <row r="363" ht="120">
      <c r="A363" s="37" t="s">
        <v>91</v>
      </c>
      <c r="B363" s="45"/>
      <c r="C363" s="46"/>
      <c r="D363" s="46"/>
      <c r="E363" s="39" t="s">
        <v>838</v>
      </c>
      <c r="F363" s="46"/>
      <c r="G363" s="46"/>
      <c r="H363" s="46"/>
      <c r="I363" s="46"/>
      <c r="J363" s="47"/>
    </row>
    <row r="364">
      <c r="A364" s="37" t="s">
        <v>83</v>
      </c>
      <c r="B364" s="37">
        <v>89</v>
      </c>
      <c r="C364" s="38" t="s">
        <v>848</v>
      </c>
      <c r="D364" s="37" t="s">
        <v>85</v>
      </c>
      <c r="E364" s="39" t="s">
        <v>849</v>
      </c>
      <c r="F364" s="40" t="s">
        <v>138</v>
      </c>
      <c r="G364" s="41">
        <v>12099</v>
      </c>
      <c r="H364" s="42">
        <v>0</v>
      </c>
      <c r="I364" s="43">
        <f>ROUND(G364*H364,P4)</f>
        <v>0</v>
      </c>
      <c r="J364" s="37"/>
      <c r="O364" s="44">
        <f>I364*0.21</f>
        <v>0</v>
      </c>
      <c r="P364">
        <v>3</v>
      </c>
    </row>
    <row r="365">
      <c r="A365" s="37" t="s">
        <v>88</v>
      </c>
      <c r="B365" s="45"/>
      <c r="C365" s="46"/>
      <c r="D365" s="46"/>
      <c r="E365" s="39" t="s">
        <v>849</v>
      </c>
      <c r="F365" s="46"/>
      <c r="G365" s="46"/>
      <c r="H365" s="46"/>
      <c r="I365" s="46"/>
      <c r="J365" s="47"/>
    </row>
    <row r="366">
      <c r="A366" s="37" t="s">
        <v>89</v>
      </c>
      <c r="B366" s="45"/>
      <c r="C366" s="46"/>
      <c r="D366" s="46"/>
      <c r="E366" s="48" t="s">
        <v>844</v>
      </c>
      <c r="F366" s="46"/>
      <c r="G366" s="46"/>
      <c r="H366" s="46"/>
      <c r="I366" s="46"/>
      <c r="J366" s="47"/>
    </row>
    <row r="367" ht="120">
      <c r="A367" s="37" t="s">
        <v>91</v>
      </c>
      <c r="B367" s="45"/>
      <c r="C367" s="46"/>
      <c r="D367" s="46"/>
      <c r="E367" s="39" t="s">
        <v>838</v>
      </c>
      <c r="F367" s="46"/>
      <c r="G367" s="46"/>
      <c r="H367" s="46"/>
      <c r="I367" s="46"/>
      <c r="J367" s="47"/>
    </row>
    <row r="368">
      <c r="A368" s="37" t="s">
        <v>83</v>
      </c>
      <c r="B368" s="37">
        <v>90</v>
      </c>
      <c r="C368" s="38" t="s">
        <v>850</v>
      </c>
      <c r="D368" s="37" t="s">
        <v>85</v>
      </c>
      <c r="E368" s="39" t="s">
        <v>851</v>
      </c>
      <c r="F368" s="40" t="s">
        <v>138</v>
      </c>
      <c r="G368" s="41">
        <v>57183</v>
      </c>
      <c r="H368" s="42">
        <v>0</v>
      </c>
      <c r="I368" s="43">
        <f>ROUND(G368*H368,P4)</f>
        <v>0</v>
      </c>
      <c r="J368" s="37"/>
      <c r="O368" s="44">
        <f>I368*0.21</f>
        <v>0</v>
      </c>
      <c r="P368">
        <v>3</v>
      </c>
    </row>
    <row r="369">
      <c r="A369" s="37" t="s">
        <v>88</v>
      </c>
      <c r="B369" s="45"/>
      <c r="C369" s="46"/>
      <c r="D369" s="46"/>
      <c r="E369" s="39" t="s">
        <v>851</v>
      </c>
      <c r="F369" s="46"/>
      <c r="G369" s="46"/>
      <c r="H369" s="46"/>
      <c r="I369" s="46"/>
      <c r="J369" s="47"/>
    </row>
    <row r="370">
      <c r="A370" s="37" t="s">
        <v>89</v>
      </c>
      <c r="B370" s="45"/>
      <c r="C370" s="46"/>
      <c r="D370" s="46"/>
      <c r="E370" s="48" t="s">
        <v>852</v>
      </c>
      <c r="F370" s="46"/>
      <c r="G370" s="46"/>
      <c r="H370" s="46"/>
      <c r="I370" s="46"/>
      <c r="J370" s="47"/>
    </row>
    <row r="371" ht="105">
      <c r="A371" s="37" t="s">
        <v>91</v>
      </c>
      <c r="B371" s="45"/>
      <c r="C371" s="46"/>
      <c r="D371" s="46"/>
      <c r="E371" s="39" t="s">
        <v>853</v>
      </c>
      <c r="F371" s="46"/>
      <c r="G371" s="46"/>
      <c r="H371" s="46"/>
      <c r="I371" s="46"/>
      <c r="J371" s="47"/>
    </row>
    <row r="372" ht="30">
      <c r="A372" s="37" t="s">
        <v>83</v>
      </c>
      <c r="B372" s="37">
        <v>91</v>
      </c>
      <c r="C372" s="38" t="s">
        <v>854</v>
      </c>
      <c r="D372" s="37" t="s">
        <v>85</v>
      </c>
      <c r="E372" s="39" t="s">
        <v>855</v>
      </c>
      <c r="F372" s="40" t="s">
        <v>138</v>
      </c>
      <c r="G372" s="41">
        <v>3354</v>
      </c>
      <c r="H372" s="42">
        <v>0</v>
      </c>
      <c r="I372" s="43">
        <f>ROUND(G372*H372,P4)</f>
        <v>0</v>
      </c>
      <c r="J372" s="37"/>
      <c r="O372" s="44">
        <f>I372*0.21</f>
        <v>0</v>
      </c>
      <c r="P372">
        <v>3</v>
      </c>
    </row>
    <row r="373" ht="30">
      <c r="A373" s="37" t="s">
        <v>88</v>
      </c>
      <c r="B373" s="45"/>
      <c r="C373" s="46"/>
      <c r="D373" s="46"/>
      <c r="E373" s="39" t="s">
        <v>855</v>
      </c>
      <c r="F373" s="46"/>
      <c r="G373" s="46"/>
      <c r="H373" s="46"/>
      <c r="I373" s="46"/>
      <c r="J373" s="47"/>
    </row>
    <row r="374">
      <c r="A374" s="37" t="s">
        <v>89</v>
      </c>
      <c r="B374" s="45"/>
      <c r="C374" s="46"/>
      <c r="D374" s="46"/>
      <c r="E374" s="48" t="s">
        <v>856</v>
      </c>
      <c r="F374" s="46"/>
      <c r="G374" s="46"/>
      <c r="H374" s="46"/>
      <c r="I374" s="46"/>
      <c r="J374" s="47"/>
    </row>
    <row r="375" ht="90">
      <c r="A375" s="37" t="s">
        <v>91</v>
      </c>
      <c r="B375" s="45"/>
      <c r="C375" s="46"/>
      <c r="D375" s="46"/>
      <c r="E375" s="39" t="s">
        <v>857</v>
      </c>
      <c r="F375" s="46"/>
      <c r="G375" s="46"/>
      <c r="H375" s="46"/>
      <c r="I375" s="46"/>
      <c r="J375" s="47"/>
    </row>
    <row r="376">
      <c r="A376" s="37" t="s">
        <v>83</v>
      </c>
      <c r="B376" s="37">
        <v>92</v>
      </c>
      <c r="C376" s="38" t="s">
        <v>858</v>
      </c>
      <c r="D376" s="37" t="s">
        <v>85</v>
      </c>
      <c r="E376" s="39" t="s">
        <v>859</v>
      </c>
      <c r="F376" s="40" t="s">
        <v>95</v>
      </c>
      <c r="G376" s="41">
        <v>4</v>
      </c>
      <c r="H376" s="42">
        <v>0</v>
      </c>
      <c r="I376" s="43">
        <f>ROUND(G376*H376,P4)</f>
        <v>0</v>
      </c>
      <c r="J376" s="37"/>
      <c r="O376" s="44">
        <f>I376*0.21</f>
        <v>0</v>
      </c>
      <c r="P376">
        <v>3</v>
      </c>
    </row>
    <row r="377">
      <c r="A377" s="37" t="s">
        <v>88</v>
      </c>
      <c r="B377" s="45"/>
      <c r="C377" s="46"/>
      <c r="D377" s="46"/>
      <c r="E377" s="39" t="s">
        <v>859</v>
      </c>
      <c r="F377" s="46"/>
      <c r="G377" s="46"/>
      <c r="H377" s="46"/>
      <c r="I377" s="46"/>
      <c r="J377" s="47"/>
    </row>
    <row r="378">
      <c r="A378" s="37" t="s">
        <v>89</v>
      </c>
      <c r="B378" s="45"/>
      <c r="C378" s="46"/>
      <c r="D378" s="46"/>
      <c r="E378" s="48" t="s">
        <v>738</v>
      </c>
      <c r="F378" s="46"/>
      <c r="G378" s="46"/>
      <c r="H378" s="46"/>
      <c r="I378" s="46"/>
      <c r="J378" s="47"/>
    </row>
    <row r="379" ht="135">
      <c r="A379" s="37" t="s">
        <v>91</v>
      </c>
      <c r="B379" s="45"/>
      <c r="C379" s="46"/>
      <c r="D379" s="46"/>
      <c r="E379" s="39" t="s">
        <v>795</v>
      </c>
      <c r="F379" s="46"/>
      <c r="G379" s="46"/>
      <c r="H379" s="46"/>
      <c r="I379" s="46"/>
      <c r="J379" s="47"/>
    </row>
    <row r="380">
      <c r="A380" s="37" t="s">
        <v>83</v>
      </c>
      <c r="B380" s="37">
        <v>93</v>
      </c>
      <c r="C380" s="38" t="s">
        <v>860</v>
      </c>
      <c r="D380" s="37" t="s">
        <v>85</v>
      </c>
      <c r="E380" s="39" t="s">
        <v>861</v>
      </c>
      <c r="F380" s="40" t="s">
        <v>95</v>
      </c>
      <c r="G380" s="41">
        <v>6</v>
      </c>
      <c r="H380" s="42">
        <v>0</v>
      </c>
      <c r="I380" s="43">
        <f>ROUND(G380*H380,P4)</f>
        <v>0</v>
      </c>
      <c r="J380" s="37"/>
      <c r="O380" s="44">
        <f>I380*0.21</f>
        <v>0</v>
      </c>
      <c r="P380">
        <v>3</v>
      </c>
    </row>
    <row r="381">
      <c r="A381" s="37" t="s">
        <v>88</v>
      </c>
      <c r="B381" s="45"/>
      <c r="C381" s="46"/>
      <c r="D381" s="46"/>
      <c r="E381" s="39" t="s">
        <v>861</v>
      </c>
      <c r="F381" s="46"/>
      <c r="G381" s="46"/>
      <c r="H381" s="46"/>
      <c r="I381" s="46"/>
      <c r="J381" s="47"/>
    </row>
    <row r="382">
      <c r="A382" s="37" t="s">
        <v>89</v>
      </c>
      <c r="B382" s="45"/>
      <c r="C382" s="46"/>
      <c r="D382" s="46"/>
      <c r="E382" s="48" t="s">
        <v>625</v>
      </c>
      <c r="F382" s="46"/>
      <c r="G382" s="46"/>
      <c r="H382" s="46"/>
      <c r="I382" s="46"/>
      <c r="J382" s="47"/>
    </row>
    <row r="383" ht="135">
      <c r="A383" s="37" t="s">
        <v>91</v>
      </c>
      <c r="B383" s="45"/>
      <c r="C383" s="46"/>
      <c r="D383" s="46"/>
      <c r="E383" s="39" t="s">
        <v>795</v>
      </c>
      <c r="F383" s="46"/>
      <c r="G383" s="46"/>
      <c r="H383" s="46"/>
      <c r="I383" s="46"/>
      <c r="J383" s="47"/>
    </row>
    <row r="384">
      <c r="A384" s="37" t="s">
        <v>83</v>
      </c>
      <c r="B384" s="37">
        <v>94</v>
      </c>
      <c r="C384" s="38" t="s">
        <v>862</v>
      </c>
      <c r="D384" s="37" t="s">
        <v>85</v>
      </c>
      <c r="E384" s="39" t="s">
        <v>863</v>
      </c>
      <c r="F384" s="40" t="s">
        <v>95</v>
      </c>
      <c r="G384" s="41">
        <v>8</v>
      </c>
      <c r="H384" s="42">
        <v>0</v>
      </c>
      <c r="I384" s="43">
        <f>ROUND(G384*H384,P4)</f>
        <v>0</v>
      </c>
      <c r="J384" s="37"/>
      <c r="O384" s="44">
        <f>I384*0.21</f>
        <v>0</v>
      </c>
      <c r="P384">
        <v>3</v>
      </c>
    </row>
    <row r="385">
      <c r="A385" s="37" t="s">
        <v>88</v>
      </c>
      <c r="B385" s="45"/>
      <c r="C385" s="46"/>
      <c r="D385" s="46"/>
      <c r="E385" s="39" t="s">
        <v>863</v>
      </c>
      <c r="F385" s="46"/>
      <c r="G385" s="46"/>
      <c r="H385" s="46"/>
      <c r="I385" s="46"/>
      <c r="J385" s="47"/>
    </row>
    <row r="386">
      <c r="A386" s="37" t="s">
        <v>89</v>
      </c>
      <c r="B386" s="45"/>
      <c r="C386" s="46"/>
      <c r="D386" s="46"/>
      <c r="E386" s="48" t="s">
        <v>794</v>
      </c>
      <c r="F386" s="46"/>
      <c r="G386" s="46"/>
      <c r="H386" s="46"/>
      <c r="I386" s="46"/>
      <c r="J386" s="47"/>
    </row>
    <row r="387" ht="135">
      <c r="A387" s="37" t="s">
        <v>91</v>
      </c>
      <c r="B387" s="45"/>
      <c r="C387" s="46"/>
      <c r="D387" s="46"/>
      <c r="E387" s="39" t="s">
        <v>795</v>
      </c>
      <c r="F387" s="46"/>
      <c r="G387" s="46"/>
      <c r="H387" s="46"/>
      <c r="I387" s="46"/>
      <c r="J387" s="47"/>
    </row>
    <row r="388">
      <c r="A388" s="37" t="s">
        <v>83</v>
      </c>
      <c r="B388" s="37">
        <v>95</v>
      </c>
      <c r="C388" s="38" t="s">
        <v>864</v>
      </c>
      <c r="D388" s="37" t="s">
        <v>85</v>
      </c>
      <c r="E388" s="39" t="s">
        <v>865</v>
      </c>
      <c r="F388" s="40" t="s">
        <v>95</v>
      </c>
      <c r="G388" s="41">
        <v>86</v>
      </c>
      <c r="H388" s="42">
        <v>0</v>
      </c>
      <c r="I388" s="43">
        <f>ROUND(G388*H388,P4)</f>
        <v>0</v>
      </c>
      <c r="J388" s="37"/>
      <c r="O388" s="44">
        <f>I388*0.21</f>
        <v>0</v>
      </c>
      <c r="P388">
        <v>3</v>
      </c>
    </row>
    <row r="389">
      <c r="A389" s="37" t="s">
        <v>88</v>
      </c>
      <c r="B389" s="45"/>
      <c r="C389" s="46"/>
      <c r="D389" s="46"/>
      <c r="E389" s="39" t="s">
        <v>865</v>
      </c>
      <c r="F389" s="46"/>
      <c r="G389" s="46"/>
      <c r="H389" s="46"/>
      <c r="I389" s="46"/>
      <c r="J389" s="47"/>
    </row>
    <row r="390">
      <c r="A390" s="37" t="s">
        <v>89</v>
      </c>
      <c r="B390" s="45"/>
      <c r="C390" s="46"/>
      <c r="D390" s="46"/>
      <c r="E390" s="48" t="s">
        <v>866</v>
      </c>
      <c r="F390" s="46"/>
      <c r="G390" s="46"/>
      <c r="H390" s="46"/>
      <c r="I390" s="46"/>
      <c r="J390" s="47"/>
    </row>
    <row r="391" ht="105">
      <c r="A391" s="37" t="s">
        <v>91</v>
      </c>
      <c r="B391" s="45"/>
      <c r="C391" s="46"/>
      <c r="D391" s="46"/>
      <c r="E391" s="39" t="s">
        <v>867</v>
      </c>
      <c r="F391" s="46"/>
      <c r="G391" s="46"/>
      <c r="H391" s="46"/>
      <c r="I391" s="46"/>
      <c r="J391" s="47"/>
    </row>
    <row r="392">
      <c r="A392" s="37" t="s">
        <v>83</v>
      </c>
      <c r="B392" s="37">
        <v>96</v>
      </c>
      <c r="C392" s="38" t="s">
        <v>868</v>
      </c>
      <c r="D392" s="37" t="s">
        <v>85</v>
      </c>
      <c r="E392" s="39" t="s">
        <v>869</v>
      </c>
      <c r="F392" s="40" t="s">
        <v>95</v>
      </c>
      <c r="G392" s="41">
        <v>56</v>
      </c>
      <c r="H392" s="42">
        <v>0</v>
      </c>
      <c r="I392" s="43">
        <f>ROUND(G392*H392,P4)</f>
        <v>0</v>
      </c>
      <c r="J392" s="37"/>
      <c r="O392" s="44">
        <f>I392*0.21</f>
        <v>0</v>
      </c>
      <c r="P392">
        <v>3</v>
      </c>
    </row>
    <row r="393">
      <c r="A393" s="37" t="s">
        <v>88</v>
      </c>
      <c r="B393" s="45"/>
      <c r="C393" s="46"/>
      <c r="D393" s="46"/>
      <c r="E393" s="39" t="s">
        <v>869</v>
      </c>
      <c r="F393" s="46"/>
      <c r="G393" s="46"/>
      <c r="H393" s="46"/>
      <c r="I393" s="46"/>
      <c r="J393" s="47"/>
    </row>
    <row r="394">
      <c r="A394" s="37" t="s">
        <v>89</v>
      </c>
      <c r="B394" s="45"/>
      <c r="C394" s="46"/>
      <c r="D394" s="46"/>
      <c r="E394" s="48" t="s">
        <v>870</v>
      </c>
      <c r="F394" s="46"/>
      <c r="G394" s="46"/>
      <c r="H394" s="46"/>
      <c r="I394" s="46"/>
      <c r="J394" s="47"/>
    </row>
    <row r="395" ht="105">
      <c r="A395" s="37" t="s">
        <v>91</v>
      </c>
      <c r="B395" s="45"/>
      <c r="C395" s="46"/>
      <c r="D395" s="46"/>
      <c r="E395" s="39" t="s">
        <v>867</v>
      </c>
      <c r="F395" s="46"/>
      <c r="G395" s="46"/>
      <c r="H395" s="46"/>
      <c r="I395" s="46"/>
      <c r="J395" s="47"/>
    </row>
    <row r="396">
      <c r="A396" s="37" t="s">
        <v>83</v>
      </c>
      <c r="B396" s="37">
        <v>97</v>
      </c>
      <c r="C396" s="38" t="s">
        <v>871</v>
      </c>
      <c r="D396" s="37" t="s">
        <v>85</v>
      </c>
      <c r="E396" s="39" t="s">
        <v>872</v>
      </c>
      <c r="F396" s="40" t="s">
        <v>95</v>
      </c>
      <c r="G396" s="41">
        <v>56</v>
      </c>
      <c r="H396" s="42">
        <v>0</v>
      </c>
      <c r="I396" s="43">
        <f>ROUND(G396*H396,P4)</f>
        <v>0</v>
      </c>
      <c r="J396" s="37"/>
      <c r="O396" s="44">
        <f>I396*0.21</f>
        <v>0</v>
      </c>
      <c r="P396">
        <v>3</v>
      </c>
    </row>
    <row r="397">
      <c r="A397" s="37" t="s">
        <v>88</v>
      </c>
      <c r="B397" s="45"/>
      <c r="C397" s="46"/>
      <c r="D397" s="46"/>
      <c r="E397" s="39" t="s">
        <v>872</v>
      </c>
      <c r="F397" s="46"/>
      <c r="G397" s="46"/>
      <c r="H397" s="46"/>
      <c r="I397" s="46"/>
      <c r="J397" s="47"/>
    </row>
    <row r="398">
      <c r="A398" s="37" t="s">
        <v>89</v>
      </c>
      <c r="B398" s="45"/>
      <c r="C398" s="46"/>
      <c r="D398" s="46"/>
      <c r="E398" s="48" t="s">
        <v>870</v>
      </c>
      <c r="F398" s="46"/>
      <c r="G398" s="46"/>
      <c r="H398" s="46"/>
      <c r="I398" s="46"/>
      <c r="J398" s="47"/>
    </row>
    <row r="399" ht="105">
      <c r="A399" s="37" t="s">
        <v>91</v>
      </c>
      <c r="B399" s="45"/>
      <c r="C399" s="46"/>
      <c r="D399" s="46"/>
      <c r="E399" s="39" t="s">
        <v>867</v>
      </c>
      <c r="F399" s="46"/>
      <c r="G399" s="46"/>
      <c r="H399" s="46"/>
      <c r="I399" s="46"/>
      <c r="J399" s="47"/>
    </row>
    <row r="400">
      <c r="A400" s="37" t="s">
        <v>83</v>
      </c>
      <c r="B400" s="37">
        <v>98</v>
      </c>
      <c r="C400" s="38" t="s">
        <v>873</v>
      </c>
      <c r="D400" s="37" t="s">
        <v>85</v>
      </c>
      <c r="E400" s="39" t="s">
        <v>874</v>
      </c>
      <c r="F400" s="40" t="s">
        <v>95</v>
      </c>
      <c r="G400" s="41">
        <v>11</v>
      </c>
      <c r="H400" s="42">
        <v>0</v>
      </c>
      <c r="I400" s="43">
        <f>ROUND(G400*H400,P4)</f>
        <v>0</v>
      </c>
      <c r="J400" s="37"/>
      <c r="O400" s="44">
        <f>I400*0.21</f>
        <v>0</v>
      </c>
      <c r="P400">
        <v>3</v>
      </c>
    </row>
    <row r="401">
      <c r="A401" s="37" t="s">
        <v>88</v>
      </c>
      <c r="B401" s="45"/>
      <c r="C401" s="46"/>
      <c r="D401" s="46"/>
      <c r="E401" s="39" t="s">
        <v>874</v>
      </c>
      <c r="F401" s="46"/>
      <c r="G401" s="46"/>
      <c r="H401" s="46"/>
      <c r="I401" s="46"/>
      <c r="J401" s="47"/>
    </row>
    <row r="402">
      <c r="A402" s="37" t="s">
        <v>89</v>
      </c>
      <c r="B402" s="45"/>
      <c r="C402" s="46"/>
      <c r="D402" s="46"/>
      <c r="E402" s="48" t="s">
        <v>875</v>
      </c>
      <c r="F402" s="46"/>
      <c r="G402" s="46"/>
      <c r="H402" s="46"/>
      <c r="I402" s="46"/>
      <c r="J402" s="47"/>
    </row>
    <row r="403" ht="135">
      <c r="A403" s="37" t="s">
        <v>91</v>
      </c>
      <c r="B403" s="45"/>
      <c r="C403" s="46"/>
      <c r="D403" s="46"/>
      <c r="E403" s="39" t="s">
        <v>795</v>
      </c>
      <c r="F403" s="46"/>
      <c r="G403" s="46"/>
      <c r="H403" s="46"/>
      <c r="I403" s="46"/>
      <c r="J403" s="47"/>
    </row>
    <row r="404">
      <c r="A404" s="37" t="s">
        <v>83</v>
      </c>
      <c r="B404" s="37">
        <v>99</v>
      </c>
      <c r="C404" s="38" t="s">
        <v>876</v>
      </c>
      <c r="D404" s="37" t="s">
        <v>85</v>
      </c>
      <c r="E404" s="39" t="s">
        <v>877</v>
      </c>
      <c r="F404" s="40" t="s">
        <v>95</v>
      </c>
      <c r="G404" s="41">
        <v>1</v>
      </c>
      <c r="H404" s="42">
        <v>0</v>
      </c>
      <c r="I404" s="43">
        <f>ROUND(G404*H404,P4)</f>
        <v>0</v>
      </c>
      <c r="J404" s="37"/>
      <c r="O404" s="44">
        <f>I404*0.21</f>
        <v>0</v>
      </c>
      <c r="P404">
        <v>3</v>
      </c>
    </row>
    <row r="405">
      <c r="A405" s="37" t="s">
        <v>88</v>
      </c>
      <c r="B405" s="45"/>
      <c r="C405" s="46"/>
      <c r="D405" s="46"/>
      <c r="E405" s="39" t="s">
        <v>877</v>
      </c>
      <c r="F405" s="46"/>
      <c r="G405" s="46"/>
      <c r="H405" s="46"/>
      <c r="I405" s="46"/>
      <c r="J405" s="47"/>
    </row>
    <row r="406">
      <c r="A406" s="37" t="s">
        <v>89</v>
      </c>
      <c r="B406" s="45"/>
      <c r="C406" s="46"/>
      <c r="D406" s="46"/>
      <c r="E406" s="48" t="s">
        <v>745</v>
      </c>
      <c r="F406" s="46"/>
      <c r="G406" s="46"/>
      <c r="H406" s="46"/>
      <c r="I406" s="46"/>
      <c r="J406" s="47"/>
    </row>
    <row r="407" ht="135">
      <c r="A407" s="37" t="s">
        <v>91</v>
      </c>
      <c r="B407" s="45"/>
      <c r="C407" s="46"/>
      <c r="D407" s="46"/>
      <c r="E407" s="39" t="s">
        <v>795</v>
      </c>
      <c r="F407" s="46"/>
      <c r="G407" s="46"/>
      <c r="H407" s="46"/>
      <c r="I407" s="46"/>
      <c r="J407" s="47"/>
    </row>
    <row r="408">
      <c r="A408" s="37" t="s">
        <v>83</v>
      </c>
      <c r="B408" s="37">
        <v>100</v>
      </c>
      <c r="C408" s="38" t="s">
        <v>878</v>
      </c>
      <c r="D408" s="37" t="s">
        <v>85</v>
      </c>
      <c r="E408" s="39" t="s">
        <v>879</v>
      </c>
      <c r="F408" s="40" t="s">
        <v>95</v>
      </c>
      <c r="G408" s="41">
        <v>11</v>
      </c>
      <c r="H408" s="42">
        <v>0</v>
      </c>
      <c r="I408" s="43">
        <f>ROUND(G408*H408,P4)</f>
        <v>0</v>
      </c>
      <c r="J408" s="37"/>
      <c r="O408" s="44">
        <f>I408*0.21</f>
        <v>0</v>
      </c>
      <c r="P408">
        <v>3</v>
      </c>
    </row>
    <row r="409">
      <c r="A409" s="37" t="s">
        <v>88</v>
      </c>
      <c r="B409" s="45"/>
      <c r="C409" s="46"/>
      <c r="D409" s="46"/>
      <c r="E409" s="39" t="s">
        <v>879</v>
      </c>
      <c r="F409" s="46"/>
      <c r="G409" s="46"/>
      <c r="H409" s="46"/>
      <c r="I409" s="46"/>
      <c r="J409" s="47"/>
    </row>
    <row r="410">
      <c r="A410" s="37" t="s">
        <v>89</v>
      </c>
      <c r="B410" s="45"/>
      <c r="C410" s="46"/>
      <c r="D410" s="46"/>
      <c r="E410" s="48" t="s">
        <v>875</v>
      </c>
      <c r="F410" s="46"/>
      <c r="G410" s="46"/>
      <c r="H410" s="46"/>
      <c r="I410" s="46"/>
      <c r="J410" s="47"/>
    </row>
    <row r="411" ht="135">
      <c r="A411" s="37" t="s">
        <v>91</v>
      </c>
      <c r="B411" s="45"/>
      <c r="C411" s="46"/>
      <c r="D411" s="46"/>
      <c r="E411" s="39" t="s">
        <v>795</v>
      </c>
      <c r="F411" s="46"/>
      <c r="G411" s="46"/>
      <c r="H411" s="46"/>
      <c r="I411" s="46"/>
      <c r="J411" s="47"/>
    </row>
    <row r="412">
      <c r="A412" s="37" t="s">
        <v>83</v>
      </c>
      <c r="B412" s="37">
        <v>101</v>
      </c>
      <c r="C412" s="38" t="s">
        <v>880</v>
      </c>
      <c r="D412" s="37" t="s">
        <v>85</v>
      </c>
      <c r="E412" s="39" t="s">
        <v>881</v>
      </c>
      <c r="F412" s="40" t="s">
        <v>95</v>
      </c>
      <c r="G412" s="41">
        <v>1</v>
      </c>
      <c r="H412" s="42">
        <v>0</v>
      </c>
      <c r="I412" s="43">
        <f>ROUND(G412*H412,P4)</f>
        <v>0</v>
      </c>
      <c r="J412" s="37"/>
      <c r="O412" s="44">
        <f>I412*0.21</f>
        <v>0</v>
      </c>
      <c r="P412">
        <v>3</v>
      </c>
    </row>
    <row r="413">
      <c r="A413" s="37" t="s">
        <v>88</v>
      </c>
      <c r="B413" s="45"/>
      <c r="C413" s="46"/>
      <c r="D413" s="46"/>
      <c r="E413" s="39" t="s">
        <v>881</v>
      </c>
      <c r="F413" s="46"/>
      <c r="G413" s="46"/>
      <c r="H413" s="46"/>
      <c r="I413" s="46"/>
      <c r="J413" s="47"/>
    </row>
    <row r="414">
      <c r="A414" s="37" t="s">
        <v>89</v>
      </c>
      <c r="B414" s="45"/>
      <c r="C414" s="46"/>
      <c r="D414" s="46"/>
      <c r="E414" s="48" t="s">
        <v>745</v>
      </c>
      <c r="F414" s="46"/>
      <c r="G414" s="46"/>
      <c r="H414" s="46"/>
      <c r="I414" s="46"/>
      <c r="J414" s="47"/>
    </row>
    <row r="415" ht="135">
      <c r="A415" s="37" t="s">
        <v>91</v>
      </c>
      <c r="B415" s="45"/>
      <c r="C415" s="46"/>
      <c r="D415" s="46"/>
      <c r="E415" s="39" t="s">
        <v>795</v>
      </c>
      <c r="F415" s="46"/>
      <c r="G415" s="46"/>
      <c r="H415" s="46"/>
      <c r="I415" s="46"/>
      <c r="J415" s="47"/>
    </row>
    <row r="416">
      <c r="A416" s="37" t="s">
        <v>83</v>
      </c>
      <c r="B416" s="37">
        <v>102</v>
      </c>
      <c r="C416" s="38" t="s">
        <v>882</v>
      </c>
      <c r="D416" s="37" t="s">
        <v>85</v>
      </c>
      <c r="E416" s="39" t="s">
        <v>883</v>
      </c>
      <c r="F416" s="40" t="s">
        <v>95</v>
      </c>
      <c r="G416" s="41">
        <v>2</v>
      </c>
      <c r="H416" s="42">
        <v>0</v>
      </c>
      <c r="I416" s="43">
        <f>ROUND(G416*H416,P4)</f>
        <v>0</v>
      </c>
      <c r="J416" s="37"/>
      <c r="O416" s="44">
        <f>I416*0.21</f>
        <v>0</v>
      </c>
      <c r="P416">
        <v>3</v>
      </c>
    </row>
    <row r="417">
      <c r="A417" s="37" t="s">
        <v>88</v>
      </c>
      <c r="B417" s="45"/>
      <c r="C417" s="46"/>
      <c r="D417" s="46"/>
      <c r="E417" s="39" t="s">
        <v>883</v>
      </c>
      <c r="F417" s="46"/>
      <c r="G417" s="46"/>
      <c r="H417" s="46"/>
      <c r="I417" s="46"/>
      <c r="J417" s="47"/>
    </row>
    <row r="418">
      <c r="A418" s="37" t="s">
        <v>89</v>
      </c>
      <c r="B418" s="45"/>
      <c r="C418" s="46"/>
      <c r="D418" s="46"/>
      <c r="E418" s="48" t="s">
        <v>884</v>
      </c>
      <c r="F418" s="46"/>
      <c r="G418" s="46"/>
      <c r="H418" s="46"/>
      <c r="I418" s="46"/>
      <c r="J418" s="47"/>
    </row>
    <row r="419" ht="135">
      <c r="A419" s="37" t="s">
        <v>91</v>
      </c>
      <c r="B419" s="45"/>
      <c r="C419" s="46"/>
      <c r="D419" s="46"/>
      <c r="E419" s="39" t="s">
        <v>795</v>
      </c>
      <c r="F419" s="46"/>
      <c r="G419" s="46"/>
      <c r="H419" s="46"/>
      <c r="I419" s="46"/>
      <c r="J419" s="47"/>
    </row>
    <row r="420">
      <c r="A420" s="37" t="s">
        <v>83</v>
      </c>
      <c r="B420" s="37">
        <v>103</v>
      </c>
      <c r="C420" s="38" t="s">
        <v>885</v>
      </c>
      <c r="D420" s="37" t="s">
        <v>85</v>
      </c>
      <c r="E420" s="39" t="s">
        <v>886</v>
      </c>
      <c r="F420" s="40" t="s">
        <v>95</v>
      </c>
      <c r="G420" s="41">
        <v>4</v>
      </c>
      <c r="H420" s="42">
        <v>0</v>
      </c>
      <c r="I420" s="43">
        <f>ROUND(G420*H420,P4)</f>
        <v>0</v>
      </c>
      <c r="J420" s="37"/>
      <c r="O420" s="44">
        <f>I420*0.21</f>
        <v>0</v>
      </c>
      <c r="P420">
        <v>3</v>
      </c>
    </row>
    <row r="421">
      <c r="A421" s="37" t="s">
        <v>88</v>
      </c>
      <c r="B421" s="45"/>
      <c r="C421" s="46"/>
      <c r="D421" s="46"/>
      <c r="E421" s="39" t="s">
        <v>886</v>
      </c>
      <c r="F421" s="46"/>
      <c r="G421" s="46"/>
      <c r="H421" s="46"/>
      <c r="I421" s="46"/>
      <c r="J421" s="47"/>
    </row>
    <row r="422">
      <c r="A422" s="37" t="s">
        <v>89</v>
      </c>
      <c r="B422" s="45"/>
      <c r="C422" s="46"/>
      <c r="D422" s="46"/>
      <c r="E422" s="48" t="s">
        <v>738</v>
      </c>
      <c r="F422" s="46"/>
      <c r="G422" s="46"/>
      <c r="H422" s="46"/>
      <c r="I422" s="46"/>
      <c r="J422" s="47"/>
    </row>
    <row r="423" ht="135">
      <c r="A423" s="37" t="s">
        <v>91</v>
      </c>
      <c r="B423" s="45"/>
      <c r="C423" s="46"/>
      <c r="D423" s="46"/>
      <c r="E423" s="39" t="s">
        <v>795</v>
      </c>
      <c r="F423" s="46"/>
      <c r="G423" s="46"/>
      <c r="H423" s="46"/>
      <c r="I423" s="46"/>
      <c r="J423" s="47"/>
    </row>
    <row r="424">
      <c r="A424" s="37" t="s">
        <v>83</v>
      </c>
      <c r="B424" s="37">
        <v>104</v>
      </c>
      <c r="C424" s="38" t="s">
        <v>887</v>
      </c>
      <c r="D424" s="37" t="s">
        <v>85</v>
      </c>
      <c r="E424" s="39" t="s">
        <v>888</v>
      </c>
      <c r="F424" s="40" t="s">
        <v>95</v>
      </c>
      <c r="G424" s="41">
        <v>3</v>
      </c>
      <c r="H424" s="42">
        <v>0</v>
      </c>
      <c r="I424" s="43">
        <f>ROUND(G424*H424,P4)</f>
        <v>0</v>
      </c>
      <c r="J424" s="37"/>
      <c r="O424" s="44">
        <f>I424*0.21</f>
        <v>0</v>
      </c>
      <c r="P424">
        <v>3</v>
      </c>
    </row>
    <row r="425">
      <c r="A425" s="37" t="s">
        <v>88</v>
      </c>
      <c r="B425" s="45"/>
      <c r="C425" s="46"/>
      <c r="D425" s="46"/>
      <c r="E425" s="39" t="s">
        <v>888</v>
      </c>
      <c r="F425" s="46"/>
      <c r="G425" s="46"/>
      <c r="H425" s="46"/>
      <c r="I425" s="46"/>
      <c r="J425" s="47"/>
    </row>
    <row r="426">
      <c r="A426" s="37" t="s">
        <v>89</v>
      </c>
      <c r="B426" s="45"/>
      <c r="C426" s="46"/>
      <c r="D426" s="46"/>
      <c r="E426" s="48" t="s">
        <v>801</v>
      </c>
      <c r="F426" s="46"/>
      <c r="G426" s="46"/>
      <c r="H426" s="46"/>
      <c r="I426" s="46"/>
      <c r="J426" s="47"/>
    </row>
    <row r="427" ht="135">
      <c r="A427" s="37" t="s">
        <v>91</v>
      </c>
      <c r="B427" s="45"/>
      <c r="C427" s="46"/>
      <c r="D427" s="46"/>
      <c r="E427" s="39" t="s">
        <v>795</v>
      </c>
      <c r="F427" s="46"/>
      <c r="G427" s="46"/>
      <c r="H427" s="46"/>
      <c r="I427" s="46"/>
      <c r="J427" s="47"/>
    </row>
    <row r="428">
      <c r="A428" s="37" t="s">
        <v>83</v>
      </c>
      <c r="B428" s="37">
        <v>105</v>
      </c>
      <c r="C428" s="38" t="s">
        <v>889</v>
      </c>
      <c r="D428" s="37" t="s">
        <v>85</v>
      </c>
      <c r="E428" s="39" t="s">
        <v>890</v>
      </c>
      <c r="F428" s="40" t="s">
        <v>95</v>
      </c>
      <c r="G428" s="41">
        <v>4</v>
      </c>
      <c r="H428" s="42">
        <v>0</v>
      </c>
      <c r="I428" s="43">
        <f>ROUND(G428*H428,P4)</f>
        <v>0</v>
      </c>
      <c r="J428" s="37"/>
      <c r="O428" s="44">
        <f>I428*0.21</f>
        <v>0</v>
      </c>
      <c r="P428">
        <v>3</v>
      </c>
    </row>
    <row r="429">
      <c r="A429" s="37" t="s">
        <v>88</v>
      </c>
      <c r="B429" s="45"/>
      <c r="C429" s="46"/>
      <c r="D429" s="46"/>
      <c r="E429" s="39" t="s">
        <v>890</v>
      </c>
      <c r="F429" s="46"/>
      <c r="G429" s="46"/>
      <c r="H429" s="46"/>
      <c r="I429" s="46"/>
      <c r="J429" s="47"/>
    </row>
    <row r="430">
      <c r="A430" s="37" t="s">
        <v>89</v>
      </c>
      <c r="B430" s="45"/>
      <c r="C430" s="46"/>
      <c r="D430" s="46"/>
      <c r="E430" s="48" t="s">
        <v>738</v>
      </c>
      <c r="F430" s="46"/>
      <c r="G430" s="46"/>
      <c r="H430" s="46"/>
      <c r="I430" s="46"/>
      <c r="J430" s="47"/>
    </row>
    <row r="431" ht="135">
      <c r="A431" s="37" t="s">
        <v>91</v>
      </c>
      <c r="B431" s="45"/>
      <c r="C431" s="46"/>
      <c r="D431" s="46"/>
      <c r="E431" s="39" t="s">
        <v>795</v>
      </c>
      <c r="F431" s="46"/>
      <c r="G431" s="46"/>
      <c r="H431" s="46"/>
      <c r="I431" s="46"/>
      <c r="J431" s="47"/>
    </row>
    <row r="432">
      <c r="A432" s="37" t="s">
        <v>83</v>
      </c>
      <c r="B432" s="37">
        <v>106</v>
      </c>
      <c r="C432" s="38" t="s">
        <v>891</v>
      </c>
      <c r="D432" s="37" t="s">
        <v>85</v>
      </c>
      <c r="E432" s="39" t="s">
        <v>892</v>
      </c>
      <c r="F432" s="40" t="s">
        <v>95</v>
      </c>
      <c r="G432" s="41">
        <v>47</v>
      </c>
      <c r="H432" s="42">
        <v>0</v>
      </c>
      <c r="I432" s="43">
        <f>ROUND(G432*H432,P4)</f>
        <v>0</v>
      </c>
      <c r="J432" s="37"/>
      <c r="O432" s="44">
        <f>I432*0.21</f>
        <v>0</v>
      </c>
      <c r="P432">
        <v>3</v>
      </c>
    </row>
    <row r="433">
      <c r="A433" s="37" t="s">
        <v>88</v>
      </c>
      <c r="B433" s="45"/>
      <c r="C433" s="46"/>
      <c r="D433" s="46"/>
      <c r="E433" s="39" t="s">
        <v>892</v>
      </c>
      <c r="F433" s="46"/>
      <c r="G433" s="46"/>
      <c r="H433" s="46"/>
      <c r="I433" s="46"/>
      <c r="J433" s="47"/>
    </row>
    <row r="434">
      <c r="A434" s="37" t="s">
        <v>89</v>
      </c>
      <c r="B434" s="45"/>
      <c r="C434" s="46"/>
      <c r="D434" s="46"/>
      <c r="E434" s="48" t="s">
        <v>893</v>
      </c>
      <c r="F434" s="46"/>
      <c r="G434" s="46"/>
      <c r="H434" s="46"/>
      <c r="I434" s="46"/>
      <c r="J434" s="47"/>
    </row>
    <row r="435" ht="135">
      <c r="A435" s="37" t="s">
        <v>91</v>
      </c>
      <c r="B435" s="45"/>
      <c r="C435" s="46"/>
      <c r="D435" s="46"/>
      <c r="E435" s="39" t="s">
        <v>795</v>
      </c>
      <c r="F435" s="46"/>
      <c r="G435" s="46"/>
      <c r="H435" s="46"/>
      <c r="I435" s="46"/>
      <c r="J435" s="47"/>
    </row>
    <row r="436" ht="30">
      <c r="A436" s="37" t="s">
        <v>83</v>
      </c>
      <c r="B436" s="37">
        <v>107</v>
      </c>
      <c r="C436" s="38" t="s">
        <v>894</v>
      </c>
      <c r="D436" s="37" t="s">
        <v>85</v>
      </c>
      <c r="E436" s="39" t="s">
        <v>895</v>
      </c>
      <c r="F436" s="40" t="s">
        <v>95</v>
      </c>
      <c r="G436" s="41">
        <v>4</v>
      </c>
      <c r="H436" s="42">
        <v>0</v>
      </c>
      <c r="I436" s="43">
        <f>ROUND(G436*H436,P4)</f>
        <v>0</v>
      </c>
      <c r="J436" s="37"/>
      <c r="O436" s="44">
        <f>I436*0.21</f>
        <v>0</v>
      </c>
      <c r="P436">
        <v>3</v>
      </c>
    </row>
    <row r="437" ht="30">
      <c r="A437" s="37" t="s">
        <v>88</v>
      </c>
      <c r="B437" s="45"/>
      <c r="C437" s="46"/>
      <c r="D437" s="46"/>
      <c r="E437" s="39" t="s">
        <v>895</v>
      </c>
      <c r="F437" s="46"/>
      <c r="G437" s="46"/>
      <c r="H437" s="46"/>
      <c r="I437" s="46"/>
      <c r="J437" s="47"/>
    </row>
    <row r="438">
      <c r="A438" s="37" t="s">
        <v>89</v>
      </c>
      <c r="B438" s="45"/>
      <c r="C438" s="46"/>
      <c r="D438" s="46"/>
      <c r="E438" s="48" t="s">
        <v>738</v>
      </c>
      <c r="F438" s="46"/>
      <c r="G438" s="46"/>
      <c r="H438" s="46"/>
      <c r="I438" s="46"/>
      <c r="J438" s="47"/>
    </row>
    <row r="439" ht="135">
      <c r="A439" s="37" t="s">
        <v>91</v>
      </c>
      <c r="B439" s="45"/>
      <c r="C439" s="46"/>
      <c r="D439" s="46"/>
      <c r="E439" s="39" t="s">
        <v>795</v>
      </c>
      <c r="F439" s="46"/>
      <c r="G439" s="46"/>
      <c r="H439" s="46"/>
      <c r="I439" s="46"/>
      <c r="J439" s="47"/>
    </row>
    <row r="440" ht="30">
      <c r="A440" s="37" t="s">
        <v>83</v>
      </c>
      <c r="B440" s="37">
        <v>108</v>
      </c>
      <c r="C440" s="38" t="s">
        <v>896</v>
      </c>
      <c r="D440" s="37" t="s">
        <v>85</v>
      </c>
      <c r="E440" s="39" t="s">
        <v>897</v>
      </c>
      <c r="F440" s="40" t="s">
        <v>95</v>
      </c>
      <c r="G440" s="41">
        <v>3</v>
      </c>
      <c r="H440" s="42">
        <v>0</v>
      </c>
      <c r="I440" s="43">
        <f>ROUND(G440*H440,P4)</f>
        <v>0</v>
      </c>
      <c r="J440" s="37"/>
      <c r="O440" s="44">
        <f>I440*0.21</f>
        <v>0</v>
      </c>
      <c r="P440">
        <v>3</v>
      </c>
    </row>
    <row r="441" ht="30">
      <c r="A441" s="37" t="s">
        <v>88</v>
      </c>
      <c r="B441" s="45"/>
      <c r="C441" s="46"/>
      <c r="D441" s="46"/>
      <c r="E441" s="39" t="s">
        <v>897</v>
      </c>
      <c r="F441" s="46"/>
      <c r="G441" s="46"/>
      <c r="H441" s="46"/>
      <c r="I441" s="46"/>
      <c r="J441" s="47"/>
    </row>
    <row r="442">
      <c r="A442" s="37" t="s">
        <v>89</v>
      </c>
      <c r="B442" s="45"/>
      <c r="C442" s="46"/>
      <c r="D442" s="46"/>
      <c r="E442" s="48" t="s">
        <v>801</v>
      </c>
      <c r="F442" s="46"/>
      <c r="G442" s="46"/>
      <c r="H442" s="46"/>
      <c r="I442" s="46"/>
      <c r="J442" s="47"/>
    </row>
    <row r="443" ht="135">
      <c r="A443" s="37" t="s">
        <v>91</v>
      </c>
      <c r="B443" s="45"/>
      <c r="C443" s="46"/>
      <c r="D443" s="46"/>
      <c r="E443" s="39" t="s">
        <v>795</v>
      </c>
      <c r="F443" s="46"/>
      <c r="G443" s="46"/>
      <c r="H443" s="46"/>
      <c r="I443" s="46"/>
      <c r="J443" s="47"/>
    </row>
    <row r="444" ht="30">
      <c r="A444" s="37" t="s">
        <v>83</v>
      </c>
      <c r="B444" s="37">
        <v>109</v>
      </c>
      <c r="C444" s="38" t="s">
        <v>898</v>
      </c>
      <c r="D444" s="37" t="s">
        <v>85</v>
      </c>
      <c r="E444" s="39" t="s">
        <v>899</v>
      </c>
      <c r="F444" s="40" t="s">
        <v>95</v>
      </c>
      <c r="G444" s="41">
        <v>1</v>
      </c>
      <c r="H444" s="42">
        <v>0</v>
      </c>
      <c r="I444" s="43">
        <f>ROUND(G444*H444,P4)</f>
        <v>0</v>
      </c>
      <c r="J444" s="37"/>
      <c r="O444" s="44">
        <f>I444*0.21</f>
        <v>0</v>
      </c>
      <c r="P444">
        <v>3</v>
      </c>
    </row>
    <row r="445" ht="30">
      <c r="A445" s="37" t="s">
        <v>88</v>
      </c>
      <c r="B445" s="45"/>
      <c r="C445" s="46"/>
      <c r="D445" s="46"/>
      <c r="E445" s="39" t="s">
        <v>899</v>
      </c>
      <c r="F445" s="46"/>
      <c r="G445" s="46"/>
      <c r="H445" s="46"/>
      <c r="I445" s="46"/>
      <c r="J445" s="47"/>
    </row>
    <row r="446">
      <c r="A446" s="37" t="s">
        <v>89</v>
      </c>
      <c r="B446" s="45"/>
      <c r="C446" s="46"/>
      <c r="D446" s="46"/>
      <c r="E446" s="48" t="s">
        <v>745</v>
      </c>
      <c r="F446" s="46"/>
      <c r="G446" s="46"/>
      <c r="H446" s="46"/>
      <c r="I446" s="46"/>
      <c r="J446" s="47"/>
    </row>
    <row r="447" ht="135">
      <c r="A447" s="37" t="s">
        <v>91</v>
      </c>
      <c r="B447" s="45"/>
      <c r="C447" s="46"/>
      <c r="D447" s="46"/>
      <c r="E447" s="39" t="s">
        <v>795</v>
      </c>
      <c r="F447" s="46"/>
      <c r="G447" s="46"/>
      <c r="H447" s="46"/>
      <c r="I447" s="46"/>
      <c r="J447" s="47"/>
    </row>
    <row r="448">
      <c r="A448" s="37" t="s">
        <v>83</v>
      </c>
      <c r="B448" s="37">
        <v>110</v>
      </c>
      <c r="C448" s="38" t="s">
        <v>900</v>
      </c>
      <c r="D448" s="37" t="s">
        <v>85</v>
      </c>
      <c r="E448" s="39" t="s">
        <v>901</v>
      </c>
      <c r="F448" s="40" t="s">
        <v>95</v>
      </c>
      <c r="G448" s="41">
        <v>2</v>
      </c>
      <c r="H448" s="42">
        <v>0</v>
      </c>
      <c r="I448" s="43">
        <f>ROUND(G448*H448,P4)</f>
        <v>0</v>
      </c>
      <c r="J448" s="37"/>
      <c r="O448" s="44">
        <f>I448*0.21</f>
        <v>0</v>
      </c>
      <c r="P448">
        <v>3</v>
      </c>
    </row>
    <row r="449">
      <c r="A449" s="37" t="s">
        <v>88</v>
      </c>
      <c r="B449" s="45"/>
      <c r="C449" s="46"/>
      <c r="D449" s="46"/>
      <c r="E449" s="39" t="s">
        <v>901</v>
      </c>
      <c r="F449" s="46"/>
      <c r="G449" s="46"/>
      <c r="H449" s="46"/>
      <c r="I449" s="46"/>
      <c r="J449" s="47"/>
    </row>
    <row r="450">
      <c r="A450" s="37" t="s">
        <v>89</v>
      </c>
      <c r="B450" s="45"/>
      <c r="C450" s="46"/>
      <c r="D450" s="46"/>
      <c r="E450" s="48" t="s">
        <v>884</v>
      </c>
      <c r="F450" s="46"/>
      <c r="G450" s="46"/>
      <c r="H450" s="46"/>
      <c r="I450" s="46"/>
      <c r="J450" s="47"/>
    </row>
    <row r="451" ht="135">
      <c r="A451" s="37" t="s">
        <v>91</v>
      </c>
      <c r="B451" s="45"/>
      <c r="C451" s="46"/>
      <c r="D451" s="46"/>
      <c r="E451" s="39" t="s">
        <v>795</v>
      </c>
      <c r="F451" s="46"/>
      <c r="G451" s="46"/>
      <c r="H451" s="46"/>
      <c r="I451" s="46"/>
      <c r="J451" s="47"/>
    </row>
    <row r="452">
      <c r="A452" s="37" t="s">
        <v>83</v>
      </c>
      <c r="B452" s="37">
        <v>111</v>
      </c>
      <c r="C452" s="38" t="s">
        <v>902</v>
      </c>
      <c r="D452" s="37" t="s">
        <v>85</v>
      </c>
      <c r="E452" s="39" t="s">
        <v>903</v>
      </c>
      <c r="F452" s="40" t="s">
        <v>95</v>
      </c>
      <c r="G452" s="41">
        <v>3</v>
      </c>
      <c r="H452" s="42">
        <v>0</v>
      </c>
      <c r="I452" s="43">
        <f>ROUND(G452*H452,P4)</f>
        <v>0</v>
      </c>
      <c r="J452" s="37"/>
      <c r="O452" s="44">
        <f>I452*0.21</f>
        <v>0</v>
      </c>
      <c r="P452">
        <v>3</v>
      </c>
    </row>
    <row r="453">
      <c r="A453" s="37" t="s">
        <v>88</v>
      </c>
      <c r="B453" s="45"/>
      <c r="C453" s="46"/>
      <c r="D453" s="46"/>
      <c r="E453" s="39" t="s">
        <v>903</v>
      </c>
      <c r="F453" s="46"/>
      <c r="G453" s="46"/>
      <c r="H453" s="46"/>
      <c r="I453" s="46"/>
      <c r="J453" s="47"/>
    </row>
    <row r="454">
      <c r="A454" s="37" t="s">
        <v>89</v>
      </c>
      <c r="B454" s="45"/>
      <c r="C454" s="46"/>
      <c r="D454" s="46"/>
      <c r="E454" s="48" t="s">
        <v>801</v>
      </c>
      <c r="F454" s="46"/>
      <c r="G454" s="46"/>
      <c r="H454" s="46"/>
      <c r="I454" s="46"/>
      <c r="J454" s="47"/>
    </row>
    <row r="455" ht="135">
      <c r="A455" s="37" t="s">
        <v>91</v>
      </c>
      <c r="B455" s="45"/>
      <c r="C455" s="46"/>
      <c r="D455" s="46"/>
      <c r="E455" s="39" t="s">
        <v>795</v>
      </c>
      <c r="F455" s="46"/>
      <c r="G455" s="46"/>
      <c r="H455" s="46"/>
      <c r="I455" s="46"/>
      <c r="J455" s="47"/>
    </row>
    <row r="456" ht="30">
      <c r="A456" s="37" t="s">
        <v>83</v>
      </c>
      <c r="B456" s="37">
        <v>112</v>
      </c>
      <c r="C456" s="38" t="s">
        <v>904</v>
      </c>
      <c r="D456" s="37" t="s">
        <v>85</v>
      </c>
      <c r="E456" s="39" t="s">
        <v>905</v>
      </c>
      <c r="F456" s="40" t="s">
        <v>95</v>
      </c>
      <c r="G456" s="41">
        <v>9</v>
      </c>
      <c r="H456" s="42">
        <v>0</v>
      </c>
      <c r="I456" s="43">
        <f>ROUND(G456*H456,P4)</f>
        <v>0</v>
      </c>
      <c r="J456" s="37"/>
      <c r="O456" s="44">
        <f>I456*0.21</f>
        <v>0</v>
      </c>
      <c r="P456">
        <v>3</v>
      </c>
    </row>
    <row r="457" ht="30">
      <c r="A457" s="37" t="s">
        <v>88</v>
      </c>
      <c r="B457" s="45"/>
      <c r="C457" s="46"/>
      <c r="D457" s="46"/>
      <c r="E457" s="39" t="s">
        <v>905</v>
      </c>
      <c r="F457" s="46"/>
      <c r="G457" s="46"/>
      <c r="H457" s="46"/>
      <c r="I457" s="46"/>
      <c r="J457" s="47"/>
    </row>
    <row r="458">
      <c r="A458" s="37" t="s">
        <v>89</v>
      </c>
      <c r="B458" s="45"/>
      <c r="C458" s="46"/>
      <c r="D458" s="46"/>
      <c r="E458" s="48" t="s">
        <v>906</v>
      </c>
      <c r="F458" s="46"/>
      <c r="G458" s="46"/>
      <c r="H458" s="46"/>
      <c r="I458" s="46"/>
      <c r="J458" s="47"/>
    </row>
    <row r="459" ht="135">
      <c r="A459" s="37" t="s">
        <v>91</v>
      </c>
      <c r="B459" s="45"/>
      <c r="C459" s="46"/>
      <c r="D459" s="46"/>
      <c r="E459" s="39" t="s">
        <v>795</v>
      </c>
      <c r="F459" s="46"/>
      <c r="G459" s="46"/>
      <c r="H459" s="46"/>
      <c r="I459" s="46"/>
      <c r="J459" s="47"/>
    </row>
    <row r="460">
      <c r="A460" s="37" t="s">
        <v>83</v>
      </c>
      <c r="B460" s="37">
        <v>113</v>
      </c>
      <c r="C460" s="38" t="s">
        <v>907</v>
      </c>
      <c r="D460" s="37" t="s">
        <v>85</v>
      </c>
      <c r="E460" s="39" t="s">
        <v>908</v>
      </c>
      <c r="F460" s="40" t="s">
        <v>95</v>
      </c>
      <c r="G460" s="41">
        <v>6</v>
      </c>
      <c r="H460" s="42">
        <v>0</v>
      </c>
      <c r="I460" s="43">
        <f>ROUND(G460*H460,P4)</f>
        <v>0</v>
      </c>
      <c r="J460" s="37"/>
      <c r="O460" s="44">
        <f>I460*0.21</f>
        <v>0</v>
      </c>
      <c r="P460">
        <v>3</v>
      </c>
    </row>
    <row r="461">
      <c r="A461" s="37" t="s">
        <v>88</v>
      </c>
      <c r="B461" s="45"/>
      <c r="C461" s="46"/>
      <c r="D461" s="46"/>
      <c r="E461" s="39" t="s">
        <v>908</v>
      </c>
      <c r="F461" s="46"/>
      <c r="G461" s="46"/>
      <c r="H461" s="46"/>
      <c r="I461" s="46"/>
      <c r="J461" s="47"/>
    </row>
    <row r="462">
      <c r="A462" s="37" t="s">
        <v>89</v>
      </c>
      <c r="B462" s="45"/>
      <c r="C462" s="46"/>
      <c r="D462" s="46"/>
      <c r="E462" s="48" t="s">
        <v>625</v>
      </c>
      <c r="F462" s="46"/>
      <c r="G462" s="46"/>
      <c r="H462" s="46"/>
      <c r="I462" s="46"/>
      <c r="J462" s="47"/>
    </row>
    <row r="463" ht="135">
      <c r="A463" s="37" t="s">
        <v>91</v>
      </c>
      <c r="B463" s="45"/>
      <c r="C463" s="46"/>
      <c r="D463" s="46"/>
      <c r="E463" s="39" t="s">
        <v>795</v>
      </c>
      <c r="F463" s="46"/>
      <c r="G463" s="46"/>
      <c r="H463" s="46"/>
      <c r="I463" s="46"/>
      <c r="J463" s="47"/>
    </row>
    <row r="464">
      <c r="A464" s="37" t="s">
        <v>83</v>
      </c>
      <c r="B464" s="37">
        <v>114</v>
      </c>
      <c r="C464" s="38" t="s">
        <v>909</v>
      </c>
      <c r="D464" s="37" t="s">
        <v>85</v>
      </c>
      <c r="E464" s="39" t="s">
        <v>910</v>
      </c>
      <c r="F464" s="40" t="s">
        <v>138</v>
      </c>
      <c r="G464" s="41">
        <v>15</v>
      </c>
      <c r="H464" s="42">
        <v>0</v>
      </c>
      <c r="I464" s="43">
        <f>ROUND(G464*H464,P4)</f>
        <v>0</v>
      </c>
      <c r="J464" s="37"/>
      <c r="O464" s="44">
        <f>I464*0.21</f>
        <v>0</v>
      </c>
      <c r="P464">
        <v>3</v>
      </c>
    </row>
    <row r="465">
      <c r="A465" s="37" t="s">
        <v>88</v>
      </c>
      <c r="B465" s="45"/>
      <c r="C465" s="46"/>
      <c r="D465" s="46"/>
      <c r="E465" s="39" t="s">
        <v>910</v>
      </c>
      <c r="F465" s="46"/>
      <c r="G465" s="46"/>
      <c r="H465" s="46"/>
      <c r="I465" s="46"/>
      <c r="J465" s="47"/>
    </row>
    <row r="466">
      <c r="A466" s="37" t="s">
        <v>89</v>
      </c>
      <c r="B466" s="45"/>
      <c r="C466" s="46"/>
      <c r="D466" s="46"/>
      <c r="E466" s="48" t="s">
        <v>784</v>
      </c>
      <c r="F466" s="46"/>
      <c r="G466" s="46"/>
      <c r="H466" s="46"/>
      <c r="I466" s="46"/>
      <c r="J466" s="47"/>
    </row>
    <row r="467" ht="135">
      <c r="A467" s="37" t="s">
        <v>91</v>
      </c>
      <c r="B467" s="45"/>
      <c r="C467" s="46"/>
      <c r="D467" s="46"/>
      <c r="E467" s="39" t="s">
        <v>911</v>
      </c>
      <c r="F467" s="46"/>
      <c r="G467" s="46"/>
      <c r="H467" s="46"/>
      <c r="I467" s="46"/>
      <c r="J467" s="47"/>
    </row>
    <row r="468">
      <c r="A468" s="37" t="s">
        <v>83</v>
      </c>
      <c r="B468" s="37">
        <v>115</v>
      </c>
      <c r="C468" s="38" t="s">
        <v>912</v>
      </c>
      <c r="D468" s="37" t="s">
        <v>85</v>
      </c>
      <c r="E468" s="39" t="s">
        <v>913</v>
      </c>
      <c r="F468" s="40" t="s">
        <v>138</v>
      </c>
      <c r="G468" s="41">
        <v>319</v>
      </c>
      <c r="H468" s="42">
        <v>0</v>
      </c>
      <c r="I468" s="43">
        <f>ROUND(G468*H468,P4)</f>
        <v>0</v>
      </c>
      <c r="J468" s="37"/>
      <c r="O468" s="44">
        <f>I468*0.21</f>
        <v>0</v>
      </c>
      <c r="P468">
        <v>3</v>
      </c>
    </row>
    <row r="469">
      <c r="A469" s="37" t="s">
        <v>88</v>
      </c>
      <c r="B469" s="45"/>
      <c r="C469" s="46"/>
      <c r="D469" s="46"/>
      <c r="E469" s="39" t="s">
        <v>913</v>
      </c>
      <c r="F469" s="46"/>
      <c r="G469" s="46"/>
      <c r="H469" s="46"/>
      <c r="I469" s="46"/>
      <c r="J469" s="47"/>
    </row>
    <row r="470">
      <c r="A470" s="37" t="s">
        <v>89</v>
      </c>
      <c r="B470" s="45"/>
      <c r="C470" s="46"/>
      <c r="D470" s="46"/>
      <c r="E470" s="48" t="s">
        <v>914</v>
      </c>
      <c r="F470" s="46"/>
      <c r="G470" s="46"/>
      <c r="H470" s="46"/>
      <c r="I470" s="46"/>
      <c r="J470" s="47"/>
    </row>
    <row r="471" ht="135">
      <c r="A471" s="37" t="s">
        <v>91</v>
      </c>
      <c r="B471" s="45"/>
      <c r="C471" s="46"/>
      <c r="D471" s="46"/>
      <c r="E471" s="39" t="s">
        <v>911</v>
      </c>
      <c r="F471" s="46"/>
      <c r="G471" s="46"/>
      <c r="H471" s="46"/>
      <c r="I471" s="46"/>
      <c r="J471" s="47"/>
    </row>
    <row r="472">
      <c r="A472" s="37" t="s">
        <v>83</v>
      </c>
      <c r="B472" s="37">
        <v>116</v>
      </c>
      <c r="C472" s="38" t="s">
        <v>915</v>
      </c>
      <c r="D472" s="37" t="s">
        <v>85</v>
      </c>
      <c r="E472" s="39" t="s">
        <v>916</v>
      </c>
      <c r="F472" s="40" t="s">
        <v>95</v>
      </c>
      <c r="G472" s="41">
        <v>288</v>
      </c>
      <c r="H472" s="42">
        <v>0</v>
      </c>
      <c r="I472" s="43">
        <f>ROUND(G472*H472,P4)</f>
        <v>0</v>
      </c>
      <c r="J472" s="37"/>
      <c r="O472" s="44">
        <f>I472*0.21</f>
        <v>0</v>
      </c>
      <c r="P472">
        <v>3</v>
      </c>
    </row>
    <row r="473">
      <c r="A473" s="37" t="s">
        <v>88</v>
      </c>
      <c r="B473" s="45"/>
      <c r="C473" s="46"/>
      <c r="D473" s="46"/>
      <c r="E473" s="39" t="s">
        <v>916</v>
      </c>
      <c r="F473" s="46"/>
      <c r="G473" s="46"/>
      <c r="H473" s="46"/>
      <c r="I473" s="46"/>
      <c r="J473" s="47"/>
    </row>
    <row r="474">
      <c r="A474" s="37" t="s">
        <v>89</v>
      </c>
      <c r="B474" s="45"/>
      <c r="C474" s="46"/>
      <c r="D474" s="46"/>
      <c r="E474" s="48" t="s">
        <v>917</v>
      </c>
      <c r="F474" s="46"/>
      <c r="G474" s="46"/>
      <c r="H474" s="46"/>
      <c r="I474" s="46"/>
      <c r="J474" s="47"/>
    </row>
    <row r="475" ht="135">
      <c r="A475" s="37" t="s">
        <v>91</v>
      </c>
      <c r="B475" s="45"/>
      <c r="C475" s="46"/>
      <c r="D475" s="46"/>
      <c r="E475" s="39" t="s">
        <v>795</v>
      </c>
      <c r="F475" s="46"/>
      <c r="G475" s="46"/>
      <c r="H475" s="46"/>
      <c r="I475" s="46"/>
      <c r="J475" s="47"/>
    </row>
    <row r="476">
      <c r="A476" s="37" t="s">
        <v>83</v>
      </c>
      <c r="B476" s="37">
        <v>117</v>
      </c>
      <c r="C476" s="38" t="s">
        <v>918</v>
      </c>
      <c r="D476" s="37" t="s">
        <v>85</v>
      </c>
      <c r="E476" s="39" t="s">
        <v>919</v>
      </c>
      <c r="F476" s="40" t="s">
        <v>95</v>
      </c>
      <c r="G476" s="41">
        <v>75</v>
      </c>
      <c r="H476" s="42">
        <v>0</v>
      </c>
      <c r="I476" s="43">
        <f>ROUND(G476*H476,P4)</f>
        <v>0</v>
      </c>
      <c r="J476" s="37"/>
      <c r="O476" s="44">
        <f>I476*0.21</f>
        <v>0</v>
      </c>
      <c r="P476">
        <v>3</v>
      </c>
    </row>
    <row r="477">
      <c r="A477" s="37" t="s">
        <v>88</v>
      </c>
      <c r="B477" s="45"/>
      <c r="C477" s="46"/>
      <c r="D477" s="46"/>
      <c r="E477" s="39" t="s">
        <v>919</v>
      </c>
      <c r="F477" s="46"/>
      <c r="G477" s="46"/>
      <c r="H477" s="46"/>
      <c r="I477" s="46"/>
      <c r="J477" s="47"/>
    </row>
    <row r="478">
      <c r="A478" s="37" t="s">
        <v>89</v>
      </c>
      <c r="B478" s="45"/>
      <c r="C478" s="46"/>
      <c r="D478" s="46"/>
      <c r="E478" s="48" t="s">
        <v>920</v>
      </c>
      <c r="F478" s="46"/>
      <c r="G478" s="46"/>
      <c r="H478" s="46"/>
      <c r="I478" s="46"/>
      <c r="J478" s="47"/>
    </row>
    <row r="479" ht="135">
      <c r="A479" s="37" t="s">
        <v>91</v>
      </c>
      <c r="B479" s="45"/>
      <c r="C479" s="46"/>
      <c r="D479" s="46"/>
      <c r="E479" s="39" t="s">
        <v>795</v>
      </c>
      <c r="F479" s="46"/>
      <c r="G479" s="46"/>
      <c r="H479" s="46"/>
      <c r="I479" s="46"/>
      <c r="J479" s="47"/>
    </row>
    <row r="480">
      <c r="A480" s="37" t="s">
        <v>83</v>
      </c>
      <c r="B480" s="37">
        <v>118</v>
      </c>
      <c r="C480" s="38" t="s">
        <v>921</v>
      </c>
      <c r="D480" s="37" t="s">
        <v>85</v>
      </c>
      <c r="E480" s="39" t="s">
        <v>922</v>
      </c>
      <c r="F480" s="40" t="s">
        <v>95</v>
      </c>
      <c r="G480" s="41">
        <v>2</v>
      </c>
      <c r="H480" s="42">
        <v>0</v>
      </c>
      <c r="I480" s="43">
        <f>ROUND(G480*H480,P4)</f>
        <v>0</v>
      </c>
      <c r="J480" s="37"/>
      <c r="O480" s="44">
        <f>I480*0.21</f>
        <v>0</v>
      </c>
      <c r="P480">
        <v>3</v>
      </c>
    </row>
    <row r="481">
      <c r="A481" s="37" t="s">
        <v>88</v>
      </c>
      <c r="B481" s="45"/>
      <c r="C481" s="46"/>
      <c r="D481" s="46"/>
      <c r="E481" s="39" t="s">
        <v>922</v>
      </c>
      <c r="F481" s="46"/>
      <c r="G481" s="46"/>
      <c r="H481" s="46"/>
      <c r="I481" s="46"/>
      <c r="J481" s="47"/>
    </row>
    <row r="482">
      <c r="A482" s="37" t="s">
        <v>89</v>
      </c>
      <c r="B482" s="45"/>
      <c r="C482" s="46"/>
      <c r="D482" s="46"/>
      <c r="E482" s="48" t="s">
        <v>884</v>
      </c>
      <c r="F482" s="46"/>
      <c r="G482" s="46"/>
      <c r="H482" s="46"/>
      <c r="I482" s="46"/>
      <c r="J482" s="47"/>
    </row>
    <row r="483" ht="135">
      <c r="A483" s="37" t="s">
        <v>91</v>
      </c>
      <c r="B483" s="45"/>
      <c r="C483" s="46"/>
      <c r="D483" s="46"/>
      <c r="E483" s="39" t="s">
        <v>795</v>
      </c>
      <c r="F483" s="46"/>
      <c r="G483" s="46"/>
      <c r="H483" s="46"/>
      <c r="I483" s="46"/>
      <c r="J483" s="47"/>
    </row>
    <row r="484">
      <c r="A484" s="37" t="s">
        <v>83</v>
      </c>
      <c r="B484" s="37">
        <v>119</v>
      </c>
      <c r="C484" s="38" t="s">
        <v>923</v>
      </c>
      <c r="D484" s="37" t="s">
        <v>85</v>
      </c>
      <c r="E484" s="39" t="s">
        <v>924</v>
      </c>
      <c r="F484" s="40" t="s">
        <v>95</v>
      </c>
      <c r="G484" s="41">
        <v>6</v>
      </c>
      <c r="H484" s="42">
        <v>0</v>
      </c>
      <c r="I484" s="43">
        <f>ROUND(G484*H484,P4)</f>
        <v>0</v>
      </c>
      <c r="J484" s="37"/>
      <c r="O484" s="44">
        <f>I484*0.21</f>
        <v>0</v>
      </c>
      <c r="P484">
        <v>3</v>
      </c>
    </row>
    <row r="485">
      <c r="A485" s="37" t="s">
        <v>88</v>
      </c>
      <c r="B485" s="45"/>
      <c r="C485" s="46"/>
      <c r="D485" s="46"/>
      <c r="E485" s="39" t="s">
        <v>924</v>
      </c>
      <c r="F485" s="46"/>
      <c r="G485" s="46"/>
      <c r="H485" s="46"/>
      <c r="I485" s="46"/>
      <c r="J485" s="47"/>
    </row>
    <row r="486">
      <c r="A486" s="37" t="s">
        <v>89</v>
      </c>
      <c r="B486" s="45"/>
      <c r="C486" s="46"/>
      <c r="D486" s="46"/>
      <c r="E486" s="48" t="s">
        <v>625</v>
      </c>
      <c r="F486" s="46"/>
      <c r="G486" s="46"/>
      <c r="H486" s="46"/>
      <c r="I486" s="46"/>
      <c r="J486" s="47"/>
    </row>
    <row r="487" ht="135">
      <c r="A487" s="37" t="s">
        <v>91</v>
      </c>
      <c r="B487" s="45"/>
      <c r="C487" s="46"/>
      <c r="D487" s="46"/>
      <c r="E487" s="39" t="s">
        <v>795</v>
      </c>
      <c r="F487" s="46"/>
      <c r="G487" s="46"/>
      <c r="H487" s="46"/>
      <c r="I487" s="46"/>
      <c r="J487" s="47"/>
    </row>
    <row r="488">
      <c r="A488" s="37" t="s">
        <v>83</v>
      </c>
      <c r="B488" s="37">
        <v>120</v>
      </c>
      <c r="C488" s="38" t="s">
        <v>925</v>
      </c>
      <c r="D488" s="37" t="s">
        <v>85</v>
      </c>
      <c r="E488" s="39" t="s">
        <v>926</v>
      </c>
      <c r="F488" s="40" t="s">
        <v>95</v>
      </c>
      <c r="G488" s="41">
        <v>1</v>
      </c>
      <c r="H488" s="42">
        <v>0</v>
      </c>
      <c r="I488" s="43">
        <f>ROUND(G488*H488,P4)</f>
        <v>0</v>
      </c>
      <c r="J488" s="37"/>
      <c r="O488" s="44">
        <f>I488*0.21</f>
        <v>0</v>
      </c>
      <c r="P488">
        <v>3</v>
      </c>
    </row>
    <row r="489">
      <c r="A489" s="37" t="s">
        <v>88</v>
      </c>
      <c r="B489" s="45"/>
      <c r="C489" s="46"/>
      <c r="D489" s="46"/>
      <c r="E489" s="39" t="s">
        <v>926</v>
      </c>
      <c r="F489" s="46"/>
      <c r="G489" s="46"/>
      <c r="H489" s="46"/>
      <c r="I489" s="46"/>
      <c r="J489" s="47"/>
    </row>
    <row r="490">
      <c r="A490" s="37" t="s">
        <v>89</v>
      </c>
      <c r="B490" s="45"/>
      <c r="C490" s="46"/>
      <c r="D490" s="46"/>
      <c r="E490" s="48" t="s">
        <v>745</v>
      </c>
      <c r="F490" s="46"/>
      <c r="G490" s="46"/>
      <c r="H490" s="46"/>
      <c r="I490" s="46"/>
      <c r="J490" s="47"/>
    </row>
    <row r="491" ht="135">
      <c r="A491" s="37" t="s">
        <v>91</v>
      </c>
      <c r="B491" s="45"/>
      <c r="C491" s="46"/>
      <c r="D491" s="46"/>
      <c r="E491" s="39" t="s">
        <v>795</v>
      </c>
      <c r="F491" s="46"/>
      <c r="G491" s="46"/>
      <c r="H491" s="46"/>
      <c r="I491" s="46"/>
      <c r="J491" s="47"/>
    </row>
    <row r="492">
      <c r="A492" s="37" t="s">
        <v>83</v>
      </c>
      <c r="B492" s="37">
        <v>121</v>
      </c>
      <c r="C492" s="38" t="s">
        <v>927</v>
      </c>
      <c r="D492" s="37" t="s">
        <v>85</v>
      </c>
      <c r="E492" s="39" t="s">
        <v>928</v>
      </c>
      <c r="F492" s="40" t="s">
        <v>95</v>
      </c>
      <c r="G492" s="41">
        <v>1</v>
      </c>
      <c r="H492" s="42">
        <v>0</v>
      </c>
      <c r="I492" s="43">
        <f>ROUND(G492*H492,P4)</f>
        <v>0</v>
      </c>
      <c r="J492" s="37"/>
      <c r="O492" s="44">
        <f>I492*0.21</f>
        <v>0</v>
      </c>
      <c r="P492">
        <v>3</v>
      </c>
    </row>
    <row r="493">
      <c r="A493" s="37" t="s">
        <v>88</v>
      </c>
      <c r="B493" s="45"/>
      <c r="C493" s="46"/>
      <c r="D493" s="46"/>
      <c r="E493" s="39" t="s">
        <v>928</v>
      </c>
      <c r="F493" s="46"/>
      <c r="G493" s="46"/>
      <c r="H493" s="46"/>
      <c r="I493" s="46"/>
      <c r="J493" s="47"/>
    </row>
    <row r="494">
      <c r="A494" s="37" t="s">
        <v>89</v>
      </c>
      <c r="B494" s="45"/>
      <c r="C494" s="46"/>
      <c r="D494" s="46"/>
      <c r="E494" s="48" t="s">
        <v>745</v>
      </c>
      <c r="F494" s="46"/>
      <c r="G494" s="46"/>
      <c r="H494" s="46"/>
      <c r="I494" s="46"/>
      <c r="J494" s="47"/>
    </row>
    <row r="495" ht="135">
      <c r="A495" s="37" t="s">
        <v>91</v>
      </c>
      <c r="B495" s="45"/>
      <c r="C495" s="46"/>
      <c r="D495" s="46"/>
      <c r="E495" s="39" t="s">
        <v>795</v>
      </c>
      <c r="F495" s="46"/>
      <c r="G495" s="46"/>
      <c r="H495" s="46"/>
      <c r="I495" s="46"/>
      <c r="J495" s="47"/>
    </row>
    <row r="496" ht="30">
      <c r="A496" s="37" t="s">
        <v>83</v>
      </c>
      <c r="B496" s="37">
        <v>122</v>
      </c>
      <c r="C496" s="38" t="s">
        <v>929</v>
      </c>
      <c r="D496" s="37" t="s">
        <v>85</v>
      </c>
      <c r="E496" s="39" t="s">
        <v>930</v>
      </c>
      <c r="F496" s="40" t="s">
        <v>95</v>
      </c>
      <c r="G496" s="41">
        <v>10</v>
      </c>
      <c r="H496" s="42">
        <v>0</v>
      </c>
      <c r="I496" s="43">
        <f>ROUND(G496*H496,P4)</f>
        <v>0</v>
      </c>
      <c r="J496" s="37"/>
      <c r="O496" s="44">
        <f>I496*0.21</f>
        <v>0</v>
      </c>
      <c r="P496">
        <v>3</v>
      </c>
    </row>
    <row r="497" ht="30">
      <c r="A497" s="37" t="s">
        <v>88</v>
      </c>
      <c r="B497" s="45"/>
      <c r="C497" s="46"/>
      <c r="D497" s="46"/>
      <c r="E497" s="39" t="s">
        <v>930</v>
      </c>
      <c r="F497" s="46"/>
      <c r="G497" s="46"/>
      <c r="H497" s="46"/>
      <c r="I497" s="46"/>
      <c r="J497" s="47"/>
    </row>
    <row r="498">
      <c r="A498" s="37" t="s">
        <v>89</v>
      </c>
      <c r="B498" s="45"/>
      <c r="C498" s="46"/>
      <c r="D498" s="46"/>
      <c r="E498" s="48" t="s">
        <v>931</v>
      </c>
      <c r="F498" s="46"/>
      <c r="G498" s="46"/>
      <c r="H498" s="46"/>
      <c r="I498" s="46"/>
      <c r="J498" s="47"/>
    </row>
    <row r="499" ht="135">
      <c r="A499" s="37" t="s">
        <v>91</v>
      </c>
      <c r="B499" s="45"/>
      <c r="C499" s="46"/>
      <c r="D499" s="46"/>
      <c r="E499" s="39" t="s">
        <v>795</v>
      </c>
      <c r="F499" s="46"/>
      <c r="G499" s="46"/>
      <c r="H499" s="46"/>
      <c r="I499" s="46"/>
      <c r="J499" s="47"/>
    </row>
    <row r="500" ht="30">
      <c r="A500" s="37" t="s">
        <v>83</v>
      </c>
      <c r="B500" s="37">
        <v>123</v>
      </c>
      <c r="C500" s="38" t="s">
        <v>932</v>
      </c>
      <c r="D500" s="37" t="s">
        <v>85</v>
      </c>
      <c r="E500" s="39" t="s">
        <v>933</v>
      </c>
      <c r="F500" s="40" t="s">
        <v>138</v>
      </c>
      <c r="G500" s="41">
        <v>42</v>
      </c>
      <c r="H500" s="42">
        <v>0</v>
      </c>
      <c r="I500" s="43">
        <f>ROUND(G500*H500,P4)</f>
        <v>0</v>
      </c>
      <c r="J500" s="37"/>
      <c r="O500" s="44">
        <f>I500*0.21</f>
        <v>0</v>
      </c>
      <c r="P500">
        <v>3</v>
      </c>
    </row>
    <row r="501" ht="30">
      <c r="A501" s="37" t="s">
        <v>88</v>
      </c>
      <c r="B501" s="45"/>
      <c r="C501" s="46"/>
      <c r="D501" s="46"/>
      <c r="E501" s="39" t="s">
        <v>933</v>
      </c>
      <c r="F501" s="46"/>
      <c r="G501" s="46"/>
      <c r="H501" s="46"/>
      <c r="I501" s="46"/>
      <c r="J501" s="47"/>
    </row>
    <row r="502">
      <c r="A502" s="37" t="s">
        <v>89</v>
      </c>
      <c r="B502" s="45"/>
      <c r="C502" s="46"/>
      <c r="D502" s="46"/>
      <c r="E502" s="48" t="s">
        <v>934</v>
      </c>
      <c r="F502" s="46"/>
      <c r="G502" s="46"/>
      <c r="H502" s="46"/>
      <c r="I502" s="46"/>
      <c r="J502" s="47"/>
    </row>
    <row r="503" ht="135">
      <c r="A503" s="37" t="s">
        <v>91</v>
      </c>
      <c r="B503" s="45"/>
      <c r="C503" s="46"/>
      <c r="D503" s="46"/>
      <c r="E503" s="39" t="s">
        <v>911</v>
      </c>
      <c r="F503" s="46"/>
      <c r="G503" s="46"/>
      <c r="H503" s="46"/>
      <c r="I503" s="46"/>
      <c r="J503" s="47"/>
    </row>
    <row r="504">
      <c r="A504" s="37" t="s">
        <v>83</v>
      </c>
      <c r="B504" s="37">
        <v>124</v>
      </c>
      <c r="C504" s="38" t="s">
        <v>935</v>
      </c>
      <c r="D504" s="37" t="s">
        <v>85</v>
      </c>
      <c r="E504" s="39" t="s">
        <v>936</v>
      </c>
      <c r="F504" s="40" t="s">
        <v>95</v>
      </c>
      <c r="G504" s="41">
        <v>8</v>
      </c>
      <c r="H504" s="42">
        <v>0</v>
      </c>
      <c r="I504" s="43">
        <f>ROUND(G504*H504,P4)</f>
        <v>0</v>
      </c>
      <c r="J504" s="37"/>
      <c r="O504" s="44">
        <f>I504*0.21</f>
        <v>0</v>
      </c>
      <c r="P504">
        <v>3</v>
      </c>
    </row>
    <row r="505">
      <c r="A505" s="37" t="s">
        <v>88</v>
      </c>
      <c r="B505" s="45"/>
      <c r="C505" s="46"/>
      <c r="D505" s="46"/>
      <c r="E505" s="39" t="s">
        <v>936</v>
      </c>
      <c r="F505" s="46"/>
      <c r="G505" s="46"/>
      <c r="H505" s="46"/>
      <c r="I505" s="46"/>
      <c r="J505" s="47"/>
    </row>
    <row r="506">
      <c r="A506" s="37" t="s">
        <v>89</v>
      </c>
      <c r="B506" s="45"/>
      <c r="C506" s="46"/>
      <c r="D506" s="46"/>
      <c r="E506" s="48" t="s">
        <v>794</v>
      </c>
      <c r="F506" s="46"/>
      <c r="G506" s="46"/>
      <c r="H506" s="46"/>
      <c r="I506" s="46"/>
      <c r="J506" s="47"/>
    </row>
    <row r="507" ht="135">
      <c r="A507" s="37" t="s">
        <v>91</v>
      </c>
      <c r="B507" s="45"/>
      <c r="C507" s="46"/>
      <c r="D507" s="46"/>
      <c r="E507" s="39" t="s">
        <v>795</v>
      </c>
      <c r="F507" s="46"/>
      <c r="G507" s="46"/>
      <c r="H507" s="46"/>
      <c r="I507" s="46"/>
      <c r="J507" s="47"/>
    </row>
    <row r="508">
      <c r="A508" s="37" t="s">
        <v>83</v>
      </c>
      <c r="B508" s="37">
        <v>125</v>
      </c>
      <c r="C508" s="38" t="s">
        <v>937</v>
      </c>
      <c r="D508" s="37" t="s">
        <v>85</v>
      </c>
      <c r="E508" s="39" t="s">
        <v>938</v>
      </c>
      <c r="F508" s="40" t="s">
        <v>95</v>
      </c>
      <c r="G508" s="41">
        <v>1</v>
      </c>
      <c r="H508" s="42">
        <v>0</v>
      </c>
      <c r="I508" s="43">
        <f>ROUND(G508*H508,P4)</f>
        <v>0</v>
      </c>
      <c r="J508" s="37"/>
      <c r="O508" s="44">
        <f>I508*0.21</f>
        <v>0</v>
      </c>
      <c r="P508">
        <v>3</v>
      </c>
    </row>
    <row r="509">
      <c r="A509" s="37" t="s">
        <v>88</v>
      </c>
      <c r="B509" s="45"/>
      <c r="C509" s="46"/>
      <c r="D509" s="46"/>
      <c r="E509" s="39" t="s">
        <v>938</v>
      </c>
      <c r="F509" s="46"/>
      <c r="G509" s="46"/>
      <c r="H509" s="46"/>
      <c r="I509" s="46"/>
      <c r="J509" s="47"/>
    </row>
    <row r="510">
      <c r="A510" s="37" t="s">
        <v>89</v>
      </c>
      <c r="B510" s="45"/>
      <c r="C510" s="46"/>
      <c r="D510" s="46"/>
      <c r="E510" s="48" t="s">
        <v>745</v>
      </c>
      <c r="F510" s="46"/>
      <c r="G510" s="46"/>
      <c r="H510" s="46"/>
      <c r="I510" s="46"/>
      <c r="J510" s="47"/>
    </row>
    <row r="511" ht="135">
      <c r="A511" s="37" t="s">
        <v>91</v>
      </c>
      <c r="B511" s="45"/>
      <c r="C511" s="46"/>
      <c r="D511" s="46"/>
      <c r="E511" s="39" t="s">
        <v>795</v>
      </c>
      <c r="F511" s="46"/>
      <c r="G511" s="46"/>
      <c r="H511" s="46"/>
      <c r="I511" s="46"/>
      <c r="J511" s="47"/>
    </row>
    <row r="512">
      <c r="A512" s="37" t="s">
        <v>83</v>
      </c>
      <c r="B512" s="37">
        <v>126</v>
      </c>
      <c r="C512" s="38" t="s">
        <v>939</v>
      </c>
      <c r="D512" s="37" t="s">
        <v>85</v>
      </c>
      <c r="E512" s="39" t="s">
        <v>940</v>
      </c>
      <c r="F512" s="40" t="s">
        <v>95</v>
      </c>
      <c r="G512" s="41">
        <v>2</v>
      </c>
      <c r="H512" s="42">
        <v>0</v>
      </c>
      <c r="I512" s="43">
        <f>ROUND(G512*H512,P4)</f>
        <v>0</v>
      </c>
      <c r="J512" s="37"/>
      <c r="O512" s="44">
        <f>I512*0.21</f>
        <v>0</v>
      </c>
      <c r="P512">
        <v>3</v>
      </c>
    </row>
    <row r="513">
      <c r="A513" s="37" t="s">
        <v>88</v>
      </c>
      <c r="B513" s="45"/>
      <c r="C513" s="46"/>
      <c r="D513" s="46"/>
      <c r="E513" s="39" t="s">
        <v>940</v>
      </c>
      <c r="F513" s="46"/>
      <c r="G513" s="46"/>
      <c r="H513" s="46"/>
      <c r="I513" s="46"/>
      <c r="J513" s="47"/>
    </row>
    <row r="514">
      <c r="A514" s="37" t="s">
        <v>89</v>
      </c>
      <c r="B514" s="45"/>
      <c r="C514" s="46"/>
      <c r="D514" s="46"/>
      <c r="E514" s="48" t="s">
        <v>884</v>
      </c>
      <c r="F514" s="46"/>
      <c r="G514" s="46"/>
      <c r="H514" s="46"/>
      <c r="I514" s="46"/>
      <c r="J514" s="47"/>
    </row>
    <row r="515" ht="135">
      <c r="A515" s="37" t="s">
        <v>91</v>
      </c>
      <c r="B515" s="45"/>
      <c r="C515" s="46"/>
      <c r="D515" s="46"/>
      <c r="E515" s="39" t="s">
        <v>795</v>
      </c>
      <c r="F515" s="46"/>
      <c r="G515" s="46"/>
      <c r="H515" s="46"/>
      <c r="I515" s="46"/>
      <c r="J515" s="47"/>
    </row>
    <row r="516">
      <c r="A516" s="37" t="s">
        <v>83</v>
      </c>
      <c r="B516" s="37">
        <v>127</v>
      </c>
      <c r="C516" s="38" t="s">
        <v>941</v>
      </c>
      <c r="D516" s="37" t="s">
        <v>85</v>
      </c>
      <c r="E516" s="39" t="s">
        <v>942</v>
      </c>
      <c r="F516" s="40" t="s">
        <v>95</v>
      </c>
      <c r="G516" s="41">
        <v>26</v>
      </c>
      <c r="H516" s="42">
        <v>0</v>
      </c>
      <c r="I516" s="43">
        <f>ROUND(G516*H516,P4)</f>
        <v>0</v>
      </c>
      <c r="J516" s="37"/>
      <c r="O516" s="44">
        <f>I516*0.21</f>
        <v>0</v>
      </c>
      <c r="P516">
        <v>3</v>
      </c>
    </row>
    <row r="517">
      <c r="A517" s="37" t="s">
        <v>88</v>
      </c>
      <c r="B517" s="45"/>
      <c r="C517" s="46"/>
      <c r="D517" s="46"/>
      <c r="E517" s="39" t="s">
        <v>942</v>
      </c>
      <c r="F517" s="46"/>
      <c r="G517" s="46"/>
      <c r="H517" s="46"/>
      <c r="I517" s="46"/>
      <c r="J517" s="47"/>
    </row>
    <row r="518">
      <c r="A518" s="37" t="s">
        <v>89</v>
      </c>
      <c r="B518" s="45"/>
      <c r="C518" s="46"/>
      <c r="D518" s="46"/>
      <c r="E518" s="48" t="s">
        <v>723</v>
      </c>
      <c r="F518" s="46"/>
      <c r="G518" s="46"/>
      <c r="H518" s="46"/>
      <c r="I518" s="46"/>
      <c r="J518" s="47"/>
    </row>
    <row r="519" ht="135">
      <c r="A519" s="37" t="s">
        <v>91</v>
      </c>
      <c r="B519" s="45"/>
      <c r="C519" s="46"/>
      <c r="D519" s="46"/>
      <c r="E519" s="39" t="s">
        <v>795</v>
      </c>
      <c r="F519" s="46"/>
      <c r="G519" s="46"/>
      <c r="H519" s="46"/>
      <c r="I519" s="46"/>
      <c r="J519" s="47"/>
    </row>
    <row r="520">
      <c r="A520" s="37" t="s">
        <v>83</v>
      </c>
      <c r="B520" s="37">
        <v>128</v>
      </c>
      <c r="C520" s="38" t="s">
        <v>943</v>
      </c>
      <c r="D520" s="37" t="s">
        <v>85</v>
      </c>
      <c r="E520" s="39" t="s">
        <v>944</v>
      </c>
      <c r="F520" s="40" t="s">
        <v>95</v>
      </c>
      <c r="G520" s="41">
        <v>44</v>
      </c>
      <c r="H520" s="42">
        <v>0</v>
      </c>
      <c r="I520" s="43">
        <f>ROUND(G520*H520,P4)</f>
        <v>0</v>
      </c>
      <c r="J520" s="37"/>
      <c r="O520" s="44">
        <f>I520*0.21</f>
        <v>0</v>
      </c>
      <c r="P520">
        <v>3</v>
      </c>
    </row>
    <row r="521">
      <c r="A521" s="37" t="s">
        <v>88</v>
      </c>
      <c r="B521" s="45"/>
      <c r="C521" s="46"/>
      <c r="D521" s="46"/>
      <c r="E521" s="39" t="s">
        <v>944</v>
      </c>
      <c r="F521" s="46"/>
      <c r="G521" s="46"/>
      <c r="H521" s="46"/>
      <c r="I521" s="46"/>
      <c r="J521" s="47"/>
    </row>
    <row r="522">
      <c r="A522" s="37" t="s">
        <v>89</v>
      </c>
      <c r="B522" s="45"/>
      <c r="C522" s="46"/>
      <c r="D522" s="46"/>
      <c r="E522" s="48" t="s">
        <v>945</v>
      </c>
      <c r="F522" s="46"/>
      <c r="G522" s="46"/>
      <c r="H522" s="46"/>
      <c r="I522" s="46"/>
      <c r="J522" s="47"/>
    </row>
    <row r="523" ht="135">
      <c r="A523" s="37" t="s">
        <v>91</v>
      </c>
      <c r="B523" s="45"/>
      <c r="C523" s="46"/>
      <c r="D523" s="46"/>
      <c r="E523" s="39" t="s">
        <v>795</v>
      </c>
      <c r="F523" s="46"/>
      <c r="G523" s="46"/>
      <c r="H523" s="46"/>
      <c r="I523" s="46"/>
      <c r="J523" s="47"/>
    </row>
    <row r="524">
      <c r="A524" s="37" t="s">
        <v>83</v>
      </c>
      <c r="B524" s="37">
        <v>129</v>
      </c>
      <c r="C524" s="38" t="s">
        <v>946</v>
      </c>
      <c r="D524" s="37" t="s">
        <v>85</v>
      </c>
      <c r="E524" s="39" t="s">
        <v>947</v>
      </c>
      <c r="F524" s="40" t="s">
        <v>95</v>
      </c>
      <c r="G524" s="41">
        <v>42</v>
      </c>
      <c r="H524" s="42">
        <v>0</v>
      </c>
      <c r="I524" s="43">
        <f>ROUND(G524*H524,P4)</f>
        <v>0</v>
      </c>
      <c r="J524" s="37"/>
      <c r="O524" s="44">
        <f>I524*0.21</f>
        <v>0</v>
      </c>
      <c r="P524">
        <v>3</v>
      </c>
    </row>
    <row r="525">
      <c r="A525" s="37" t="s">
        <v>88</v>
      </c>
      <c r="B525" s="45"/>
      <c r="C525" s="46"/>
      <c r="D525" s="46"/>
      <c r="E525" s="39" t="s">
        <v>947</v>
      </c>
      <c r="F525" s="46"/>
      <c r="G525" s="46"/>
      <c r="H525" s="46"/>
      <c r="I525" s="46"/>
      <c r="J525" s="47"/>
    </row>
    <row r="526">
      <c r="A526" s="37" t="s">
        <v>89</v>
      </c>
      <c r="B526" s="45"/>
      <c r="C526" s="46"/>
      <c r="D526" s="46"/>
      <c r="E526" s="48" t="s">
        <v>934</v>
      </c>
      <c r="F526" s="46"/>
      <c r="G526" s="46"/>
      <c r="H526" s="46"/>
      <c r="I526" s="46"/>
      <c r="J526" s="47"/>
    </row>
    <row r="527" ht="135">
      <c r="A527" s="37" t="s">
        <v>91</v>
      </c>
      <c r="B527" s="45"/>
      <c r="C527" s="46"/>
      <c r="D527" s="46"/>
      <c r="E527" s="39" t="s">
        <v>795</v>
      </c>
      <c r="F527" s="46"/>
      <c r="G527" s="46"/>
      <c r="H527" s="46"/>
      <c r="I527" s="46"/>
      <c r="J527" s="47"/>
    </row>
    <row r="528">
      <c r="A528" s="37" t="s">
        <v>83</v>
      </c>
      <c r="B528" s="37">
        <v>130</v>
      </c>
      <c r="C528" s="38" t="s">
        <v>948</v>
      </c>
      <c r="D528" s="37" t="s">
        <v>85</v>
      </c>
      <c r="E528" s="39" t="s">
        <v>949</v>
      </c>
      <c r="F528" s="40" t="s">
        <v>95</v>
      </c>
      <c r="G528" s="41">
        <v>66</v>
      </c>
      <c r="H528" s="42">
        <v>0</v>
      </c>
      <c r="I528" s="43">
        <f>ROUND(G528*H528,P4)</f>
        <v>0</v>
      </c>
      <c r="J528" s="37"/>
      <c r="O528" s="44">
        <f>I528*0.21</f>
        <v>0</v>
      </c>
      <c r="P528">
        <v>3</v>
      </c>
    </row>
    <row r="529">
      <c r="A529" s="37" t="s">
        <v>88</v>
      </c>
      <c r="B529" s="45"/>
      <c r="C529" s="46"/>
      <c r="D529" s="46"/>
      <c r="E529" s="39" t="s">
        <v>949</v>
      </c>
      <c r="F529" s="46"/>
      <c r="G529" s="46"/>
      <c r="H529" s="46"/>
      <c r="I529" s="46"/>
      <c r="J529" s="47"/>
    </row>
    <row r="530">
      <c r="A530" s="37" t="s">
        <v>89</v>
      </c>
      <c r="B530" s="45"/>
      <c r="C530" s="46"/>
      <c r="D530" s="46"/>
      <c r="E530" s="48" t="s">
        <v>950</v>
      </c>
      <c r="F530" s="46"/>
      <c r="G530" s="46"/>
      <c r="H530" s="46"/>
      <c r="I530" s="46"/>
      <c r="J530" s="47"/>
    </row>
    <row r="531" ht="135">
      <c r="A531" s="37" t="s">
        <v>91</v>
      </c>
      <c r="B531" s="45"/>
      <c r="C531" s="46"/>
      <c r="D531" s="46"/>
      <c r="E531" s="39" t="s">
        <v>795</v>
      </c>
      <c r="F531" s="46"/>
      <c r="G531" s="46"/>
      <c r="H531" s="46"/>
      <c r="I531" s="46"/>
      <c r="J531" s="47"/>
    </row>
    <row r="532" ht="30">
      <c r="A532" s="37" t="s">
        <v>83</v>
      </c>
      <c r="B532" s="37">
        <v>131</v>
      </c>
      <c r="C532" s="38" t="s">
        <v>951</v>
      </c>
      <c r="D532" s="37" t="s">
        <v>85</v>
      </c>
      <c r="E532" s="39" t="s">
        <v>952</v>
      </c>
      <c r="F532" s="40" t="s">
        <v>95</v>
      </c>
      <c r="G532" s="41">
        <v>347</v>
      </c>
      <c r="H532" s="42">
        <v>0</v>
      </c>
      <c r="I532" s="43">
        <f>ROUND(G532*H532,P4)</f>
        <v>0</v>
      </c>
      <c r="J532" s="37"/>
      <c r="O532" s="44">
        <f>I532*0.21</f>
        <v>0</v>
      </c>
      <c r="P532">
        <v>3</v>
      </c>
    </row>
    <row r="533" ht="30">
      <c r="A533" s="37" t="s">
        <v>88</v>
      </c>
      <c r="B533" s="45"/>
      <c r="C533" s="46"/>
      <c r="D533" s="46"/>
      <c r="E533" s="39" t="s">
        <v>952</v>
      </c>
      <c r="F533" s="46"/>
      <c r="G533" s="46"/>
      <c r="H533" s="46"/>
      <c r="I533" s="46"/>
      <c r="J533" s="47"/>
    </row>
    <row r="534">
      <c r="A534" s="37" t="s">
        <v>89</v>
      </c>
      <c r="B534" s="45"/>
      <c r="C534" s="46"/>
      <c r="D534" s="46"/>
      <c r="E534" s="48" t="s">
        <v>953</v>
      </c>
      <c r="F534" s="46"/>
      <c r="G534" s="46"/>
      <c r="H534" s="46"/>
      <c r="I534" s="46"/>
      <c r="J534" s="47"/>
    </row>
    <row r="535" ht="105">
      <c r="A535" s="37" t="s">
        <v>91</v>
      </c>
      <c r="B535" s="45"/>
      <c r="C535" s="46"/>
      <c r="D535" s="46"/>
      <c r="E535" s="39" t="s">
        <v>954</v>
      </c>
      <c r="F535" s="46"/>
      <c r="G535" s="46"/>
      <c r="H535" s="46"/>
      <c r="I535" s="46"/>
      <c r="J535" s="47"/>
    </row>
    <row r="536" ht="30">
      <c r="A536" s="37" t="s">
        <v>83</v>
      </c>
      <c r="B536" s="37">
        <v>132</v>
      </c>
      <c r="C536" s="38" t="s">
        <v>955</v>
      </c>
      <c r="D536" s="37" t="s">
        <v>85</v>
      </c>
      <c r="E536" s="39" t="s">
        <v>956</v>
      </c>
      <c r="F536" s="40" t="s">
        <v>95</v>
      </c>
      <c r="G536" s="41">
        <v>347</v>
      </c>
      <c r="H536" s="42">
        <v>0</v>
      </c>
      <c r="I536" s="43">
        <f>ROUND(G536*H536,P4)</f>
        <v>0</v>
      </c>
      <c r="J536" s="37"/>
      <c r="O536" s="44">
        <f>I536*0.21</f>
        <v>0</v>
      </c>
      <c r="P536">
        <v>3</v>
      </c>
    </row>
    <row r="537" ht="30">
      <c r="A537" s="37" t="s">
        <v>88</v>
      </c>
      <c r="B537" s="45"/>
      <c r="C537" s="46"/>
      <c r="D537" s="46"/>
      <c r="E537" s="39" t="s">
        <v>956</v>
      </c>
      <c r="F537" s="46"/>
      <c r="G537" s="46"/>
      <c r="H537" s="46"/>
      <c r="I537" s="46"/>
      <c r="J537" s="47"/>
    </row>
    <row r="538">
      <c r="A538" s="37" t="s">
        <v>89</v>
      </c>
      <c r="B538" s="45"/>
      <c r="C538" s="46"/>
      <c r="D538" s="46"/>
      <c r="E538" s="48" t="s">
        <v>953</v>
      </c>
      <c r="F538" s="46"/>
      <c r="G538" s="46"/>
      <c r="H538" s="46"/>
      <c r="I538" s="46"/>
      <c r="J538" s="47"/>
    </row>
    <row r="539" ht="90">
      <c r="A539" s="37" t="s">
        <v>91</v>
      </c>
      <c r="B539" s="45"/>
      <c r="C539" s="46"/>
      <c r="D539" s="46"/>
      <c r="E539" s="39" t="s">
        <v>957</v>
      </c>
      <c r="F539" s="46"/>
      <c r="G539" s="46"/>
      <c r="H539" s="46"/>
      <c r="I539" s="46"/>
      <c r="J539" s="47"/>
    </row>
    <row r="540" ht="30">
      <c r="A540" s="37" t="s">
        <v>83</v>
      </c>
      <c r="B540" s="37">
        <v>133</v>
      </c>
      <c r="C540" s="38" t="s">
        <v>958</v>
      </c>
      <c r="D540" s="37" t="s">
        <v>85</v>
      </c>
      <c r="E540" s="39" t="s">
        <v>959</v>
      </c>
      <c r="F540" s="40" t="s">
        <v>87</v>
      </c>
      <c r="G540" s="41">
        <v>5545.4549999999999</v>
      </c>
      <c r="H540" s="42">
        <v>0</v>
      </c>
      <c r="I540" s="43">
        <f>ROUND(G540*H540,P4)</f>
        <v>0</v>
      </c>
      <c r="J540" s="37"/>
      <c r="O540" s="44">
        <f>I540*0.21</f>
        <v>0</v>
      </c>
      <c r="P540">
        <v>3</v>
      </c>
    </row>
    <row r="541" ht="30">
      <c r="A541" s="37" t="s">
        <v>88</v>
      </c>
      <c r="B541" s="45"/>
      <c r="C541" s="46"/>
      <c r="D541" s="46"/>
      <c r="E541" s="39" t="s">
        <v>959</v>
      </c>
      <c r="F541" s="46"/>
      <c r="G541" s="46"/>
      <c r="H541" s="46"/>
      <c r="I541" s="46"/>
      <c r="J541" s="47"/>
    </row>
    <row r="542" ht="120">
      <c r="A542" s="37" t="s">
        <v>91</v>
      </c>
      <c r="B542" s="45"/>
      <c r="C542" s="46"/>
      <c r="D542" s="46"/>
      <c r="E542" s="39" t="s">
        <v>960</v>
      </c>
      <c r="F542" s="46"/>
      <c r="G542" s="46"/>
      <c r="H542" s="46"/>
      <c r="I542" s="46"/>
      <c r="J542" s="47"/>
    </row>
    <row r="543">
      <c r="A543" s="37" t="s">
        <v>83</v>
      </c>
      <c r="B543" s="37">
        <v>134</v>
      </c>
      <c r="C543" s="38" t="s">
        <v>961</v>
      </c>
      <c r="D543" s="37" t="s">
        <v>85</v>
      </c>
      <c r="E543" s="39" t="s">
        <v>962</v>
      </c>
      <c r="F543" s="40" t="s">
        <v>87</v>
      </c>
      <c r="G543" s="41">
        <v>2935.3330000000001</v>
      </c>
      <c r="H543" s="42">
        <v>0</v>
      </c>
      <c r="I543" s="43">
        <f>ROUND(G543*H543,P4)</f>
        <v>0</v>
      </c>
      <c r="J543" s="37"/>
      <c r="O543" s="44">
        <f>I543*0.21</f>
        <v>0</v>
      </c>
      <c r="P543">
        <v>3</v>
      </c>
    </row>
    <row r="544">
      <c r="A544" s="37" t="s">
        <v>88</v>
      </c>
      <c r="B544" s="45"/>
      <c r="C544" s="46"/>
      <c r="D544" s="46"/>
      <c r="E544" s="39" t="s">
        <v>962</v>
      </c>
      <c r="F544" s="46"/>
      <c r="G544" s="46"/>
      <c r="H544" s="46"/>
      <c r="I544" s="46"/>
      <c r="J544" s="47"/>
    </row>
    <row r="545">
      <c r="A545" s="37" t="s">
        <v>89</v>
      </c>
      <c r="B545" s="45"/>
      <c r="C545" s="46"/>
      <c r="D545" s="46"/>
      <c r="E545" s="48" t="s">
        <v>963</v>
      </c>
      <c r="F545" s="46"/>
      <c r="G545" s="46"/>
      <c r="H545" s="46"/>
      <c r="I545" s="46"/>
      <c r="J545" s="47"/>
    </row>
    <row r="546" ht="120">
      <c r="A546" s="37" t="s">
        <v>91</v>
      </c>
      <c r="B546" s="45"/>
      <c r="C546" s="46"/>
      <c r="D546" s="46"/>
      <c r="E546" s="39" t="s">
        <v>964</v>
      </c>
      <c r="F546" s="46"/>
      <c r="G546" s="46"/>
      <c r="H546" s="46"/>
      <c r="I546" s="46"/>
      <c r="J546" s="47"/>
    </row>
    <row r="547">
      <c r="A547" s="37" t="s">
        <v>83</v>
      </c>
      <c r="B547" s="37">
        <v>135</v>
      </c>
      <c r="C547" s="38" t="s">
        <v>965</v>
      </c>
      <c r="D547" s="37" t="s">
        <v>85</v>
      </c>
      <c r="E547" s="39" t="s">
        <v>966</v>
      </c>
      <c r="F547" s="40" t="s">
        <v>95</v>
      </c>
      <c r="G547" s="41">
        <v>29</v>
      </c>
      <c r="H547" s="42">
        <v>0</v>
      </c>
      <c r="I547" s="43">
        <f>ROUND(G547*H547,P4)</f>
        <v>0</v>
      </c>
      <c r="J547" s="37"/>
      <c r="O547" s="44">
        <f>I547*0.21</f>
        <v>0</v>
      </c>
      <c r="P547">
        <v>3</v>
      </c>
    </row>
    <row r="548">
      <c r="A548" s="37" t="s">
        <v>88</v>
      </c>
      <c r="B548" s="45"/>
      <c r="C548" s="46"/>
      <c r="D548" s="46"/>
      <c r="E548" s="39" t="s">
        <v>966</v>
      </c>
      <c r="F548" s="46"/>
      <c r="G548" s="46"/>
      <c r="H548" s="46"/>
      <c r="I548" s="46"/>
      <c r="J548" s="47"/>
    </row>
    <row r="549">
      <c r="A549" s="37" t="s">
        <v>89</v>
      </c>
      <c r="B549" s="45"/>
      <c r="C549" s="46"/>
      <c r="D549" s="46"/>
      <c r="E549" s="48" t="s">
        <v>967</v>
      </c>
      <c r="F549" s="46"/>
      <c r="G549" s="46"/>
      <c r="H549" s="46"/>
      <c r="I549" s="46"/>
      <c r="J549" s="47"/>
    </row>
    <row r="550" ht="105">
      <c r="A550" s="37" t="s">
        <v>91</v>
      </c>
      <c r="B550" s="45"/>
      <c r="C550" s="46"/>
      <c r="D550" s="46"/>
      <c r="E550" s="39" t="s">
        <v>968</v>
      </c>
      <c r="F550" s="46"/>
      <c r="G550" s="46"/>
      <c r="H550" s="46"/>
      <c r="I550" s="46"/>
      <c r="J550" s="47"/>
    </row>
    <row r="551">
      <c r="A551" s="37" t="s">
        <v>83</v>
      </c>
      <c r="B551" s="37">
        <v>136</v>
      </c>
      <c r="C551" s="38" t="s">
        <v>969</v>
      </c>
      <c r="D551" s="37" t="s">
        <v>85</v>
      </c>
      <c r="E551" s="39" t="s">
        <v>970</v>
      </c>
      <c r="F551" s="40" t="s">
        <v>95</v>
      </c>
      <c r="G551" s="41">
        <v>36</v>
      </c>
      <c r="H551" s="42">
        <v>0</v>
      </c>
      <c r="I551" s="43">
        <f>ROUND(G551*H551,P4)</f>
        <v>0</v>
      </c>
      <c r="J551" s="37"/>
      <c r="O551" s="44">
        <f>I551*0.21</f>
        <v>0</v>
      </c>
      <c r="P551">
        <v>3</v>
      </c>
    </row>
    <row r="552">
      <c r="A552" s="37" t="s">
        <v>88</v>
      </c>
      <c r="B552" s="45"/>
      <c r="C552" s="46"/>
      <c r="D552" s="46"/>
      <c r="E552" s="39" t="s">
        <v>970</v>
      </c>
      <c r="F552" s="46"/>
      <c r="G552" s="46"/>
      <c r="H552" s="46"/>
      <c r="I552" s="46"/>
      <c r="J552" s="47"/>
    </row>
    <row r="553">
      <c r="A553" s="37" t="s">
        <v>89</v>
      </c>
      <c r="B553" s="45"/>
      <c r="C553" s="46"/>
      <c r="D553" s="46"/>
      <c r="E553" s="48" t="s">
        <v>971</v>
      </c>
      <c r="F553" s="46"/>
      <c r="G553" s="46"/>
      <c r="H553" s="46"/>
      <c r="I553" s="46"/>
      <c r="J553" s="47"/>
    </row>
    <row r="554" ht="105">
      <c r="A554" s="37" t="s">
        <v>91</v>
      </c>
      <c r="B554" s="45"/>
      <c r="C554" s="46"/>
      <c r="D554" s="46"/>
      <c r="E554" s="39" t="s">
        <v>968</v>
      </c>
      <c r="F554" s="46"/>
      <c r="G554" s="46"/>
      <c r="H554" s="46"/>
      <c r="I554" s="46"/>
      <c r="J554" s="47"/>
    </row>
    <row r="555">
      <c r="A555" s="37" t="s">
        <v>83</v>
      </c>
      <c r="B555" s="37">
        <v>137</v>
      </c>
      <c r="C555" s="38" t="s">
        <v>972</v>
      </c>
      <c r="D555" s="37" t="s">
        <v>85</v>
      </c>
      <c r="E555" s="39" t="s">
        <v>973</v>
      </c>
      <c r="F555" s="40" t="s">
        <v>142</v>
      </c>
      <c r="G555" s="41">
        <v>126</v>
      </c>
      <c r="H555" s="42">
        <v>0</v>
      </c>
      <c r="I555" s="43">
        <f>ROUND(G555*H555,P4)</f>
        <v>0</v>
      </c>
      <c r="J555" s="37"/>
      <c r="O555" s="44">
        <f>I555*0.21</f>
        <v>0</v>
      </c>
      <c r="P555">
        <v>3</v>
      </c>
    </row>
    <row r="556">
      <c r="A556" s="37" t="s">
        <v>88</v>
      </c>
      <c r="B556" s="45"/>
      <c r="C556" s="46"/>
      <c r="D556" s="46"/>
      <c r="E556" s="39" t="s">
        <v>973</v>
      </c>
      <c r="F556" s="46"/>
      <c r="G556" s="46"/>
      <c r="H556" s="46"/>
      <c r="I556" s="46"/>
      <c r="J556" s="47"/>
    </row>
    <row r="557">
      <c r="A557" s="37" t="s">
        <v>89</v>
      </c>
      <c r="B557" s="45"/>
      <c r="C557" s="46"/>
      <c r="D557" s="46"/>
      <c r="E557" s="48" t="s">
        <v>974</v>
      </c>
      <c r="F557" s="46"/>
      <c r="G557" s="46"/>
      <c r="H557" s="46"/>
      <c r="I557" s="46"/>
      <c r="J557" s="47"/>
    </row>
    <row r="558" ht="105">
      <c r="A558" s="37" t="s">
        <v>91</v>
      </c>
      <c r="B558" s="45"/>
      <c r="C558" s="46"/>
      <c r="D558" s="46"/>
      <c r="E558" s="39" t="s">
        <v>975</v>
      </c>
      <c r="F558" s="46"/>
      <c r="G558" s="46"/>
      <c r="H558" s="46"/>
      <c r="I558" s="46"/>
      <c r="J558" s="47"/>
    </row>
    <row r="559">
      <c r="A559" s="37" t="s">
        <v>83</v>
      </c>
      <c r="B559" s="37">
        <v>138</v>
      </c>
      <c r="C559" s="38" t="s">
        <v>976</v>
      </c>
      <c r="D559" s="37" t="s">
        <v>85</v>
      </c>
      <c r="E559" s="39" t="s">
        <v>977</v>
      </c>
      <c r="F559" s="40" t="s">
        <v>406</v>
      </c>
      <c r="G559" s="41">
        <v>5.4000000000000004</v>
      </c>
      <c r="H559" s="42">
        <v>0</v>
      </c>
      <c r="I559" s="43">
        <f>ROUND(G559*H559,P4)</f>
        <v>0</v>
      </c>
      <c r="J559" s="37"/>
      <c r="O559" s="44">
        <f>I559*0.21</f>
        <v>0</v>
      </c>
      <c r="P559">
        <v>3</v>
      </c>
    </row>
    <row r="560">
      <c r="A560" s="37" t="s">
        <v>88</v>
      </c>
      <c r="B560" s="45"/>
      <c r="C560" s="46"/>
      <c r="D560" s="46"/>
      <c r="E560" s="39" t="s">
        <v>977</v>
      </c>
      <c r="F560" s="46"/>
      <c r="G560" s="46"/>
      <c r="H560" s="46"/>
      <c r="I560" s="46"/>
      <c r="J560" s="47"/>
    </row>
    <row r="561">
      <c r="A561" s="37" t="s">
        <v>89</v>
      </c>
      <c r="B561" s="45"/>
      <c r="C561" s="46"/>
      <c r="D561" s="46"/>
      <c r="E561" s="48" t="s">
        <v>978</v>
      </c>
      <c r="F561" s="46"/>
      <c r="G561" s="46"/>
      <c r="H561" s="46"/>
      <c r="I561" s="46"/>
      <c r="J561" s="47"/>
    </row>
    <row r="562" ht="135">
      <c r="A562" s="37" t="s">
        <v>91</v>
      </c>
      <c r="B562" s="45"/>
      <c r="C562" s="46"/>
      <c r="D562" s="46"/>
      <c r="E562" s="39" t="s">
        <v>979</v>
      </c>
      <c r="F562" s="46"/>
      <c r="G562" s="46"/>
      <c r="H562" s="46"/>
      <c r="I562" s="46"/>
      <c r="J562" s="47"/>
    </row>
    <row r="563">
      <c r="A563" s="37" t="s">
        <v>83</v>
      </c>
      <c r="B563" s="37">
        <v>139</v>
      </c>
      <c r="C563" s="38" t="s">
        <v>980</v>
      </c>
      <c r="D563" s="37" t="s">
        <v>85</v>
      </c>
      <c r="E563" s="39" t="s">
        <v>981</v>
      </c>
      <c r="F563" s="40" t="s">
        <v>406</v>
      </c>
      <c r="G563" s="41">
        <v>19.100000000000001</v>
      </c>
      <c r="H563" s="42">
        <v>0</v>
      </c>
      <c r="I563" s="43">
        <f>ROUND(G563*H563,P4)</f>
        <v>0</v>
      </c>
      <c r="J563" s="37"/>
      <c r="O563" s="44">
        <f>I563*0.21</f>
        <v>0</v>
      </c>
      <c r="P563">
        <v>3</v>
      </c>
    </row>
    <row r="564">
      <c r="A564" s="37" t="s">
        <v>88</v>
      </c>
      <c r="B564" s="45"/>
      <c r="C564" s="46"/>
      <c r="D564" s="46"/>
      <c r="E564" s="39" t="s">
        <v>981</v>
      </c>
      <c r="F564" s="46"/>
      <c r="G564" s="46"/>
      <c r="H564" s="46"/>
      <c r="I564" s="46"/>
      <c r="J564" s="47"/>
    </row>
    <row r="565">
      <c r="A565" s="37" t="s">
        <v>89</v>
      </c>
      <c r="B565" s="45"/>
      <c r="C565" s="46"/>
      <c r="D565" s="46"/>
      <c r="E565" s="48" t="s">
        <v>982</v>
      </c>
      <c r="F565" s="46"/>
      <c r="G565" s="46"/>
      <c r="H565" s="46"/>
      <c r="I565" s="46"/>
      <c r="J565" s="47"/>
    </row>
    <row r="566" ht="120">
      <c r="A566" s="37" t="s">
        <v>91</v>
      </c>
      <c r="B566" s="45"/>
      <c r="C566" s="46"/>
      <c r="D566" s="46"/>
      <c r="E566" s="39" t="s">
        <v>983</v>
      </c>
      <c r="F566" s="46"/>
      <c r="G566" s="46"/>
      <c r="H566" s="46"/>
      <c r="I566" s="46"/>
      <c r="J566" s="47"/>
    </row>
    <row r="567">
      <c r="A567" s="37" t="s">
        <v>83</v>
      </c>
      <c r="B567" s="37">
        <v>140</v>
      </c>
      <c r="C567" s="38" t="s">
        <v>984</v>
      </c>
      <c r="D567" s="37" t="s">
        <v>85</v>
      </c>
      <c r="E567" s="39" t="s">
        <v>985</v>
      </c>
      <c r="F567" s="40" t="s">
        <v>95</v>
      </c>
      <c r="G567" s="41">
        <v>36</v>
      </c>
      <c r="H567" s="42">
        <v>0</v>
      </c>
      <c r="I567" s="43">
        <f>ROUND(G567*H567,P4)</f>
        <v>0</v>
      </c>
      <c r="J567" s="37"/>
      <c r="O567" s="44">
        <f>I567*0.21</f>
        <v>0</v>
      </c>
      <c r="P567">
        <v>3</v>
      </c>
    </row>
    <row r="568">
      <c r="A568" s="37" t="s">
        <v>88</v>
      </c>
      <c r="B568" s="45"/>
      <c r="C568" s="46"/>
      <c r="D568" s="46"/>
      <c r="E568" s="39" t="s">
        <v>985</v>
      </c>
      <c r="F568" s="46"/>
      <c r="G568" s="46"/>
      <c r="H568" s="46"/>
      <c r="I568" s="46"/>
      <c r="J568" s="47"/>
    </row>
    <row r="569">
      <c r="A569" s="37" t="s">
        <v>89</v>
      </c>
      <c r="B569" s="45"/>
      <c r="C569" s="46"/>
      <c r="D569" s="46"/>
      <c r="E569" s="48" t="s">
        <v>971</v>
      </c>
      <c r="F569" s="46"/>
      <c r="G569" s="46"/>
      <c r="H569" s="46"/>
      <c r="I569" s="46"/>
      <c r="J569" s="47"/>
    </row>
    <row r="570" ht="120">
      <c r="A570" s="37" t="s">
        <v>91</v>
      </c>
      <c r="B570" s="45"/>
      <c r="C570" s="46"/>
      <c r="D570" s="46"/>
      <c r="E570" s="39" t="s">
        <v>986</v>
      </c>
      <c r="F570" s="46"/>
      <c r="G570" s="46"/>
      <c r="H570" s="46"/>
      <c r="I570" s="46"/>
      <c r="J570" s="47"/>
    </row>
    <row r="571">
      <c r="A571" s="37" t="s">
        <v>83</v>
      </c>
      <c r="B571" s="37">
        <v>141</v>
      </c>
      <c r="C571" s="38" t="s">
        <v>987</v>
      </c>
      <c r="D571" s="37" t="s">
        <v>85</v>
      </c>
      <c r="E571" s="39" t="s">
        <v>988</v>
      </c>
      <c r="F571" s="40" t="s">
        <v>95</v>
      </c>
      <c r="G571" s="41">
        <v>29</v>
      </c>
      <c r="H571" s="42">
        <v>0</v>
      </c>
      <c r="I571" s="43">
        <f>ROUND(G571*H571,P4)</f>
        <v>0</v>
      </c>
      <c r="J571" s="37"/>
      <c r="O571" s="44">
        <f>I571*0.21</f>
        <v>0</v>
      </c>
      <c r="P571">
        <v>3</v>
      </c>
    </row>
    <row r="572">
      <c r="A572" s="37" t="s">
        <v>88</v>
      </c>
      <c r="B572" s="45"/>
      <c r="C572" s="46"/>
      <c r="D572" s="46"/>
      <c r="E572" s="39" t="s">
        <v>988</v>
      </c>
      <c r="F572" s="46"/>
      <c r="G572" s="46"/>
      <c r="H572" s="46"/>
      <c r="I572" s="46"/>
      <c r="J572" s="47"/>
    </row>
    <row r="573">
      <c r="A573" s="37" t="s">
        <v>89</v>
      </c>
      <c r="B573" s="45"/>
      <c r="C573" s="46"/>
      <c r="D573" s="46"/>
      <c r="E573" s="48" t="s">
        <v>967</v>
      </c>
      <c r="F573" s="46"/>
      <c r="G573" s="46"/>
      <c r="H573" s="46"/>
      <c r="I573" s="46"/>
      <c r="J573" s="47"/>
    </row>
    <row r="574" ht="120">
      <c r="A574" s="37" t="s">
        <v>91</v>
      </c>
      <c r="B574" s="45"/>
      <c r="C574" s="46"/>
      <c r="D574" s="46"/>
      <c r="E574" s="39" t="s">
        <v>989</v>
      </c>
      <c r="F574" s="46"/>
      <c r="G574" s="46"/>
      <c r="H574" s="46"/>
      <c r="I574" s="46"/>
      <c r="J574" s="47"/>
    </row>
    <row r="575">
      <c r="A575" s="37" t="s">
        <v>83</v>
      </c>
      <c r="B575" s="37">
        <v>142</v>
      </c>
      <c r="C575" s="38" t="s">
        <v>990</v>
      </c>
      <c r="D575" s="37" t="s">
        <v>85</v>
      </c>
      <c r="E575" s="39" t="s">
        <v>991</v>
      </c>
      <c r="F575" s="40" t="s">
        <v>95</v>
      </c>
      <c r="G575" s="41">
        <v>10</v>
      </c>
      <c r="H575" s="42">
        <v>0</v>
      </c>
      <c r="I575" s="43">
        <f>ROUND(G575*H575,P4)</f>
        <v>0</v>
      </c>
      <c r="J575" s="37"/>
      <c r="O575" s="44">
        <f>I575*0.21</f>
        <v>0</v>
      </c>
      <c r="P575">
        <v>3</v>
      </c>
    </row>
    <row r="576">
      <c r="A576" s="37" t="s">
        <v>88</v>
      </c>
      <c r="B576" s="45"/>
      <c r="C576" s="46"/>
      <c r="D576" s="46"/>
      <c r="E576" s="39" t="s">
        <v>991</v>
      </c>
      <c r="F576" s="46"/>
      <c r="G576" s="46"/>
      <c r="H576" s="46"/>
      <c r="I576" s="46"/>
      <c r="J576" s="47"/>
    </row>
    <row r="577">
      <c r="A577" s="37" t="s">
        <v>89</v>
      </c>
      <c r="B577" s="45"/>
      <c r="C577" s="46"/>
      <c r="D577" s="46"/>
      <c r="E577" s="48" t="s">
        <v>992</v>
      </c>
      <c r="F577" s="46"/>
      <c r="G577" s="46"/>
      <c r="H577" s="46"/>
      <c r="I577" s="46"/>
      <c r="J577" s="47"/>
    </row>
    <row r="578" ht="120">
      <c r="A578" s="37" t="s">
        <v>91</v>
      </c>
      <c r="B578" s="45"/>
      <c r="C578" s="46"/>
      <c r="D578" s="46"/>
      <c r="E578" s="39" t="s">
        <v>993</v>
      </c>
      <c r="F578" s="46"/>
      <c r="G578" s="46"/>
      <c r="H578" s="46"/>
      <c r="I578" s="46"/>
      <c r="J578" s="47"/>
    </row>
    <row r="579">
      <c r="A579" s="37" t="s">
        <v>83</v>
      </c>
      <c r="B579" s="37">
        <v>143</v>
      </c>
      <c r="C579" s="38" t="s">
        <v>994</v>
      </c>
      <c r="D579" s="37" t="s">
        <v>85</v>
      </c>
      <c r="E579" s="39" t="s">
        <v>995</v>
      </c>
      <c r="F579" s="40" t="s">
        <v>95</v>
      </c>
      <c r="G579" s="41">
        <v>10</v>
      </c>
      <c r="H579" s="42">
        <v>0</v>
      </c>
      <c r="I579" s="43">
        <f>ROUND(G579*H579,P4)</f>
        <v>0</v>
      </c>
      <c r="J579" s="37"/>
      <c r="O579" s="44">
        <f>I579*0.21</f>
        <v>0</v>
      </c>
      <c r="P579">
        <v>3</v>
      </c>
    </row>
    <row r="580">
      <c r="A580" s="37" t="s">
        <v>88</v>
      </c>
      <c r="B580" s="45"/>
      <c r="C580" s="46"/>
      <c r="D580" s="46"/>
      <c r="E580" s="39" t="s">
        <v>995</v>
      </c>
      <c r="F580" s="46"/>
      <c r="G580" s="46"/>
      <c r="H580" s="46"/>
      <c r="I580" s="46"/>
      <c r="J580" s="47"/>
    </row>
    <row r="581">
      <c r="A581" s="37" t="s">
        <v>89</v>
      </c>
      <c r="B581" s="45"/>
      <c r="C581" s="46"/>
      <c r="D581" s="46"/>
      <c r="E581" s="48" t="s">
        <v>992</v>
      </c>
      <c r="F581" s="46"/>
      <c r="G581" s="46"/>
      <c r="H581" s="46"/>
      <c r="I581" s="46"/>
      <c r="J581" s="47"/>
    </row>
    <row r="582" ht="120">
      <c r="A582" s="37" t="s">
        <v>91</v>
      </c>
      <c r="B582" s="45"/>
      <c r="C582" s="46"/>
      <c r="D582" s="46"/>
      <c r="E582" s="39" t="s">
        <v>996</v>
      </c>
      <c r="F582" s="46"/>
      <c r="G582" s="46"/>
      <c r="H582" s="46"/>
      <c r="I582" s="46"/>
      <c r="J582" s="47"/>
    </row>
    <row r="583" ht="30">
      <c r="A583" s="37" t="s">
        <v>83</v>
      </c>
      <c r="B583" s="37">
        <v>144</v>
      </c>
      <c r="C583" s="38" t="s">
        <v>997</v>
      </c>
      <c r="D583" s="37" t="s">
        <v>85</v>
      </c>
      <c r="E583" s="39" t="s">
        <v>998</v>
      </c>
      <c r="F583" s="40" t="s">
        <v>95</v>
      </c>
      <c r="G583" s="41">
        <v>13</v>
      </c>
      <c r="H583" s="42">
        <v>0</v>
      </c>
      <c r="I583" s="43">
        <f>ROUND(G583*H583,P4)</f>
        <v>0</v>
      </c>
      <c r="J583" s="37"/>
      <c r="O583" s="44">
        <f>I583*0.21</f>
        <v>0</v>
      </c>
      <c r="P583">
        <v>3</v>
      </c>
    </row>
    <row r="584" ht="30">
      <c r="A584" s="37" t="s">
        <v>88</v>
      </c>
      <c r="B584" s="45"/>
      <c r="C584" s="46"/>
      <c r="D584" s="46"/>
      <c r="E584" s="39" t="s">
        <v>998</v>
      </c>
      <c r="F584" s="46"/>
      <c r="G584" s="46"/>
      <c r="H584" s="46"/>
      <c r="I584" s="46"/>
      <c r="J584" s="47"/>
    </row>
    <row r="585">
      <c r="A585" s="37" t="s">
        <v>89</v>
      </c>
      <c r="B585" s="45"/>
      <c r="C585" s="46"/>
      <c r="D585" s="46"/>
      <c r="E585" s="48" t="s">
        <v>999</v>
      </c>
      <c r="F585" s="46"/>
      <c r="G585" s="46"/>
      <c r="H585" s="46"/>
      <c r="I585" s="46"/>
      <c r="J585" s="47"/>
    </row>
    <row r="586" ht="120">
      <c r="A586" s="37" t="s">
        <v>91</v>
      </c>
      <c r="B586" s="45"/>
      <c r="C586" s="46"/>
      <c r="D586" s="46"/>
      <c r="E586" s="39" t="s">
        <v>1000</v>
      </c>
      <c r="F586" s="46"/>
      <c r="G586" s="46"/>
      <c r="H586" s="46"/>
      <c r="I586" s="46"/>
      <c r="J586" s="47"/>
    </row>
    <row r="587">
      <c r="A587" s="37" t="s">
        <v>83</v>
      </c>
      <c r="B587" s="37">
        <v>145</v>
      </c>
      <c r="C587" s="38" t="s">
        <v>1001</v>
      </c>
      <c r="D587" s="37" t="s">
        <v>85</v>
      </c>
      <c r="E587" s="39" t="s">
        <v>1002</v>
      </c>
      <c r="F587" s="40" t="s">
        <v>95</v>
      </c>
      <c r="G587" s="41">
        <v>1</v>
      </c>
      <c r="H587" s="42">
        <v>0</v>
      </c>
      <c r="I587" s="43">
        <f>ROUND(G587*H587,P4)</f>
        <v>0</v>
      </c>
      <c r="J587" s="37"/>
      <c r="O587" s="44">
        <f>I587*0.21</f>
        <v>0</v>
      </c>
      <c r="P587">
        <v>3</v>
      </c>
    </row>
    <row r="588">
      <c r="A588" s="37" t="s">
        <v>88</v>
      </c>
      <c r="B588" s="45"/>
      <c r="C588" s="46"/>
      <c r="D588" s="46"/>
      <c r="E588" s="39" t="s">
        <v>1002</v>
      </c>
      <c r="F588" s="46"/>
      <c r="G588" s="46"/>
      <c r="H588" s="46"/>
      <c r="I588" s="46"/>
      <c r="J588" s="47"/>
    </row>
    <row r="589">
      <c r="A589" s="37" t="s">
        <v>89</v>
      </c>
      <c r="B589" s="45"/>
      <c r="C589" s="46"/>
      <c r="D589" s="46"/>
      <c r="E589" s="48" t="s">
        <v>1003</v>
      </c>
      <c r="F589" s="46"/>
      <c r="G589" s="46"/>
      <c r="H589" s="46"/>
      <c r="I589" s="46"/>
      <c r="J589" s="47"/>
    </row>
    <row r="590" ht="105">
      <c r="A590" s="37" t="s">
        <v>91</v>
      </c>
      <c r="B590" s="45"/>
      <c r="C590" s="46"/>
      <c r="D590" s="46"/>
      <c r="E590" s="39" t="s">
        <v>1004</v>
      </c>
      <c r="F590" s="46"/>
      <c r="G590" s="46"/>
      <c r="H590" s="46"/>
      <c r="I590" s="46"/>
      <c r="J590" s="47"/>
    </row>
    <row r="591">
      <c r="A591" s="37" t="s">
        <v>83</v>
      </c>
      <c r="B591" s="37">
        <v>146</v>
      </c>
      <c r="C591" s="38" t="s">
        <v>1005</v>
      </c>
      <c r="D591" s="37" t="s">
        <v>85</v>
      </c>
      <c r="E591" s="39" t="s">
        <v>1006</v>
      </c>
      <c r="F591" s="40" t="s">
        <v>95</v>
      </c>
      <c r="G591" s="41">
        <v>9</v>
      </c>
      <c r="H591" s="42">
        <v>0</v>
      </c>
      <c r="I591" s="43">
        <f>ROUND(G591*H591,P4)</f>
        <v>0</v>
      </c>
      <c r="J591" s="37"/>
      <c r="O591" s="44">
        <f>I591*0.21</f>
        <v>0</v>
      </c>
      <c r="P591">
        <v>3</v>
      </c>
    </row>
    <row r="592">
      <c r="A592" s="37" t="s">
        <v>88</v>
      </c>
      <c r="B592" s="45"/>
      <c r="C592" s="46"/>
      <c r="D592" s="46"/>
      <c r="E592" s="39" t="s">
        <v>1006</v>
      </c>
      <c r="F592" s="46"/>
      <c r="G592" s="46"/>
      <c r="H592" s="46"/>
      <c r="I592" s="46"/>
      <c r="J592" s="47"/>
    </row>
    <row r="593">
      <c r="A593" s="37" t="s">
        <v>89</v>
      </c>
      <c r="B593" s="45"/>
      <c r="C593" s="46"/>
      <c r="D593" s="46"/>
      <c r="E593" s="48" t="s">
        <v>1007</v>
      </c>
      <c r="F593" s="46"/>
      <c r="G593" s="46"/>
      <c r="H593" s="46"/>
      <c r="I593" s="46"/>
      <c r="J593" s="47"/>
    </row>
    <row r="594" ht="120">
      <c r="A594" s="37" t="s">
        <v>91</v>
      </c>
      <c r="B594" s="45"/>
      <c r="C594" s="46"/>
      <c r="D594" s="46"/>
      <c r="E594" s="39" t="s">
        <v>1008</v>
      </c>
      <c r="F594" s="46"/>
      <c r="G594" s="46"/>
      <c r="H594" s="46"/>
      <c r="I594" s="46"/>
      <c r="J594" s="47"/>
    </row>
    <row r="595">
      <c r="A595" s="37" t="s">
        <v>83</v>
      </c>
      <c r="B595" s="37">
        <v>147</v>
      </c>
      <c r="C595" s="38" t="s">
        <v>1009</v>
      </c>
      <c r="D595" s="37" t="s">
        <v>85</v>
      </c>
      <c r="E595" s="39" t="s">
        <v>1010</v>
      </c>
      <c r="F595" s="40" t="s">
        <v>95</v>
      </c>
      <c r="G595" s="41">
        <v>1</v>
      </c>
      <c r="H595" s="42">
        <v>0</v>
      </c>
      <c r="I595" s="43">
        <f>ROUND(G595*H595,P4)</f>
        <v>0</v>
      </c>
      <c r="J595" s="37"/>
      <c r="O595" s="44">
        <f>I595*0.21</f>
        <v>0</v>
      </c>
      <c r="P595">
        <v>3</v>
      </c>
    </row>
    <row r="596">
      <c r="A596" s="37" t="s">
        <v>88</v>
      </c>
      <c r="B596" s="45"/>
      <c r="C596" s="46"/>
      <c r="D596" s="46"/>
      <c r="E596" s="39" t="s">
        <v>1010</v>
      </c>
      <c r="F596" s="46"/>
      <c r="G596" s="46"/>
      <c r="H596" s="46"/>
      <c r="I596" s="46"/>
      <c r="J596" s="47"/>
    </row>
    <row r="597">
      <c r="A597" s="37" t="s">
        <v>89</v>
      </c>
      <c r="B597" s="45"/>
      <c r="C597" s="46"/>
      <c r="D597" s="46"/>
      <c r="E597" s="48" t="s">
        <v>1003</v>
      </c>
      <c r="F597" s="46"/>
      <c r="G597" s="46"/>
      <c r="H597" s="46"/>
      <c r="I597" s="46"/>
      <c r="J597" s="47"/>
    </row>
    <row r="598" ht="105">
      <c r="A598" s="37" t="s">
        <v>91</v>
      </c>
      <c r="B598" s="45"/>
      <c r="C598" s="46"/>
      <c r="D598" s="46"/>
      <c r="E598" s="39" t="s">
        <v>1011</v>
      </c>
      <c r="F598" s="46"/>
      <c r="G598" s="46"/>
      <c r="H598" s="46"/>
      <c r="I598" s="46"/>
      <c r="J598" s="47"/>
    </row>
    <row r="599">
      <c r="A599" s="37" t="s">
        <v>83</v>
      </c>
      <c r="B599" s="37">
        <v>148</v>
      </c>
      <c r="C599" s="38" t="s">
        <v>1012</v>
      </c>
      <c r="D599" s="37" t="s">
        <v>85</v>
      </c>
      <c r="E599" s="39" t="s">
        <v>1013</v>
      </c>
      <c r="F599" s="40" t="s">
        <v>87</v>
      </c>
      <c r="G599" s="41">
        <v>91</v>
      </c>
      <c r="H599" s="42">
        <v>0</v>
      </c>
      <c r="I599" s="43">
        <f>ROUND(G599*H599,P4)</f>
        <v>0</v>
      </c>
      <c r="J599" s="37"/>
      <c r="O599" s="44">
        <f>I599*0.21</f>
        <v>0</v>
      </c>
      <c r="P599">
        <v>3</v>
      </c>
    </row>
    <row r="600">
      <c r="A600" s="37" t="s">
        <v>88</v>
      </c>
      <c r="B600" s="45"/>
      <c r="C600" s="46"/>
      <c r="D600" s="46"/>
      <c r="E600" s="39" t="s">
        <v>1013</v>
      </c>
      <c r="F600" s="46"/>
      <c r="G600" s="46"/>
      <c r="H600" s="46"/>
      <c r="I600" s="46"/>
      <c r="J600" s="47"/>
    </row>
    <row r="601">
      <c r="A601" s="37" t="s">
        <v>89</v>
      </c>
      <c r="B601" s="45"/>
      <c r="C601" s="46"/>
      <c r="D601" s="46"/>
      <c r="E601" s="48" t="s">
        <v>1014</v>
      </c>
      <c r="F601" s="46"/>
      <c r="G601" s="46"/>
      <c r="H601" s="46"/>
      <c r="I601" s="46"/>
      <c r="J601" s="47"/>
    </row>
    <row r="602" ht="120">
      <c r="A602" s="37" t="s">
        <v>91</v>
      </c>
      <c r="B602" s="45"/>
      <c r="C602" s="46"/>
      <c r="D602" s="46"/>
      <c r="E602" s="39" t="s">
        <v>1015</v>
      </c>
      <c r="F602" s="46"/>
      <c r="G602" s="46"/>
      <c r="H602" s="46"/>
      <c r="I602" s="46"/>
      <c r="J602" s="47"/>
    </row>
    <row r="603">
      <c r="A603" s="37" t="s">
        <v>83</v>
      </c>
      <c r="B603" s="37">
        <v>149</v>
      </c>
      <c r="C603" s="38" t="s">
        <v>1016</v>
      </c>
      <c r="D603" s="37" t="s">
        <v>85</v>
      </c>
      <c r="E603" s="39" t="s">
        <v>1017</v>
      </c>
      <c r="F603" s="40" t="s">
        <v>87</v>
      </c>
      <c r="G603" s="41">
        <v>181</v>
      </c>
      <c r="H603" s="42">
        <v>0</v>
      </c>
      <c r="I603" s="43">
        <f>ROUND(G603*H603,P4)</f>
        <v>0</v>
      </c>
      <c r="J603" s="37"/>
      <c r="O603" s="44">
        <f>I603*0.21</f>
        <v>0</v>
      </c>
      <c r="P603">
        <v>3</v>
      </c>
    </row>
    <row r="604">
      <c r="A604" s="37" t="s">
        <v>88</v>
      </c>
      <c r="B604" s="45"/>
      <c r="C604" s="46"/>
      <c r="D604" s="46"/>
      <c r="E604" s="39" t="s">
        <v>1017</v>
      </c>
      <c r="F604" s="46"/>
      <c r="G604" s="46"/>
      <c r="H604" s="46"/>
      <c r="I604" s="46"/>
      <c r="J604" s="47"/>
    </row>
    <row r="605">
      <c r="A605" s="37" t="s">
        <v>89</v>
      </c>
      <c r="B605" s="45"/>
      <c r="C605" s="46"/>
      <c r="D605" s="46"/>
      <c r="E605" s="48" t="s">
        <v>1018</v>
      </c>
      <c r="F605" s="46"/>
      <c r="G605" s="46"/>
      <c r="H605" s="46"/>
      <c r="I605" s="46"/>
      <c r="J605" s="47"/>
    </row>
    <row r="606" ht="120">
      <c r="A606" s="37" t="s">
        <v>91</v>
      </c>
      <c r="B606" s="45"/>
      <c r="C606" s="46"/>
      <c r="D606" s="46"/>
      <c r="E606" s="39" t="s">
        <v>1019</v>
      </c>
      <c r="F606" s="46"/>
      <c r="G606" s="46"/>
      <c r="H606" s="46"/>
      <c r="I606" s="46"/>
      <c r="J606" s="47"/>
    </row>
    <row r="607">
      <c r="A607" s="37" t="s">
        <v>83</v>
      </c>
      <c r="B607" s="37">
        <v>150</v>
      </c>
      <c r="C607" s="38" t="s">
        <v>1020</v>
      </c>
      <c r="D607" s="37" t="s">
        <v>85</v>
      </c>
      <c r="E607" s="39" t="s">
        <v>1021</v>
      </c>
      <c r="F607" s="40" t="s">
        <v>95</v>
      </c>
      <c r="G607" s="41">
        <v>191</v>
      </c>
      <c r="H607" s="42">
        <v>0</v>
      </c>
      <c r="I607" s="43">
        <f>ROUND(G607*H607,P4)</f>
        <v>0</v>
      </c>
      <c r="J607" s="37"/>
      <c r="O607" s="44">
        <f>I607*0.21</f>
        <v>0</v>
      </c>
      <c r="P607">
        <v>3</v>
      </c>
    </row>
    <row r="608">
      <c r="A608" s="37" t="s">
        <v>88</v>
      </c>
      <c r="B608" s="45"/>
      <c r="C608" s="46"/>
      <c r="D608" s="46"/>
      <c r="E608" s="39" t="s">
        <v>1021</v>
      </c>
      <c r="F608" s="46"/>
      <c r="G608" s="46"/>
      <c r="H608" s="46"/>
      <c r="I608" s="46"/>
      <c r="J608" s="47"/>
    </row>
    <row r="609">
      <c r="A609" s="37" t="s">
        <v>89</v>
      </c>
      <c r="B609" s="45"/>
      <c r="C609" s="46"/>
      <c r="D609" s="46"/>
      <c r="E609" s="48" t="s">
        <v>1022</v>
      </c>
      <c r="F609" s="46"/>
      <c r="G609" s="46"/>
      <c r="H609" s="46"/>
      <c r="I609" s="46"/>
      <c r="J609" s="47"/>
    </row>
    <row r="610" ht="90">
      <c r="A610" s="37" t="s">
        <v>91</v>
      </c>
      <c r="B610" s="45"/>
      <c r="C610" s="46"/>
      <c r="D610" s="46"/>
      <c r="E610" s="39" t="s">
        <v>1023</v>
      </c>
      <c r="F610" s="46"/>
      <c r="G610" s="46"/>
      <c r="H610" s="46"/>
      <c r="I610" s="46"/>
      <c r="J610" s="47"/>
    </row>
    <row r="611">
      <c r="A611" s="37" t="s">
        <v>83</v>
      </c>
      <c r="B611" s="37">
        <v>151</v>
      </c>
      <c r="C611" s="38" t="s">
        <v>1024</v>
      </c>
      <c r="D611" s="37" t="s">
        <v>85</v>
      </c>
      <c r="E611" s="39" t="s">
        <v>1025</v>
      </c>
      <c r="F611" s="40" t="s">
        <v>264</v>
      </c>
      <c r="G611" s="41">
        <v>794.5</v>
      </c>
      <c r="H611" s="42">
        <v>0</v>
      </c>
      <c r="I611" s="43">
        <f>ROUND(G611*H611,P4)</f>
        <v>0</v>
      </c>
      <c r="J611" s="37"/>
      <c r="O611" s="44">
        <f>I611*0.21</f>
        <v>0</v>
      </c>
      <c r="P611">
        <v>3</v>
      </c>
    </row>
    <row r="612">
      <c r="A612" s="37" t="s">
        <v>88</v>
      </c>
      <c r="B612" s="45"/>
      <c r="C612" s="46"/>
      <c r="D612" s="46"/>
      <c r="E612" s="39" t="s">
        <v>1025</v>
      </c>
      <c r="F612" s="46"/>
      <c r="G612" s="46"/>
      <c r="H612" s="46"/>
      <c r="I612" s="46"/>
      <c r="J612" s="47"/>
    </row>
    <row r="613" ht="30">
      <c r="A613" s="37" t="s">
        <v>89</v>
      </c>
      <c r="B613" s="45"/>
      <c r="C613" s="46"/>
      <c r="D613" s="46"/>
      <c r="E613" s="48" t="s">
        <v>1026</v>
      </c>
      <c r="F613" s="46"/>
      <c r="G613" s="46"/>
      <c r="H613" s="46"/>
      <c r="I613" s="46"/>
      <c r="J613" s="47"/>
    </row>
    <row r="614" ht="150">
      <c r="A614" s="37" t="s">
        <v>91</v>
      </c>
      <c r="B614" s="45"/>
      <c r="C614" s="46"/>
      <c r="D614" s="46"/>
      <c r="E614" s="39" t="s">
        <v>1027</v>
      </c>
      <c r="F614" s="46"/>
      <c r="G614" s="46"/>
      <c r="H614" s="46"/>
      <c r="I614" s="46"/>
      <c r="J614" s="47"/>
    </row>
    <row r="615">
      <c r="A615" s="37" t="s">
        <v>83</v>
      </c>
      <c r="B615" s="37">
        <v>152</v>
      </c>
      <c r="C615" s="38" t="s">
        <v>1028</v>
      </c>
      <c r="D615" s="37" t="s">
        <v>85</v>
      </c>
      <c r="E615" s="39" t="s">
        <v>1029</v>
      </c>
      <c r="F615" s="40" t="s">
        <v>95</v>
      </c>
      <c r="G615" s="41">
        <v>14</v>
      </c>
      <c r="H615" s="42">
        <v>0</v>
      </c>
      <c r="I615" s="43">
        <f>ROUND(G615*H615,P4)</f>
        <v>0</v>
      </c>
      <c r="J615" s="37"/>
      <c r="O615" s="44">
        <f>I615*0.21</f>
        <v>0</v>
      </c>
      <c r="P615">
        <v>3</v>
      </c>
    </row>
    <row r="616">
      <c r="A616" s="37" t="s">
        <v>88</v>
      </c>
      <c r="B616" s="45"/>
      <c r="C616" s="46"/>
      <c r="D616" s="46"/>
      <c r="E616" s="39" t="s">
        <v>1029</v>
      </c>
      <c r="F616" s="46"/>
      <c r="G616" s="46"/>
      <c r="H616" s="46"/>
      <c r="I616" s="46"/>
      <c r="J616" s="47"/>
    </row>
    <row r="617" ht="30">
      <c r="A617" s="37" t="s">
        <v>89</v>
      </c>
      <c r="B617" s="45"/>
      <c r="C617" s="46"/>
      <c r="D617" s="46"/>
      <c r="E617" s="48" t="s">
        <v>1030</v>
      </c>
      <c r="F617" s="46"/>
      <c r="G617" s="46"/>
      <c r="H617" s="46"/>
      <c r="I617" s="46"/>
      <c r="J617" s="47"/>
    </row>
    <row r="618" ht="135">
      <c r="A618" s="37" t="s">
        <v>91</v>
      </c>
      <c r="B618" s="45"/>
      <c r="C618" s="46"/>
      <c r="D618" s="46"/>
      <c r="E618" s="39" t="s">
        <v>1031</v>
      </c>
      <c r="F618" s="46"/>
      <c r="G618" s="46"/>
      <c r="H618" s="46"/>
      <c r="I618" s="46"/>
      <c r="J618" s="47"/>
    </row>
    <row r="619">
      <c r="A619" s="37" t="s">
        <v>83</v>
      </c>
      <c r="B619" s="37">
        <v>153</v>
      </c>
      <c r="C619" s="38" t="s">
        <v>1032</v>
      </c>
      <c r="D619" s="37" t="s">
        <v>85</v>
      </c>
      <c r="E619" s="39" t="s">
        <v>1033</v>
      </c>
      <c r="F619" s="40" t="s">
        <v>95</v>
      </c>
      <c r="G619" s="41">
        <v>175</v>
      </c>
      <c r="H619" s="42">
        <v>0</v>
      </c>
      <c r="I619" s="43">
        <f>ROUND(G619*H619,P4)</f>
        <v>0</v>
      </c>
      <c r="J619" s="37"/>
      <c r="O619" s="44">
        <f>I619*0.21</f>
        <v>0</v>
      </c>
      <c r="P619">
        <v>3</v>
      </c>
    </row>
    <row r="620">
      <c r="A620" s="37" t="s">
        <v>88</v>
      </c>
      <c r="B620" s="45"/>
      <c r="C620" s="46"/>
      <c r="D620" s="46"/>
      <c r="E620" s="39" t="s">
        <v>1033</v>
      </c>
      <c r="F620" s="46"/>
      <c r="G620" s="46"/>
      <c r="H620" s="46"/>
      <c r="I620" s="46"/>
      <c r="J620" s="47"/>
    </row>
    <row r="621" ht="30">
      <c r="A621" s="37" t="s">
        <v>89</v>
      </c>
      <c r="B621" s="45"/>
      <c r="C621" s="46"/>
      <c r="D621" s="46"/>
      <c r="E621" s="48" t="s">
        <v>1034</v>
      </c>
      <c r="F621" s="46"/>
      <c r="G621" s="46"/>
      <c r="H621" s="46"/>
      <c r="I621" s="46"/>
      <c r="J621" s="47"/>
    </row>
    <row r="622" ht="120">
      <c r="A622" s="37" t="s">
        <v>91</v>
      </c>
      <c r="B622" s="45"/>
      <c r="C622" s="46"/>
      <c r="D622" s="46"/>
      <c r="E622" s="39" t="s">
        <v>1035</v>
      </c>
      <c r="F622" s="46"/>
      <c r="G622" s="46"/>
      <c r="H622" s="46"/>
      <c r="I622" s="46"/>
      <c r="J622" s="47"/>
    </row>
    <row r="623">
      <c r="A623" s="37" t="s">
        <v>83</v>
      </c>
      <c r="B623" s="37">
        <v>154</v>
      </c>
      <c r="C623" s="38" t="s">
        <v>1036</v>
      </c>
      <c r="D623" s="37" t="s">
        <v>85</v>
      </c>
      <c r="E623" s="39" t="s">
        <v>1037</v>
      </c>
      <c r="F623" s="40" t="s">
        <v>95</v>
      </c>
      <c r="G623" s="41">
        <v>58</v>
      </c>
      <c r="H623" s="42">
        <v>0</v>
      </c>
      <c r="I623" s="43">
        <f>ROUND(G623*H623,P4)</f>
        <v>0</v>
      </c>
      <c r="J623" s="37"/>
      <c r="O623" s="44">
        <f>I623*0.21</f>
        <v>0</v>
      </c>
      <c r="P623">
        <v>3</v>
      </c>
    </row>
    <row r="624">
      <c r="A624" s="37" t="s">
        <v>88</v>
      </c>
      <c r="B624" s="45"/>
      <c r="C624" s="46"/>
      <c r="D624" s="46"/>
      <c r="E624" s="39" t="s">
        <v>1037</v>
      </c>
      <c r="F624" s="46"/>
      <c r="G624" s="46"/>
      <c r="H624" s="46"/>
      <c r="I624" s="46"/>
      <c r="J624" s="47"/>
    </row>
    <row r="625" ht="30">
      <c r="A625" s="37" t="s">
        <v>89</v>
      </c>
      <c r="B625" s="45"/>
      <c r="C625" s="46"/>
      <c r="D625" s="46"/>
      <c r="E625" s="48" t="s">
        <v>1038</v>
      </c>
      <c r="F625" s="46"/>
      <c r="G625" s="46"/>
      <c r="H625" s="46"/>
      <c r="I625" s="46"/>
      <c r="J625" s="47"/>
    </row>
    <row r="626" ht="120">
      <c r="A626" s="37" t="s">
        <v>91</v>
      </c>
      <c r="B626" s="45"/>
      <c r="C626" s="46"/>
      <c r="D626" s="46"/>
      <c r="E626" s="39" t="s">
        <v>1035</v>
      </c>
      <c r="F626" s="46"/>
      <c r="G626" s="46"/>
      <c r="H626" s="46"/>
      <c r="I626" s="46"/>
      <c r="J626" s="47"/>
    </row>
    <row r="627">
      <c r="A627" s="37" t="s">
        <v>83</v>
      </c>
      <c r="B627" s="37">
        <v>155</v>
      </c>
      <c r="C627" s="38" t="s">
        <v>1039</v>
      </c>
      <c r="D627" s="37" t="s">
        <v>85</v>
      </c>
      <c r="E627" s="39" t="s">
        <v>1040</v>
      </c>
      <c r="F627" s="40" t="s">
        <v>95</v>
      </c>
      <c r="G627" s="41">
        <v>49</v>
      </c>
      <c r="H627" s="42">
        <v>0</v>
      </c>
      <c r="I627" s="43">
        <f>ROUND(G627*H627,P4)</f>
        <v>0</v>
      </c>
      <c r="J627" s="37"/>
      <c r="O627" s="44">
        <f>I627*0.21</f>
        <v>0</v>
      </c>
      <c r="P627">
        <v>3</v>
      </c>
    </row>
    <row r="628">
      <c r="A628" s="37" t="s">
        <v>88</v>
      </c>
      <c r="B628" s="45"/>
      <c r="C628" s="46"/>
      <c r="D628" s="46"/>
      <c r="E628" s="39" t="s">
        <v>1040</v>
      </c>
      <c r="F628" s="46"/>
      <c r="G628" s="46"/>
      <c r="H628" s="46"/>
      <c r="I628" s="46"/>
      <c r="J628" s="47"/>
    </row>
    <row r="629" ht="30">
      <c r="A629" s="37" t="s">
        <v>89</v>
      </c>
      <c r="B629" s="45"/>
      <c r="C629" s="46"/>
      <c r="D629" s="46"/>
      <c r="E629" s="48" t="s">
        <v>1041</v>
      </c>
      <c r="F629" s="46"/>
      <c r="G629" s="46"/>
      <c r="H629" s="46"/>
      <c r="I629" s="46"/>
      <c r="J629" s="47"/>
    </row>
    <row r="630" ht="120">
      <c r="A630" s="37" t="s">
        <v>91</v>
      </c>
      <c r="B630" s="45"/>
      <c r="C630" s="46"/>
      <c r="D630" s="46"/>
      <c r="E630" s="39" t="s">
        <v>1035</v>
      </c>
      <c r="F630" s="46"/>
      <c r="G630" s="46"/>
      <c r="H630" s="46"/>
      <c r="I630" s="46"/>
      <c r="J630" s="47"/>
    </row>
    <row r="631">
      <c r="A631" s="37" t="s">
        <v>83</v>
      </c>
      <c r="B631" s="37">
        <v>156</v>
      </c>
      <c r="C631" s="38" t="s">
        <v>1042</v>
      </c>
      <c r="D631" s="37" t="s">
        <v>85</v>
      </c>
      <c r="E631" s="39" t="s">
        <v>1043</v>
      </c>
      <c r="F631" s="40" t="s">
        <v>95</v>
      </c>
      <c r="G631" s="41">
        <v>11</v>
      </c>
      <c r="H631" s="42">
        <v>0</v>
      </c>
      <c r="I631" s="43">
        <f>ROUND(G631*H631,P4)</f>
        <v>0</v>
      </c>
      <c r="J631" s="37"/>
      <c r="O631" s="44">
        <f>I631*0.21</f>
        <v>0</v>
      </c>
      <c r="P631">
        <v>3</v>
      </c>
    </row>
    <row r="632">
      <c r="A632" s="37" t="s">
        <v>88</v>
      </c>
      <c r="B632" s="45"/>
      <c r="C632" s="46"/>
      <c r="D632" s="46"/>
      <c r="E632" s="39" t="s">
        <v>1043</v>
      </c>
      <c r="F632" s="46"/>
      <c r="G632" s="46"/>
      <c r="H632" s="46"/>
      <c r="I632" s="46"/>
      <c r="J632" s="47"/>
    </row>
    <row r="633" ht="30">
      <c r="A633" s="37" t="s">
        <v>89</v>
      </c>
      <c r="B633" s="45"/>
      <c r="C633" s="46"/>
      <c r="D633" s="46"/>
      <c r="E633" s="48" t="s">
        <v>1044</v>
      </c>
      <c r="F633" s="46"/>
      <c r="G633" s="46"/>
      <c r="H633" s="46"/>
      <c r="I633" s="46"/>
      <c r="J633" s="47"/>
    </row>
    <row r="634" ht="120">
      <c r="A634" s="37" t="s">
        <v>91</v>
      </c>
      <c r="B634" s="45"/>
      <c r="C634" s="46"/>
      <c r="D634" s="46"/>
      <c r="E634" s="39" t="s">
        <v>1035</v>
      </c>
      <c r="F634" s="46"/>
      <c r="G634" s="46"/>
      <c r="H634" s="46"/>
      <c r="I634" s="46"/>
      <c r="J634" s="47"/>
    </row>
    <row r="635">
      <c r="A635" s="37" t="s">
        <v>83</v>
      </c>
      <c r="B635" s="37">
        <v>157</v>
      </c>
      <c r="C635" s="38" t="s">
        <v>1045</v>
      </c>
      <c r="D635" s="37" t="s">
        <v>85</v>
      </c>
      <c r="E635" s="39" t="s">
        <v>1046</v>
      </c>
      <c r="F635" s="40" t="s">
        <v>95</v>
      </c>
      <c r="G635" s="41">
        <v>6</v>
      </c>
      <c r="H635" s="42">
        <v>0</v>
      </c>
      <c r="I635" s="43">
        <f>ROUND(G635*H635,P4)</f>
        <v>0</v>
      </c>
      <c r="J635" s="37"/>
      <c r="O635" s="44">
        <f>I635*0.21</f>
        <v>0</v>
      </c>
      <c r="P635">
        <v>3</v>
      </c>
    </row>
    <row r="636">
      <c r="A636" s="37" t="s">
        <v>88</v>
      </c>
      <c r="B636" s="45"/>
      <c r="C636" s="46"/>
      <c r="D636" s="46"/>
      <c r="E636" s="39" t="s">
        <v>1046</v>
      </c>
      <c r="F636" s="46"/>
      <c r="G636" s="46"/>
      <c r="H636" s="46"/>
      <c r="I636" s="46"/>
      <c r="J636" s="47"/>
    </row>
    <row r="637" ht="30">
      <c r="A637" s="37" t="s">
        <v>89</v>
      </c>
      <c r="B637" s="45"/>
      <c r="C637" s="46"/>
      <c r="D637" s="46"/>
      <c r="E637" s="48" t="s">
        <v>1047</v>
      </c>
      <c r="F637" s="46"/>
      <c r="G637" s="46"/>
      <c r="H637" s="46"/>
      <c r="I637" s="46"/>
      <c r="J637" s="47"/>
    </row>
    <row r="638" ht="120">
      <c r="A638" s="37" t="s">
        <v>91</v>
      </c>
      <c r="B638" s="45"/>
      <c r="C638" s="46"/>
      <c r="D638" s="46"/>
      <c r="E638" s="39" t="s">
        <v>1035</v>
      </c>
      <c r="F638" s="46"/>
      <c r="G638" s="46"/>
      <c r="H638" s="46"/>
      <c r="I638" s="46"/>
      <c r="J638" s="47"/>
    </row>
    <row r="639">
      <c r="A639" s="37" t="s">
        <v>83</v>
      </c>
      <c r="B639" s="37">
        <v>158</v>
      </c>
      <c r="C639" s="38" t="s">
        <v>1048</v>
      </c>
      <c r="D639" s="37" t="s">
        <v>85</v>
      </c>
      <c r="E639" s="39" t="s">
        <v>1049</v>
      </c>
      <c r="F639" s="40" t="s">
        <v>95</v>
      </c>
      <c r="G639" s="41">
        <v>9</v>
      </c>
      <c r="H639" s="42">
        <v>0</v>
      </c>
      <c r="I639" s="43">
        <f>ROUND(G639*H639,P4)</f>
        <v>0</v>
      </c>
      <c r="J639" s="37"/>
      <c r="O639" s="44">
        <f>I639*0.21</f>
        <v>0</v>
      </c>
      <c r="P639">
        <v>3</v>
      </c>
    </row>
    <row r="640">
      <c r="A640" s="37" t="s">
        <v>88</v>
      </c>
      <c r="B640" s="45"/>
      <c r="C640" s="46"/>
      <c r="D640" s="46"/>
      <c r="E640" s="39" t="s">
        <v>1049</v>
      </c>
      <c r="F640" s="46"/>
      <c r="G640" s="46"/>
      <c r="H640" s="46"/>
      <c r="I640" s="46"/>
      <c r="J640" s="47"/>
    </row>
    <row r="641" ht="30">
      <c r="A641" s="37" t="s">
        <v>89</v>
      </c>
      <c r="B641" s="45"/>
      <c r="C641" s="46"/>
      <c r="D641" s="46"/>
      <c r="E641" s="48" t="s">
        <v>1050</v>
      </c>
      <c r="F641" s="46"/>
      <c r="G641" s="46"/>
      <c r="H641" s="46"/>
      <c r="I641" s="46"/>
      <c r="J641" s="47"/>
    </row>
    <row r="642" ht="120">
      <c r="A642" s="37" t="s">
        <v>91</v>
      </c>
      <c r="B642" s="45"/>
      <c r="C642" s="46"/>
      <c r="D642" s="46"/>
      <c r="E642" s="39" t="s">
        <v>1035</v>
      </c>
      <c r="F642" s="46"/>
      <c r="G642" s="46"/>
      <c r="H642" s="46"/>
      <c r="I642" s="46"/>
      <c r="J642" s="47"/>
    </row>
    <row r="643">
      <c r="A643" s="37" t="s">
        <v>83</v>
      </c>
      <c r="B643" s="37">
        <v>159</v>
      </c>
      <c r="C643" s="38" t="s">
        <v>1051</v>
      </c>
      <c r="D643" s="37" t="s">
        <v>85</v>
      </c>
      <c r="E643" s="39" t="s">
        <v>1052</v>
      </c>
      <c r="F643" s="40" t="s">
        <v>401</v>
      </c>
      <c r="G643" s="41">
        <v>375</v>
      </c>
      <c r="H643" s="42">
        <v>0</v>
      </c>
      <c r="I643" s="43">
        <f>ROUND(G643*H643,P4)</f>
        <v>0</v>
      </c>
      <c r="J643" s="37"/>
      <c r="O643" s="44">
        <f>I643*0.21</f>
        <v>0</v>
      </c>
      <c r="P643">
        <v>3</v>
      </c>
    </row>
    <row r="644">
      <c r="A644" s="37" t="s">
        <v>88</v>
      </c>
      <c r="B644" s="45"/>
      <c r="C644" s="46"/>
      <c r="D644" s="46"/>
      <c r="E644" s="39" t="s">
        <v>1052</v>
      </c>
      <c r="F644" s="46"/>
      <c r="G644" s="46"/>
      <c r="H644" s="46"/>
      <c r="I644" s="46"/>
      <c r="J644" s="47"/>
    </row>
    <row r="645" ht="30">
      <c r="A645" s="37" t="s">
        <v>89</v>
      </c>
      <c r="B645" s="45"/>
      <c r="C645" s="46"/>
      <c r="D645" s="46"/>
      <c r="E645" s="48" t="s">
        <v>1053</v>
      </c>
      <c r="F645" s="46"/>
      <c r="G645" s="46"/>
      <c r="H645" s="46"/>
      <c r="I645" s="46"/>
      <c r="J645" s="47"/>
    </row>
    <row r="646" ht="120">
      <c r="A646" s="37" t="s">
        <v>91</v>
      </c>
      <c r="B646" s="45"/>
      <c r="C646" s="46"/>
      <c r="D646" s="46"/>
      <c r="E646" s="39" t="s">
        <v>1054</v>
      </c>
      <c r="F646" s="46"/>
      <c r="G646" s="46"/>
      <c r="H646" s="46"/>
      <c r="I646" s="46"/>
      <c r="J646" s="47"/>
    </row>
    <row r="647">
      <c r="A647" s="37" t="s">
        <v>83</v>
      </c>
      <c r="B647" s="37">
        <v>160</v>
      </c>
      <c r="C647" s="38" t="s">
        <v>1055</v>
      </c>
      <c r="D647" s="37" t="s">
        <v>85</v>
      </c>
      <c r="E647" s="39" t="s">
        <v>1056</v>
      </c>
      <c r="F647" s="40" t="s">
        <v>95</v>
      </c>
      <c r="G647" s="41">
        <v>48</v>
      </c>
      <c r="H647" s="42">
        <v>0</v>
      </c>
      <c r="I647" s="43">
        <f>ROUND(G647*H647,P4)</f>
        <v>0</v>
      </c>
      <c r="J647" s="37"/>
      <c r="O647" s="44">
        <f>I647*0.21</f>
        <v>0</v>
      </c>
      <c r="P647">
        <v>3</v>
      </c>
    </row>
    <row r="648">
      <c r="A648" s="37" t="s">
        <v>88</v>
      </c>
      <c r="B648" s="45"/>
      <c r="C648" s="46"/>
      <c r="D648" s="46"/>
      <c r="E648" s="39" t="s">
        <v>1056</v>
      </c>
      <c r="F648" s="46"/>
      <c r="G648" s="46"/>
      <c r="H648" s="46"/>
      <c r="I648" s="46"/>
      <c r="J648" s="47"/>
    </row>
    <row r="649" ht="30">
      <c r="A649" s="37" t="s">
        <v>89</v>
      </c>
      <c r="B649" s="45"/>
      <c r="C649" s="46"/>
      <c r="D649" s="46"/>
      <c r="E649" s="48" t="s">
        <v>1057</v>
      </c>
      <c r="F649" s="46"/>
      <c r="G649" s="46"/>
      <c r="H649" s="46"/>
      <c r="I649" s="46"/>
      <c r="J649" s="47"/>
    </row>
    <row r="650" ht="135">
      <c r="A650" s="37" t="s">
        <v>91</v>
      </c>
      <c r="B650" s="45"/>
      <c r="C650" s="46"/>
      <c r="D650" s="46"/>
      <c r="E650" s="39" t="s">
        <v>1058</v>
      </c>
      <c r="F650" s="46"/>
      <c r="G650" s="46"/>
      <c r="H650" s="46"/>
      <c r="I650" s="46"/>
      <c r="J650" s="47"/>
    </row>
    <row r="651">
      <c r="A651" s="37" t="s">
        <v>83</v>
      </c>
      <c r="B651" s="37">
        <v>161</v>
      </c>
      <c r="C651" s="38" t="s">
        <v>1059</v>
      </c>
      <c r="D651" s="37" t="s">
        <v>85</v>
      </c>
      <c r="E651" s="39" t="s">
        <v>1060</v>
      </c>
      <c r="F651" s="40" t="s">
        <v>95</v>
      </c>
      <c r="G651" s="41">
        <v>131</v>
      </c>
      <c r="H651" s="42">
        <v>0</v>
      </c>
      <c r="I651" s="43">
        <f>ROUND(G651*H651,P4)</f>
        <v>0</v>
      </c>
      <c r="J651" s="37"/>
      <c r="O651" s="44">
        <f>I651*0.21</f>
        <v>0</v>
      </c>
      <c r="P651">
        <v>3</v>
      </c>
    </row>
    <row r="652">
      <c r="A652" s="37" t="s">
        <v>88</v>
      </c>
      <c r="B652" s="45"/>
      <c r="C652" s="46"/>
      <c r="D652" s="46"/>
      <c r="E652" s="39" t="s">
        <v>1060</v>
      </c>
      <c r="F652" s="46"/>
      <c r="G652" s="46"/>
      <c r="H652" s="46"/>
      <c r="I652" s="46"/>
      <c r="J652" s="47"/>
    </row>
    <row r="653" ht="30">
      <c r="A653" s="37" t="s">
        <v>89</v>
      </c>
      <c r="B653" s="45"/>
      <c r="C653" s="46"/>
      <c r="D653" s="46"/>
      <c r="E653" s="48" t="s">
        <v>1061</v>
      </c>
      <c r="F653" s="46"/>
      <c r="G653" s="46"/>
      <c r="H653" s="46"/>
      <c r="I653" s="46"/>
      <c r="J653" s="47"/>
    </row>
    <row r="654" ht="135">
      <c r="A654" s="37" t="s">
        <v>91</v>
      </c>
      <c r="B654" s="45"/>
      <c r="C654" s="46"/>
      <c r="D654" s="46"/>
      <c r="E654" s="39" t="s">
        <v>1058</v>
      </c>
      <c r="F654" s="46"/>
      <c r="G654" s="46"/>
      <c r="H654" s="46"/>
      <c r="I654" s="46"/>
      <c r="J654" s="47"/>
    </row>
    <row r="655">
      <c r="A655" s="37" t="s">
        <v>83</v>
      </c>
      <c r="B655" s="37">
        <v>162</v>
      </c>
      <c r="C655" s="38" t="s">
        <v>1062</v>
      </c>
      <c r="D655" s="37" t="s">
        <v>85</v>
      </c>
      <c r="E655" s="39" t="s">
        <v>1063</v>
      </c>
      <c r="F655" s="40" t="s">
        <v>95</v>
      </c>
      <c r="G655" s="41">
        <v>36</v>
      </c>
      <c r="H655" s="42">
        <v>0</v>
      </c>
      <c r="I655" s="43">
        <f>ROUND(G655*H655,P4)</f>
        <v>0</v>
      </c>
      <c r="J655" s="37"/>
      <c r="O655" s="44">
        <f>I655*0.21</f>
        <v>0</v>
      </c>
      <c r="P655">
        <v>3</v>
      </c>
    </row>
    <row r="656">
      <c r="A656" s="37" t="s">
        <v>88</v>
      </c>
      <c r="B656" s="45"/>
      <c r="C656" s="46"/>
      <c r="D656" s="46"/>
      <c r="E656" s="39" t="s">
        <v>1063</v>
      </c>
      <c r="F656" s="46"/>
      <c r="G656" s="46"/>
      <c r="H656" s="46"/>
      <c r="I656" s="46"/>
      <c r="J656" s="47"/>
    </row>
    <row r="657" ht="30">
      <c r="A657" s="37" t="s">
        <v>89</v>
      </c>
      <c r="B657" s="45"/>
      <c r="C657" s="46"/>
      <c r="D657" s="46"/>
      <c r="E657" s="48" t="s">
        <v>1064</v>
      </c>
      <c r="F657" s="46"/>
      <c r="G657" s="46"/>
      <c r="H657" s="46"/>
      <c r="I657" s="46"/>
      <c r="J657" s="47"/>
    </row>
    <row r="658" ht="135">
      <c r="A658" s="37" t="s">
        <v>91</v>
      </c>
      <c r="B658" s="45"/>
      <c r="C658" s="46"/>
      <c r="D658" s="46"/>
      <c r="E658" s="39" t="s">
        <v>1058</v>
      </c>
      <c r="F658" s="46"/>
      <c r="G658" s="46"/>
      <c r="H658" s="46"/>
      <c r="I658" s="46"/>
      <c r="J658" s="47"/>
    </row>
    <row r="659">
      <c r="A659" s="37" t="s">
        <v>83</v>
      </c>
      <c r="B659" s="37">
        <v>163</v>
      </c>
      <c r="C659" s="38" t="s">
        <v>1065</v>
      </c>
      <c r="D659" s="37" t="s">
        <v>85</v>
      </c>
      <c r="E659" s="39" t="s">
        <v>1066</v>
      </c>
      <c r="F659" s="40" t="s">
        <v>95</v>
      </c>
      <c r="G659" s="41">
        <v>231</v>
      </c>
      <c r="H659" s="42">
        <v>0</v>
      </c>
      <c r="I659" s="43">
        <f>ROUND(G659*H659,P4)</f>
        <v>0</v>
      </c>
      <c r="J659" s="37"/>
      <c r="O659" s="44">
        <f>I659*0.21</f>
        <v>0</v>
      </c>
      <c r="P659">
        <v>3</v>
      </c>
    </row>
    <row r="660">
      <c r="A660" s="37" t="s">
        <v>88</v>
      </c>
      <c r="B660" s="45"/>
      <c r="C660" s="46"/>
      <c r="D660" s="46"/>
      <c r="E660" s="39" t="s">
        <v>1066</v>
      </c>
      <c r="F660" s="46"/>
      <c r="G660" s="46"/>
      <c r="H660" s="46"/>
      <c r="I660" s="46"/>
      <c r="J660" s="47"/>
    </row>
    <row r="661" ht="30">
      <c r="A661" s="37" t="s">
        <v>89</v>
      </c>
      <c r="B661" s="45"/>
      <c r="C661" s="46"/>
      <c r="D661" s="46"/>
      <c r="E661" s="48" t="s">
        <v>1067</v>
      </c>
      <c r="F661" s="46"/>
      <c r="G661" s="46"/>
      <c r="H661" s="46"/>
      <c r="I661" s="46"/>
      <c r="J661" s="47"/>
    </row>
    <row r="662" ht="135">
      <c r="A662" s="37" t="s">
        <v>91</v>
      </c>
      <c r="B662" s="45"/>
      <c r="C662" s="46"/>
      <c r="D662" s="46"/>
      <c r="E662" s="39" t="s">
        <v>1058</v>
      </c>
      <c r="F662" s="46"/>
      <c r="G662" s="46"/>
      <c r="H662" s="46"/>
      <c r="I662" s="46"/>
      <c r="J662" s="47"/>
    </row>
    <row r="663">
      <c r="A663" s="37" t="s">
        <v>83</v>
      </c>
      <c r="B663" s="37">
        <v>164</v>
      </c>
      <c r="C663" s="38" t="s">
        <v>1068</v>
      </c>
      <c r="D663" s="37" t="s">
        <v>85</v>
      </c>
      <c r="E663" s="39" t="s">
        <v>1069</v>
      </c>
      <c r="F663" s="40" t="s">
        <v>95</v>
      </c>
      <c r="G663" s="41">
        <v>9</v>
      </c>
      <c r="H663" s="42">
        <v>0</v>
      </c>
      <c r="I663" s="43">
        <f>ROUND(G663*H663,P4)</f>
        <v>0</v>
      </c>
      <c r="J663" s="37"/>
      <c r="O663" s="44">
        <f>I663*0.21</f>
        <v>0</v>
      </c>
      <c r="P663">
        <v>3</v>
      </c>
    </row>
    <row r="664">
      <c r="A664" s="37" t="s">
        <v>88</v>
      </c>
      <c r="B664" s="45"/>
      <c r="C664" s="46"/>
      <c r="D664" s="46"/>
      <c r="E664" s="39" t="s">
        <v>1069</v>
      </c>
      <c r="F664" s="46"/>
      <c r="G664" s="46"/>
      <c r="H664" s="46"/>
      <c r="I664" s="46"/>
      <c r="J664" s="47"/>
    </row>
    <row r="665" ht="30">
      <c r="A665" s="37" t="s">
        <v>89</v>
      </c>
      <c r="B665" s="45"/>
      <c r="C665" s="46"/>
      <c r="D665" s="46"/>
      <c r="E665" s="48" t="s">
        <v>1050</v>
      </c>
      <c r="F665" s="46"/>
      <c r="G665" s="46"/>
      <c r="H665" s="46"/>
      <c r="I665" s="46"/>
      <c r="J665" s="47"/>
    </row>
    <row r="666" ht="135">
      <c r="A666" s="37" t="s">
        <v>91</v>
      </c>
      <c r="B666" s="45"/>
      <c r="C666" s="46"/>
      <c r="D666" s="46"/>
      <c r="E666" s="39" t="s">
        <v>1058</v>
      </c>
      <c r="F666" s="46"/>
      <c r="G666" s="46"/>
      <c r="H666" s="46"/>
      <c r="I666" s="46"/>
      <c r="J666" s="47"/>
    </row>
    <row r="667">
      <c r="A667" s="37" t="s">
        <v>83</v>
      </c>
      <c r="B667" s="37">
        <v>165</v>
      </c>
      <c r="C667" s="38" t="s">
        <v>1070</v>
      </c>
      <c r="D667" s="37" t="s">
        <v>85</v>
      </c>
      <c r="E667" s="39" t="s">
        <v>1071</v>
      </c>
      <c r="F667" s="40" t="s">
        <v>95</v>
      </c>
      <c r="G667" s="41">
        <v>11</v>
      </c>
      <c r="H667" s="42">
        <v>0</v>
      </c>
      <c r="I667" s="43">
        <f>ROUND(G667*H667,P4)</f>
        <v>0</v>
      </c>
      <c r="J667" s="37"/>
      <c r="O667" s="44">
        <f>I667*0.21</f>
        <v>0</v>
      </c>
      <c r="P667">
        <v>3</v>
      </c>
    </row>
    <row r="668">
      <c r="A668" s="37" t="s">
        <v>88</v>
      </c>
      <c r="B668" s="45"/>
      <c r="C668" s="46"/>
      <c r="D668" s="46"/>
      <c r="E668" s="39" t="s">
        <v>1071</v>
      </c>
      <c r="F668" s="46"/>
      <c r="G668" s="46"/>
      <c r="H668" s="46"/>
      <c r="I668" s="46"/>
      <c r="J668" s="47"/>
    </row>
    <row r="669" ht="30">
      <c r="A669" s="37" t="s">
        <v>89</v>
      </c>
      <c r="B669" s="45"/>
      <c r="C669" s="46"/>
      <c r="D669" s="46"/>
      <c r="E669" s="48" t="s">
        <v>1044</v>
      </c>
      <c r="F669" s="46"/>
      <c r="G669" s="46"/>
      <c r="H669" s="46"/>
      <c r="I669" s="46"/>
      <c r="J669" s="47"/>
    </row>
    <row r="670" ht="135">
      <c r="A670" s="37" t="s">
        <v>91</v>
      </c>
      <c r="B670" s="45"/>
      <c r="C670" s="46"/>
      <c r="D670" s="46"/>
      <c r="E670" s="39" t="s">
        <v>1058</v>
      </c>
      <c r="F670" s="46"/>
      <c r="G670" s="46"/>
      <c r="H670" s="46"/>
      <c r="I670" s="46"/>
      <c r="J670" s="47"/>
    </row>
    <row r="671">
      <c r="A671" s="37" t="s">
        <v>83</v>
      </c>
      <c r="B671" s="37">
        <v>166</v>
      </c>
      <c r="C671" s="38" t="s">
        <v>1072</v>
      </c>
      <c r="D671" s="37" t="s">
        <v>85</v>
      </c>
      <c r="E671" s="39" t="s">
        <v>1073</v>
      </c>
      <c r="F671" s="40" t="s">
        <v>95</v>
      </c>
      <c r="G671" s="41">
        <v>15</v>
      </c>
      <c r="H671" s="42">
        <v>0</v>
      </c>
      <c r="I671" s="43">
        <f>ROUND(G671*H671,P4)</f>
        <v>0</v>
      </c>
      <c r="J671" s="37"/>
      <c r="O671" s="44">
        <f>I671*0.21</f>
        <v>0</v>
      </c>
      <c r="P671">
        <v>3</v>
      </c>
    </row>
    <row r="672">
      <c r="A672" s="37" t="s">
        <v>88</v>
      </c>
      <c r="B672" s="45"/>
      <c r="C672" s="46"/>
      <c r="D672" s="46"/>
      <c r="E672" s="39" t="s">
        <v>1073</v>
      </c>
      <c r="F672" s="46"/>
      <c r="G672" s="46"/>
      <c r="H672" s="46"/>
      <c r="I672" s="46"/>
      <c r="J672" s="47"/>
    </row>
    <row r="673" ht="30">
      <c r="A673" s="37" t="s">
        <v>89</v>
      </c>
      <c r="B673" s="45"/>
      <c r="C673" s="46"/>
      <c r="D673" s="46"/>
      <c r="E673" s="48" t="s">
        <v>1074</v>
      </c>
      <c r="F673" s="46"/>
      <c r="G673" s="46"/>
      <c r="H673" s="46"/>
      <c r="I673" s="46"/>
      <c r="J673" s="47"/>
    </row>
    <row r="674" ht="135">
      <c r="A674" s="37" t="s">
        <v>91</v>
      </c>
      <c r="B674" s="45"/>
      <c r="C674" s="46"/>
      <c r="D674" s="46"/>
      <c r="E674" s="39" t="s">
        <v>1058</v>
      </c>
      <c r="F674" s="46"/>
      <c r="G674" s="46"/>
      <c r="H674" s="46"/>
      <c r="I674" s="46"/>
      <c r="J674" s="47"/>
    </row>
    <row r="675">
      <c r="A675" s="37" t="s">
        <v>83</v>
      </c>
      <c r="B675" s="37">
        <v>167</v>
      </c>
      <c r="C675" s="38" t="s">
        <v>1075</v>
      </c>
      <c r="D675" s="37" t="s">
        <v>85</v>
      </c>
      <c r="E675" s="39" t="s">
        <v>1076</v>
      </c>
      <c r="F675" s="40" t="s">
        <v>95</v>
      </c>
      <c r="G675" s="41">
        <v>19</v>
      </c>
      <c r="H675" s="42">
        <v>0</v>
      </c>
      <c r="I675" s="43">
        <f>ROUND(G675*H675,P4)</f>
        <v>0</v>
      </c>
      <c r="J675" s="37"/>
      <c r="O675" s="44">
        <f>I675*0.21</f>
        <v>0</v>
      </c>
      <c r="P675">
        <v>3</v>
      </c>
    </row>
    <row r="676">
      <c r="A676" s="37" t="s">
        <v>88</v>
      </c>
      <c r="B676" s="45"/>
      <c r="C676" s="46"/>
      <c r="D676" s="46"/>
      <c r="E676" s="39" t="s">
        <v>1076</v>
      </c>
      <c r="F676" s="46"/>
      <c r="G676" s="46"/>
      <c r="H676" s="46"/>
      <c r="I676" s="46"/>
      <c r="J676" s="47"/>
    </row>
    <row r="677" ht="30">
      <c r="A677" s="37" t="s">
        <v>89</v>
      </c>
      <c r="B677" s="45"/>
      <c r="C677" s="46"/>
      <c r="D677" s="46"/>
      <c r="E677" s="48" t="s">
        <v>1077</v>
      </c>
      <c r="F677" s="46"/>
      <c r="G677" s="46"/>
      <c r="H677" s="46"/>
      <c r="I677" s="46"/>
      <c r="J677" s="47"/>
    </row>
    <row r="678" ht="135">
      <c r="A678" s="37" t="s">
        <v>91</v>
      </c>
      <c r="B678" s="45"/>
      <c r="C678" s="46"/>
      <c r="D678" s="46"/>
      <c r="E678" s="39" t="s">
        <v>1058</v>
      </c>
      <c r="F678" s="46"/>
      <c r="G678" s="46"/>
      <c r="H678" s="46"/>
      <c r="I678" s="46"/>
      <c r="J678" s="47"/>
    </row>
    <row r="679">
      <c r="A679" s="37" t="s">
        <v>83</v>
      </c>
      <c r="B679" s="37">
        <v>168</v>
      </c>
      <c r="C679" s="38" t="s">
        <v>1078</v>
      </c>
      <c r="D679" s="37" t="s">
        <v>85</v>
      </c>
      <c r="E679" s="39" t="s">
        <v>1079</v>
      </c>
      <c r="F679" s="40" t="s">
        <v>95</v>
      </c>
      <c r="G679" s="41">
        <v>38</v>
      </c>
      <c r="H679" s="42">
        <v>0</v>
      </c>
      <c r="I679" s="43">
        <f>ROUND(G679*H679,P4)</f>
        <v>0</v>
      </c>
      <c r="J679" s="37"/>
      <c r="O679" s="44">
        <f>I679*0.21</f>
        <v>0</v>
      </c>
      <c r="P679">
        <v>3</v>
      </c>
    </row>
    <row r="680">
      <c r="A680" s="37" t="s">
        <v>88</v>
      </c>
      <c r="B680" s="45"/>
      <c r="C680" s="46"/>
      <c r="D680" s="46"/>
      <c r="E680" s="39" t="s">
        <v>1079</v>
      </c>
      <c r="F680" s="46"/>
      <c r="G680" s="46"/>
      <c r="H680" s="46"/>
      <c r="I680" s="46"/>
      <c r="J680" s="47"/>
    </row>
    <row r="681" ht="30">
      <c r="A681" s="37" t="s">
        <v>89</v>
      </c>
      <c r="B681" s="45"/>
      <c r="C681" s="46"/>
      <c r="D681" s="46"/>
      <c r="E681" s="48" t="s">
        <v>1080</v>
      </c>
      <c r="F681" s="46"/>
      <c r="G681" s="46"/>
      <c r="H681" s="46"/>
      <c r="I681" s="46"/>
      <c r="J681" s="47"/>
    </row>
    <row r="682" ht="135">
      <c r="A682" s="37" t="s">
        <v>91</v>
      </c>
      <c r="B682" s="45"/>
      <c r="C682" s="46"/>
      <c r="D682" s="46"/>
      <c r="E682" s="39" t="s">
        <v>1058</v>
      </c>
      <c r="F682" s="46"/>
      <c r="G682" s="46"/>
      <c r="H682" s="46"/>
      <c r="I682" s="46"/>
      <c r="J682" s="47"/>
    </row>
    <row r="683">
      <c r="A683" s="37" t="s">
        <v>83</v>
      </c>
      <c r="B683" s="37">
        <v>169</v>
      </c>
      <c r="C683" s="38" t="s">
        <v>1081</v>
      </c>
      <c r="D683" s="37" t="s">
        <v>85</v>
      </c>
      <c r="E683" s="39" t="s">
        <v>1082</v>
      </c>
      <c r="F683" s="40" t="s">
        <v>95</v>
      </c>
      <c r="G683" s="41">
        <v>80</v>
      </c>
      <c r="H683" s="42">
        <v>0</v>
      </c>
      <c r="I683" s="43">
        <f>ROUND(G683*H683,P4)</f>
        <v>0</v>
      </c>
      <c r="J683" s="37"/>
      <c r="O683" s="44">
        <f>I683*0.21</f>
        <v>0</v>
      </c>
      <c r="P683">
        <v>3</v>
      </c>
    </row>
    <row r="684">
      <c r="A684" s="37" t="s">
        <v>88</v>
      </c>
      <c r="B684" s="45"/>
      <c r="C684" s="46"/>
      <c r="D684" s="46"/>
      <c r="E684" s="39" t="s">
        <v>1082</v>
      </c>
      <c r="F684" s="46"/>
      <c r="G684" s="46"/>
      <c r="H684" s="46"/>
      <c r="I684" s="46"/>
      <c r="J684" s="47"/>
    </row>
    <row r="685" ht="30">
      <c r="A685" s="37" t="s">
        <v>89</v>
      </c>
      <c r="B685" s="45"/>
      <c r="C685" s="46"/>
      <c r="D685" s="46"/>
      <c r="E685" s="48" t="s">
        <v>1083</v>
      </c>
      <c r="F685" s="46"/>
      <c r="G685" s="46"/>
      <c r="H685" s="46"/>
      <c r="I685" s="46"/>
      <c r="J685" s="47"/>
    </row>
    <row r="686" ht="135">
      <c r="A686" s="37" t="s">
        <v>91</v>
      </c>
      <c r="B686" s="45"/>
      <c r="C686" s="46"/>
      <c r="D686" s="46"/>
      <c r="E686" s="39" t="s">
        <v>1058</v>
      </c>
      <c r="F686" s="46"/>
      <c r="G686" s="46"/>
      <c r="H686" s="46"/>
      <c r="I686" s="46"/>
      <c r="J686" s="47"/>
    </row>
    <row r="687">
      <c r="A687" s="37" t="s">
        <v>83</v>
      </c>
      <c r="B687" s="37">
        <v>170</v>
      </c>
      <c r="C687" s="38" t="s">
        <v>1084</v>
      </c>
      <c r="D687" s="37" t="s">
        <v>85</v>
      </c>
      <c r="E687" s="39" t="s">
        <v>1085</v>
      </c>
      <c r="F687" s="40" t="s">
        <v>95</v>
      </c>
      <c r="G687" s="41">
        <v>2</v>
      </c>
      <c r="H687" s="42">
        <v>0</v>
      </c>
      <c r="I687" s="43">
        <f>ROUND(G687*H687,P4)</f>
        <v>0</v>
      </c>
      <c r="J687" s="37"/>
      <c r="O687" s="44">
        <f>I687*0.21</f>
        <v>0</v>
      </c>
      <c r="P687">
        <v>3</v>
      </c>
    </row>
    <row r="688">
      <c r="A688" s="37" t="s">
        <v>88</v>
      </c>
      <c r="B688" s="45"/>
      <c r="C688" s="46"/>
      <c r="D688" s="46"/>
      <c r="E688" s="39" t="s">
        <v>1085</v>
      </c>
      <c r="F688" s="46"/>
      <c r="G688" s="46"/>
      <c r="H688" s="46"/>
      <c r="I688" s="46"/>
      <c r="J688" s="47"/>
    </row>
    <row r="689" ht="30">
      <c r="A689" s="37" t="s">
        <v>89</v>
      </c>
      <c r="B689" s="45"/>
      <c r="C689" s="46"/>
      <c r="D689" s="46"/>
      <c r="E689" s="48" t="s">
        <v>1086</v>
      </c>
      <c r="F689" s="46"/>
      <c r="G689" s="46"/>
      <c r="H689" s="46"/>
      <c r="I689" s="46"/>
      <c r="J689" s="47"/>
    </row>
    <row r="690" ht="135">
      <c r="A690" s="37" t="s">
        <v>91</v>
      </c>
      <c r="B690" s="45"/>
      <c r="C690" s="46"/>
      <c r="D690" s="46"/>
      <c r="E690" s="39" t="s">
        <v>1058</v>
      </c>
      <c r="F690" s="46"/>
      <c r="G690" s="46"/>
      <c r="H690" s="46"/>
      <c r="I690" s="46"/>
      <c r="J690" s="47"/>
    </row>
    <row r="691" ht="30">
      <c r="A691" s="37" t="s">
        <v>83</v>
      </c>
      <c r="B691" s="37">
        <v>171</v>
      </c>
      <c r="C691" s="38" t="s">
        <v>1087</v>
      </c>
      <c r="D691" s="37" t="s">
        <v>85</v>
      </c>
      <c r="E691" s="39" t="s">
        <v>1088</v>
      </c>
      <c r="F691" s="40" t="s">
        <v>95</v>
      </c>
      <c r="G691" s="41">
        <v>12</v>
      </c>
      <c r="H691" s="42">
        <v>0</v>
      </c>
      <c r="I691" s="43">
        <f>ROUND(G691*H691,P4)</f>
        <v>0</v>
      </c>
      <c r="J691" s="37"/>
      <c r="O691" s="44">
        <f>I691*0.21</f>
        <v>0</v>
      </c>
      <c r="P691">
        <v>3</v>
      </c>
    </row>
    <row r="692" ht="30">
      <c r="A692" s="37" t="s">
        <v>88</v>
      </c>
      <c r="B692" s="45"/>
      <c r="C692" s="46"/>
      <c r="D692" s="46"/>
      <c r="E692" s="39" t="s">
        <v>1088</v>
      </c>
      <c r="F692" s="46"/>
      <c r="G692" s="46"/>
      <c r="H692" s="46"/>
      <c r="I692" s="46"/>
      <c r="J692" s="47"/>
    </row>
    <row r="693" ht="30">
      <c r="A693" s="37" t="s">
        <v>89</v>
      </c>
      <c r="B693" s="45"/>
      <c r="C693" s="46"/>
      <c r="D693" s="46"/>
      <c r="E693" s="48" t="s">
        <v>1089</v>
      </c>
      <c r="F693" s="46"/>
      <c r="G693" s="46"/>
      <c r="H693" s="46"/>
      <c r="I693" s="46"/>
      <c r="J693" s="47"/>
    </row>
    <row r="694" ht="135">
      <c r="A694" s="37" t="s">
        <v>91</v>
      </c>
      <c r="B694" s="45"/>
      <c r="C694" s="46"/>
      <c r="D694" s="46"/>
      <c r="E694" s="39" t="s">
        <v>1058</v>
      </c>
      <c r="F694" s="46"/>
      <c r="G694" s="46"/>
      <c r="H694" s="46"/>
      <c r="I694" s="46"/>
      <c r="J694" s="47"/>
    </row>
    <row r="695">
      <c r="A695" s="37" t="s">
        <v>83</v>
      </c>
      <c r="B695" s="37">
        <v>172</v>
      </c>
      <c r="C695" s="38" t="s">
        <v>1090</v>
      </c>
      <c r="D695" s="37" t="s">
        <v>85</v>
      </c>
      <c r="E695" s="39" t="s">
        <v>1091</v>
      </c>
      <c r="F695" s="40" t="s">
        <v>95</v>
      </c>
      <c r="G695" s="41">
        <v>8</v>
      </c>
      <c r="H695" s="42">
        <v>0</v>
      </c>
      <c r="I695" s="43">
        <f>ROUND(G695*H695,P4)</f>
        <v>0</v>
      </c>
      <c r="J695" s="37"/>
      <c r="O695" s="44">
        <f>I695*0.21</f>
        <v>0</v>
      </c>
      <c r="P695">
        <v>3</v>
      </c>
    </row>
    <row r="696">
      <c r="A696" s="37" t="s">
        <v>88</v>
      </c>
      <c r="B696" s="45"/>
      <c r="C696" s="46"/>
      <c r="D696" s="46"/>
      <c r="E696" s="39" t="s">
        <v>1091</v>
      </c>
      <c r="F696" s="46"/>
      <c r="G696" s="46"/>
      <c r="H696" s="46"/>
      <c r="I696" s="46"/>
      <c r="J696" s="47"/>
    </row>
    <row r="697" ht="30">
      <c r="A697" s="37" t="s">
        <v>89</v>
      </c>
      <c r="B697" s="45"/>
      <c r="C697" s="46"/>
      <c r="D697" s="46"/>
      <c r="E697" s="48" t="s">
        <v>1092</v>
      </c>
      <c r="F697" s="46"/>
      <c r="G697" s="46"/>
      <c r="H697" s="46"/>
      <c r="I697" s="46"/>
      <c r="J697" s="47"/>
    </row>
    <row r="698" ht="135">
      <c r="A698" s="37" t="s">
        <v>91</v>
      </c>
      <c r="B698" s="45"/>
      <c r="C698" s="46"/>
      <c r="D698" s="46"/>
      <c r="E698" s="39" t="s">
        <v>1058</v>
      </c>
      <c r="F698" s="46"/>
      <c r="G698" s="46"/>
      <c r="H698" s="46"/>
      <c r="I698" s="46"/>
      <c r="J698" s="47"/>
    </row>
    <row r="699">
      <c r="A699" s="37" t="s">
        <v>83</v>
      </c>
      <c r="B699" s="37">
        <v>173</v>
      </c>
      <c r="C699" s="38" t="s">
        <v>1093</v>
      </c>
      <c r="D699" s="37" t="s">
        <v>85</v>
      </c>
      <c r="E699" s="39" t="s">
        <v>1094</v>
      </c>
      <c r="F699" s="40" t="s">
        <v>95</v>
      </c>
      <c r="G699" s="41">
        <v>4</v>
      </c>
      <c r="H699" s="42">
        <v>0</v>
      </c>
      <c r="I699" s="43">
        <f>ROUND(G699*H699,P4)</f>
        <v>0</v>
      </c>
      <c r="J699" s="37"/>
      <c r="O699" s="44">
        <f>I699*0.21</f>
        <v>0</v>
      </c>
      <c r="P699">
        <v>3</v>
      </c>
    </row>
    <row r="700">
      <c r="A700" s="37" t="s">
        <v>88</v>
      </c>
      <c r="B700" s="45"/>
      <c r="C700" s="46"/>
      <c r="D700" s="46"/>
      <c r="E700" s="39" t="s">
        <v>1094</v>
      </c>
      <c r="F700" s="46"/>
      <c r="G700" s="46"/>
      <c r="H700" s="46"/>
      <c r="I700" s="46"/>
      <c r="J700" s="47"/>
    </row>
    <row r="701" ht="30">
      <c r="A701" s="37" t="s">
        <v>89</v>
      </c>
      <c r="B701" s="45"/>
      <c r="C701" s="46"/>
      <c r="D701" s="46"/>
      <c r="E701" s="48" t="s">
        <v>1095</v>
      </c>
      <c r="F701" s="46"/>
      <c r="G701" s="46"/>
      <c r="H701" s="46"/>
      <c r="I701" s="46"/>
      <c r="J701" s="47"/>
    </row>
    <row r="702" ht="135">
      <c r="A702" s="37" t="s">
        <v>91</v>
      </c>
      <c r="B702" s="45"/>
      <c r="C702" s="46"/>
      <c r="D702" s="46"/>
      <c r="E702" s="39" t="s">
        <v>1058</v>
      </c>
      <c r="F702" s="46"/>
      <c r="G702" s="46"/>
      <c r="H702" s="46"/>
      <c r="I702" s="46"/>
      <c r="J702" s="47"/>
    </row>
    <row r="703" ht="30">
      <c r="A703" s="37" t="s">
        <v>83</v>
      </c>
      <c r="B703" s="37">
        <v>174</v>
      </c>
      <c r="C703" s="38" t="s">
        <v>1096</v>
      </c>
      <c r="D703" s="37" t="s">
        <v>85</v>
      </c>
      <c r="E703" s="39" t="s">
        <v>1097</v>
      </c>
      <c r="F703" s="40" t="s">
        <v>95</v>
      </c>
      <c r="G703" s="41">
        <v>4</v>
      </c>
      <c r="H703" s="42">
        <v>0</v>
      </c>
      <c r="I703" s="43">
        <f>ROUND(G703*H703,P4)</f>
        <v>0</v>
      </c>
      <c r="J703" s="37"/>
      <c r="O703" s="44">
        <f>I703*0.21</f>
        <v>0</v>
      </c>
      <c r="P703">
        <v>3</v>
      </c>
    </row>
    <row r="704" ht="30">
      <c r="A704" s="37" t="s">
        <v>88</v>
      </c>
      <c r="B704" s="45"/>
      <c r="C704" s="46"/>
      <c r="D704" s="46"/>
      <c r="E704" s="39" t="s">
        <v>1097</v>
      </c>
      <c r="F704" s="46"/>
      <c r="G704" s="46"/>
      <c r="H704" s="46"/>
      <c r="I704" s="46"/>
      <c r="J704" s="47"/>
    </row>
    <row r="705" ht="30">
      <c r="A705" s="37" t="s">
        <v>89</v>
      </c>
      <c r="B705" s="45"/>
      <c r="C705" s="46"/>
      <c r="D705" s="46"/>
      <c r="E705" s="48" t="s">
        <v>1095</v>
      </c>
      <c r="F705" s="46"/>
      <c r="G705" s="46"/>
      <c r="H705" s="46"/>
      <c r="I705" s="46"/>
      <c r="J705" s="47"/>
    </row>
    <row r="706" ht="135">
      <c r="A706" s="37" t="s">
        <v>91</v>
      </c>
      <c r="B706" s="45"/>
      <c r="C706" s="46"/>
      <c r="D706" s="46"/>
      <c r="E706" s="39" t="s">
        <v>1058</v>
      </c>
      <c r="F706" s="46"/>
      <c r="G706" s="46"/>
      <c r="H706" s="46"/>
      <c r="I706" s="46"/>
      <c r="J706" s="47"/>
    </row>
    <row r="707" ht="30">
      <c r="A707" s="37" t="s">
        <v>83</v>
      </c>
      <c r="B707" s="37">
        <v>175</v>
      </c>
      <c r="C707" s="38" t="s">
        <v>1098</v>
      </c>
      <c r="D707" s="37" t="s">
        <v>85</v>
      </c>
      <c r="E707" s="39" t="s">
        <v>1099</v>
      </c>
      <c r="F707" s="40" t="s">
        <v>95</v>
      </c>
      <c r="G707" s="41">
        <v>13</v>
      </c>
      <c r="H707" s="42">
        <v>0</v>
      </c>
      <c r="I707" s="43">
        <f>ROUND(G707*H707,P4)</f>
        <v>0</v>
      </c>
      <c r="J707" s="37"/>
      <c r="O707" s="44">
        <f>I707*0.21</f>
        <v>0</v>
      </c>
      <c r="P707">
        <v>3</v>
      </c>
    </row>
    <row r="708" ht="30">
      <c r="A708" s="37" t="s">
        <v>88</v>
      </c>
      <c r="B708" s="45"/>
      <c r="C708" s="46"/>
      <c r="D708" s="46"/>
      <c r="E708" s="39" t="s">
        <v>1099</v>
      </c>
      <c r="F708" s="46"/>
      <c r="G708" s="46"/>
      <c r="H708" s="46"/>
      <c r="I708" s="46"/>
      <c r="J708" s="47"/>
    </row>
    <row r="709" ht="30">
      <c r="A709" s="37" t="s">
        <v>89</v>
      </c>
      <c r="B709" s="45"/>
      <c r="C709" s="46"/>
      <c r="D709" s="46"/>
      <c r="E709" s="48" t="s">
        <v>1100</v>
      </c>
      <c r="F709" s="46"/>
      <c r="G709" s="46"/>
      <c r="H709" s="46"/>
      <c r="I709" s="46"/>
      <c r="J709" s="47"/>
    </row>
    <row r="710" ht="135">
      <c r="A710" s="37" t="s">
        <v>91</v>
      </c>
      <c r="B710" s="45"/>
      <c r="C710" s="46"/>
      <c r="D710" s="46"/>
      <c r="E710" s="39" t="s">
        <v>1058</v>
      </c>
      <c r="F710" s="46"/>
      <c r="G710" s="46"/>
      <c r="H710" s="46"/>
      <c r="I710" s="46"/>
      <c r="J710" s="47"/>
    </row>
    <row r="711">
      <c r="A711" s="37" t="s">
        <v>83</v>
      </c>
      <c r="B711" s="37">
        <v>176</v>
      </c>
      <c r="C711" s="38" t="s">
        <v>1101</v>
      </c>
      <c r="D711" s="37" t="s">
        <v>85</v>
      </c>
      <c r="E711" s="39" t="s">
        <v>1102</v>
      </c>
      <c r="F711" s="40" t="s">
        <v>95</v>
      </c>
      <c r="G711" s="41">
        <v>8</v>
      </c>
      <c r="H711" s="42">
        <v>0</v>
      </c>
      <c r="I711" s="43">
        <f>ROUND(G711*H711,P4)</f>
        <v>0</v>
      </c>
      <c r="J711" s="37"/>
      <c r="O711" s="44">
        <f>I711*0.21</f>
        <v>0</v>
      </c>
      <c r="P711">
        <v>3</v>
      </c>
    </row>
    <row r="712">
      <c r="A712" s="37" t="s">
        <v>88</v>
      </c>
      <c r="B712" s="45"/>
      <c r="C712" s="46"/>
      <c r="D712" s="46"/>
      <c r="E712" s="39" t="s">
        <v>1102</v>
      </c>
      <c r="F712" s="46"/>
      <c r="G712" s="46"/>
      <c r="H712" s="46"/>
      <c r="I712" s="46"/>
      <c r="J712" s="47"/>
    </row>
    <row r="713" ht="30">
      <c r="A713" s="37" t="s">
        <v>89</v>
      </c>
      <c r="B713" s="45"/>
      <c r="C713" s="46"/>
      <c r="D713" s="46"/>
      <c r="E713" s="48" t="s">
        <v>1092</v>
      </c>
      <c r="F713" s="46"/>
      <c r="G713" s="46"/>
      <c r="H713" s="46"/>
      <c r="I713" s="46"/>
      <c r="J713" s="47"/>
    </row>
    <row r="714" ht="135">
      <c r="A714" s="37" t="s">
        <v>91</v>
      </c>
      <c r="B714" s="45"/>
      <c r="C714" s="46"/>
      <c r="D714" s="46"/>
      <c r="E714" s="39" t="s">
        <v>1058</v>
      </c>
      <c r="F714" s="46"/>
      <c r="G714" s="46"/>
      <c r="H714" s="46"/>
      <c r="I714" s="46"/>
      <c r="J714" s="47"/>
    </row>
    <row r="715">
      <c r="A715" s="37" t="s">
        <v>83</v>
      </c>
      <c r="B715" s="37">
        <v>177</v>
      </c>
      <c r="C715" s="38" t="s">
        <v>1103</v>
      </c>
      <c r="D715" s="37" t="s">
        <v>85</v>
      </c>
      <c r="E715" s="39" t="s">
        <v>1104</v>
      </c>
      <c r="F715" s="40" t="s">
        <v>95</v>
      </c>
      <c r="G715" s="41">
        <v>3719</v>
      </c>
      <c r="H715" s="42">
        <v>0</v>
      </c>
      <c r="I715" s="43">
        <f>ROUND(G715*H715,P4)</f>
        <v>0</v>
      </c>
      <c r="J715" s="37"/>
      <c r="O715" s="44">
        <f>I715*0.21</f>
        <v>0</v>
      </c>
      <c r="P715">
        <v>3</v>
      </c>
    </row>
    <row r="716">
      <c r="A716" s="37" t="s">
        <v>88</v>
      </c>
      <c r="B716" s="45"/>
      <c r="C716" s="46"/>
      <c r="D716" s="46"/>
      <c r="E716" s="39" t="s">
        <v>1104</v>
      </c>
      <c r="F716" s="46"/>
      <c r="G716" s="46"/>
      <c r="H716" s="46"/>
      <c r="I716" s="46"/>
      <c r="J716" s="47"/>
    </row>
    <row r="717" ht="30">
      <c r="A717" s="37" t="s">
        <v>89</v>
      </c>
      <c r="B717" s="45"/>
      <c r="C717" s="46"/>
      <c r="D717" s="46"/>
      <c r="E717" s="48" t="s">
        <v>1105</v>
      </c>
      <c r="F717" s="46"/>
      <c r="G717" s="46"/>
      <c r="H717" s="46"/>
      <c r="I717" s="46"/>
      <c r="J717" s="47"/>
    </row>
    <row r="718" ht="135">
      <c r="A718" s="37" t="s">
        <v>91</v>
      </c>
      <c r="B718" s="45"/>
      <c r="C718" s="46"/>
      <c r="D718" s="46"/>
      <c r="E718" s="39" t="s">
        <v>1058</v>
      </c>
      <c r="F718" s="46"/>
      <c r="G718" s="46"/>
      <c r="H718" s="46"/>
      <c r="I718" s="46"/>
      <c r="J718" s="47"/>
    </row>
    <row r="719">
      <c r="A719" s="37" t="s">
        <v>83</v>
      </c>
      <c r="B719" s="37">
        <v>178</v>
      </c>
      <c r="C719" s="38" t="s">
        <v>1106</v>
      </c>
      <c r="D719" s="37" t="s">
        <v>85</v>
      </c>
      <c r="E719" s="39" t="s">
        <v>1107</v>
      </c>
      <c r="F719" s="40" t="s">
        <v>95</v>
      </c>
      <c r="G719" s="41">
        <v>164</v>
      </c>
      <c r="H719" s="42">
        <v>0</v>
      </c>
      <c r="I719" s="43">
        <f>ROUND(G719*H719,P4)</f>
        <v>0</v>
      </c>
      <c r="J719" s="37"/>
      <c r="O719" s="44">
        <f>I719*0.21</f>
        <v>0</v>
      </c>
      <c r="P719">
        <v>3</v>
      </c>
    </row>
    <row r="720">
      <c r="A720" s="37" t="s">
        <v>88</v>
      </c>
      <c r="B720" s="45"/>
      <c r="C720" s="46"/>
      <c r="D720" s="46"/>
      <c r="E720" s="39" t="s">
        <v>1107</v>
      </c>
      <c r="F720" s="46"/>
      <c r="G720" s="46"/>
      <c r="H720" s="46"/>
      <c r="I720" s="46"/>
      <c r="J720" s="47"/>
    </row>
    <row r="721" ht="30">
      <c r="A721" s="37" t="s">
        <v>89</v>
      </c>
      <c r="B721" s="45"/>
      <c r="C721" s="46"/>
      <c r="D721" s="46"/>
      <c r="E721" s="48" t="s">
        <v>1108</v>
      </c>
      <c r="F721" s="46"/>
      <c r="G721" s="46"/>
      <c r="H721" s="46"/>
      <c r="I721" s="46"/>
      <c r="J721" s="47"/>
    </row>
    <row r="722" ht="135">
      <c r="A722" s="37" t="s">
        <v>91</v>
      </c>
      <c r="B722" s="45"/>
      <c r="C722" s="46"/>
      <c r="D722" s="46"/>
      <c r="E722" s="39" t="s">
        <v>1058</v>
      </c>
      <c r="F722" s="46"/>
      <c r="G722" s="46"/>
      <c r="H722" s="46"/>
      <c r="I722" s="46"/>
      <c r="J722" s="47"/>
    </row>
    <row r="723">
      <c r="A723" s="37" t="s">
        <v>83</v>
      </c>
      <c r="B723" s="37">
        <v>179</v>
      </c>
      <c r="C723" s="38" t="s">
        <v>1109</v>
      </c>
      <c r="D723" s="37" t="s">
        <v>85</v>
      </c>
      <c r="E723" s="39" t="s">
        <v>1110</v>
      </c>
      <c r="F723" s="40" t="s">
        <v>95</v>
      </c>
      <c r="G723" s="41">
        <v>348</v>
      </c>
      <c r="H723" s="42">
        <v>0</v>
      </c>
      <c r="I723" s="43">
        <f>ROUND(G723*H723,P4)</f>
        <v>0</v>
      </c>
      <c r="J723" s="37"/>
      <c r="O723" s="44">
        <f>I723*0.21</f>
        <v>0</v>
      </c>
      <c r="P723">
        <v>3</v>
      </c>
    </row>
    <row r="724">
      <c r="A724" s="37" t="s">
        <v>88</v>
      </c>
      <c r="B724" s="45"/>
      <c r="C724" s="46"/>
      <c r="D724" s="46"/>
      <c r="E724" s="39" t="s">
        <v>1110</v>
      </c>
      <c r="F724" s="46"/>
      <c r="G724" s="46"/>
      <c r="H724" s="46"/>
      <c r="I724" s="46"/>
      <c r="J724" s="47"/>
    </row>
    <row r="725" ht="30">
      <c r="A725" s="37" t="s">
        <v>89</v>
      </c>
      <c r="B725" s="45"/>
      <c r="C725" s="46"/>
      <c r="D725" s="46"/>
      <c r="E725" s="48" t="s">
        <v>1111</v>
      </c>
      <c r="F725" s="46"/>
      <c r="G725" s="46"/>
      <c r="H725" s="46"/>
      <c r="I725" s="46"/>
      <c r="J725" s="47"/>
    </row>
    <row r="726" ht="135">
      <c r="A726" s="37" t="s">
        <v>91</v>
      </c>
      <c r="B726" s="45"/>
      <c r="C726" s="46"/>
      <c r="D726" s="46"/>
      <c r="E726" s="39" t="s">
        <v>1058</v>
      </c>
      <c r="F726" s="46"/>
      <c r="G726" s="46"/>
      <c r="H726" s="46"/>
      <c r="I726" s="46"/>
      <c r="J726" s="47"/>
    </row>
    <row r="727">
      <c r="A727" s="37" t="s">
        <v>83</v>
      </c>
      <c r="B727" s="37">
        <v>180</v>
      </c>
      <c r="C727" s="38" t="s">
        <v>1112</v>
      </c>
      <c r="D727" s="37" t="s">
        <v>85</v>
      </c>
      <c r="E727" s="39" t="s">
        <v>1113</v>
      </c>
      <c r="F727" s="40" t="s">
        <v>95</v>
      </c>
      <c r="G727" s="41">
        <v>8</v>
      </c>
      <c r="H727" s="42">
        <v>0</v>
      </c>
      <c r="I727" s="43">
        <f>ROUND(G727*H727,P4)</f>
        <v>0</v>
      </c>
      <c r="J727" s="37"/>
      <c r="O727" s="44">
        <f>I727*0.21</f>
        <v>0</v>
      </c>
      <c r="P727">
        <v>3</v>
      </c>
    </row>
    <row r="728">
      <c r="A728" s="37" t="s">
        <v>88</v>
      </c>
      <c r="B728" s="45"/>
      <c r="C728" s="46"/>
      <c r="D728" s="46"/>
      <c r="E728" s="39" t="s">
        <v>1113</v>
      </c>
      <c r="F728" s="46"/>
      <c r="G728" s="46"/>
      <c r="H728" s="46"/>
      <c r="I728" s="46"/>
      <c r="J728" s="47"/>
    </row>
    <row r="729" ht="30">
      <c r="A729" s="37" t="s">
        <v>89</v>
      </c>
      <c r="B729" s="45"/>
      <c r="C729" s="46"/>
      <c r="D729" s="46"/>
      <c r="E729" s="48" t="s">
        <v>1092</v>
      </c>
      <c r="F729" s="46"/>
      <c r="G729" s="46"/>
      <c r="H729" s="46"/>
      <c r="I729" s="46"/>
      <c r="J729" s="47"/>
    </row>
    <row r="730" ht="135">
      <c r="A730" s="37" t="s">
        <v>91</v>
      </c>
      <c r="B730" s="45"/>
      <c r="C730" s="46"/>
      <c r="D730" s="46"/>
      <c r="E730" s="39" t="s">
        <v>1058</v>
      </c>
      <c r="F730" s="46"/>
      <c r="G730" s="46"/>
      <c r="H730" s="46"/>
      <c r="I730" s="46"/>
      <c r="J730" s="47"/>
    </row>
    <row r="731">
      <c r="A731" s="37" t="s">
        <v>83</v>
      </c>
      <c r="B731" s="37">
        <v>181</v>
      </c>
      <c r="C731" s="38" t="s">
        <v>1114</v>
      </c>
      <c r="D731" s="37" t="s">
        <v>85</v>
      </c>
      <c r="E731" s="39" t="s">
        <v>1115</v>
      </c>
      <c r="F731" s="40" t="s">
        <v>95</v>
      </c>
      <c r="G731" s="41">
        <v>1</v>
      </c>
      <c r="H731" s="42">
        <v>0</v>
      </c>
      <c r="I731" s="43">
        <f>ROUND(G731*H731,P4)</f>
        <v>0</v>
      </c>
      <c r="J731" s="37"/>
      <c r="O731" s="44">
        <f>I731*0.21</f>
        <v>0</v>
      </c>
      <c r="P731">
        <v>3</v>
      </c>
    </row>
    <row r="732">
      <c r="A732" s="37" t="s">
        <v>88</v>
      </c>
      <c r="B732" s="45"/>
      <c r="C732" s="46"/>
      <c r="D732" s="46"/>
      <c r="E732" s="39" t="s">
        <v>1115</v>
      </c>
      <c r="F732" s="46"/>
      <c r="G732" s="46"/>
      <c r="H732" s="46"/>
      <c r="I732" s="46"/>
      <c r="J732" s="47"/>
    </row>
    <row r="733" ht="30">
      <c r="A733" s="37" t="s">
        <v>89</v>
      </c>
      <c r="B733" s="45"/>
      <c r="C733" s="46"/>
      <c r="D733" s="46"/>
      <c r="E733" s="48" t="s">
        <v>1116</v>
      </c>
      <c r="F733" s="46"/>
      <c r="G733" s="46"/>
      <c r="H733" s="46"/>
      <c r="I733" s="46"/>
      <c r="J733" s="47"/>
    </row>
    <row r="734" ht="135">
      <c r="A734" s="37" t="s">
        <v>91</v>
      </c>
      <c r="B734" s="45"/>
      <c r="C734" s="46"/>
      <c r="D734" s="46"/>
      <c r="E734" s="39" t="s">
        <v>1058</v>
      </c>
      <c r="F734" s="46"/>
      <c r="G734" s="46"/>
      <c r="H734" s="46"/>
      <c r="I734" s="46"/>
      <c r="J734" s="47"/>
    </row>
    <row r="735">
      <c r="A735" s="37" t="s">
        <v>83</v>
      </c>
      <c r="B735" s="37">
        <v>182</v>
      </c>
      <c r="C735" s="38" t="s">
        <v>1117</v>
      </c>
      <c r="D735" s="37" t="s">
        <v>85</v>
      </c>
      <c r="E735" s="39" t="s">
        <v>1118</v>
      </c>
      <c r="F735" s="40" t="s">
        <v>95</v>
      </c>
      <c r="G735" s="41">
        <v>44</v>
      </c>
      <c r="H735" s="42">
        <v>0</v>
      </c>
      <c r="I735" s="43">
        <f>ROUND(G735*H735,P4)</f>
        <v>0</v>
      </c>
      <c r="J735" s="37"/>
      <c r="O735" s="44">
        <f>I735*0.21</f>
        <v>0</v>
      </c>
      <c r="P735">
        <v>3</v>
      </c>
    </row>
    <row r="736">
      <c r="A736" s="37" t="s">
        <v>88</v>
      </c>
      <c r="B736" s="45"/>
      <c r="C736" s="46"/>
      <c r="D736" s="46"/>
      <c r="E736" s="39" t="s">
        <v>1118</v>
      </c>
      <c r="F736" s="46"/>
      <c r="G736" s="46"/>
      <c r="H736" s="46"/>
      <c r="I736" s="46"/>
      <c r="J736" s="47"/>
    </row>
    <row r="737" ht="30">
      <c r="A737" s="37" t="s">
        <v>89</v>
      </c>
      <c r="B737" s="45"/>
      <c r="C737" s="46"/>
      <c r="D737" s="46"/>
      <c r="E737" s="48" t="s">
        <v>1119</v>
      </c>
      <c r="F737" s="46"/>
      <c r="G737" s="46"/>
      <c r="H737" s="46"/>
      <c r="I737" s="46"/>
      <c r="J737" s="47"/>
    </row>
    <row r="738" ht="135">
      <c r="A738" s="37" t="s">
        <v>91</v>
      </c>
      <c r="B738" s="45"/>
      <c r="C738" s="46"/>
      <c r="D738" s="46"/>
      <c r="E738" s="39" t="s">
        <v>1058</v>
      </c>
      <c r="F738" s="46"/>
      <c r="G738" s="46"/>
      <c r="H738" s="46"/>
      <c r="I738" s="46"/>
      <c r="J738" s="47"/>
    </row>
    <row r="739">
      <c r="A739" s="37" t="s">
        <v>83</v>
      </c>
      <c r="B739" s="37">
        <v>183</v>
      </c>
      <c r="C739" s="38" t="s">
        <v>1120</v>
      </c>
      <c r="D739" s="37" t="s">
        <v>85</v>
      </c>
      <c r="E739" s="39" t="s">
        <v>1121</v>
      </c>
      <c r="F739" s="40" t="s">
        <v>138</v>
      </c>
      <c r="G739" s="41">
        <v>22235</v>
      </c>
      <c r="H739" s="42">
        <v>0</v>
      </c>
      <c r="I739" s="43">
        <f>ROUND(G739*H739,P4)</f>
        <v>0</v>
      </c>
      <c r="J739" s="37"/>
      <c r="O739" s="44">
        <f>I739*0.21</f>
        <v>0</v>
      </c>
      <c r="P739">
        <v>3</v>
      </c>
    </row>
    <row r="740">
      <c r="A740" s="37" t="s">
        <v>88</v>
      </c>
      <c r="B740" s="45"/>
      <c r="C740" s="46"/>
      <c r="D740" s="46"/>
      <c r="E740" s="39" t="s">
        <v>1121</v>
      </c>
      <c r="F740" s="46"/>
      <c r="G740" s="46"/>
      <c r="H740" s="46"/>
      <c r="I740" s="46"/>
      <c r="J740" s="47"/>
    </row>
    <row r="741" ht="30">
      <c r="A741" s="37" t="s">
        <v>89</v>
      </c>
      <c r="B741" s="45"/>
      <c r="C741" s="46"/>
      <c r="D741" s="46"/>
      <c r="E741" s="48" t="s">
        <v>1122</v>
      </c>
      <c r="F741" s="46"/>
      <c r="G741" s="46"/>
      <c r="H741" s="46"/>
      <c r="I741" s="46"/>
      <c r="J741" s="47"/>
    </row>
    <row r="742" ht="135">
      <c r="A742" s="37" t="s">
        <v>91</v>
      </c>
      <c r="B742" s="45"/>
      <c r="C742" s="46"/>
      <c r="D742" s="46"/>
      <c r="E742" s="39" t="s">
        <v>1123</v>
      </c>
      <c r="F742" s="46"/>
      <c r="G742" s="46"/>
      <c r="H742" s="46"/>
      <c r="I742" s="46"/>
      <c r="J742" s="47"/>
    </row>
    <row r="743">
      <c r="A743" s="37" t="s">
        <v>83</v>
      </c>
      <c r="B743" s="37">
        <v>184</v>
      </c>
      <c r="C743" s="38" t="s">
        <v>1124</v>
      </c>
      <c r="D743" s="37" t="s">
        <v>85</v>
      </c>
      <c r="E743" s="39" t="s">
        <v>1125</v>
      </c>
      <c r="F743" s="40" t="s">
        <v>138</v>
      </c>
      <c r="G743" s="41">
        <v>22235</v>
      </c>
      <c r="H743" s="42">
        <v>0</v>
      </c>
      <c r="I743" s="43">
        <f>ROUND(G743*H743,P4)</f>
        <v>0</v>
      </c>
      <c r="J743" s="37"/>
      <c r="O743" s="44">
        <f>I743*0.21</f>
        <v>0</v>
      </c>
      <c r="P743">
        <v>3</v>
      </c>
    </row>
    <row r="744">
      <c r="A744" s="37" t="s">
        <v>88</v>
      </c>
      <c r="B744" s="45"/>
      <c r="C744" s="46"/>
      <c r="D744" s="46"/>
      <c r="E744" s="39" t="s">
        <v>1125</v>
      </c>
      <c r="F744" s="46"/>
      <c r="G744" s="46"/>
      <c r="H744" s="46"/>
      <c r="I744" s="46"/>
      <c r="J744" s="47"/>
    </row>
    <row r="745" ht="30">
      <c r="A745" s="37" t="s">
        <v>89</v>
      </c>
      <c r="B745" s="45"/>
      <c r="C745" s="46"/>
      <c r="D745" s="46"/>
      <c r="E745" s="48" t="s">
        <v>1122</v>
      </c>
      <c r="F745" s="46"/>
      <c r="G745" s="46"/>
      <c r="H745" s="46"/>
      <c r="I745" s="46"/>
      <c r="J745" s="47"/>
    </row>
    <row r="746" ht="135">
      <c r="A746" s="37" t="s">
        <v>91</v>
      </c>
      <c r="B746" s="45"/>
      <c r="C746" s="46"/>
      <c r="D746" s="46"/>
      <c r="E746" s="39" t="s">
        <v>1123</v>
      </c>
      <c r="F746" s="46"/>
      <c r="G746" s="46"/>
      <c r="H746" s="46"/>
      <c r="I746" s="46"/>
      <c r="J746" s="47"/>
    </row>
    <row r="747">
      <c r="A747" s="37" t="s">
        <v>83</v>
      </c>
      <c r="B747" s="37">
        <v>185</v>
      </c>
      <c r="C747" s="38" t="s">
        <v>1126</v>
      </c>
      <c r="D747" s="37" t="s">
        <v>85</v>
      </c>
      <c r="E747" s="39" t="s">
        <v>1127</v>
      </c>
      <c r="F747" s="40" t="s">
        <v>138</v>
      </c>
      <c r="G747" s="41">
        <v>790</v>
      </c>
      <c r="H747" s="42">
        <v>0</v>
      </c>
      <c r="I747" s="43">
        <f>ROUND(G747*H747,P4)</f>
        <v>0</v>
      </c>
      <c r="J747" s="37"/>
      <c r="O747" s="44">
        <f>I747*0.21</f>
        <v>0</v>
      </c>
      <c r="P747">
        <v>3</v>
      </c>
    </row>
    <row r="748">
      <c r="A748" s="37" t="s">
        <v>88</v>
      </c>
      <c r="B748" s="45"/>
      <c r="C748" s="46"/>
      <c r="D748" s="46"/>
      <c r="E748" s="39" t="s">
        <v>1127</v>
      </c>
      <c r="F748" s="46"/>
      <c r="G748" s="46"/>
      <c r="H748" s="46"/>
      <c r="I748" s="46"/>
      <c r="J748" s="47"/>
    </row>
    <row r="749" ht="30">
      <c r="A749" s="37" t="s">
        <v>89</v>
      </c>
      <c r="B749" s="45"/>
      <c r="C749" s="46"/>
      <c r="D749" s="46"/>
      <c r="E749" s="48" t="s">
        <v>1128</v>
      </c>
      <c r="F749" s="46"/>
      <c r="G749" s="46"/>
      <c r="H749" s="46"/>
      <c r="I749" s="46"/>
      <c r="J749" s="47"/>
    </row>
    <row r="750" ht="135">
      <c r="A750" s="37" t="s">
        <v>91</v>
      </c>
      <c r="B750" s="45"/>
      <c r="C750" s="46"/>
      <c r="D750" s="46"/>
      <c r="E750" s="39" t="s">
        <v>1123</v>
      </c>
      <c r="F750" s="46"/>
      <c r="G750" s="46"/>
      <c r="H750" s="46"/>
      <c r="I750" s="46"/>
      <c r="J750" s="47"/>
    </row>
    <row r="751">
      <c r="A751" s="37" t="s">
        <v>83</v>
      </c>
      <c r="B751" s="37">
        <v>186</v>
      </c>
      <c r="C751" s="38" t="s">
        <v>1129</v>
      </c>
      <c r="D751" s="37" t="s">
        <v>85</v>
      </c>
      <c r="E751" s="39" t="s">
        <v>1130</v>
      </c>
      <c r="F751" s="40" t="s">
        <v>581</v>
      </c>
      <c r="G751" s="41">
        <v>15096</v>
      </c>
      <c r="H751" s="42">
        <v>0</v>
      </c>
      <c r="I751" s="43">
        <f>ROUND(G751*H751,P4)</f>
        <v>0</v>
      </c>
      <c r="J751" s="37"/>
      <c r="O751" s="44">
        <f>I751*0.21</f>
        <v>0</v>
      </c>
      <c r="P751">
        <v>3</v>
      </c>
    </row>
    <row r="752">
      <c r="A752" s="37" t="s">
        <v>88</v>
      </c>
      <c r="B752" s="45"/>
      <c r="C752" s="46"/>
      <c r="D752" s="46"/>
      <c r="E752" s="39" t="s">
        <v>1130</v>
      </c>
      <c r="F752" s="46"/>
      <c r="G752" s="46"/>
      <c r="H752" s="46"/>
      <c r="I752" s="46"/>
      <c r="J752" s="47"/>
    </row>
    <row r="753" ht="30">
      <c r="A753" s="37" t="s">
        <v>89</v>
      </c>
      <c r="B753" s="45"/>
      <c r="C753" s="46"/>
      <c r="D753" s="46"/>
      <c r="E753" s="48" t="s">
        <v>1131</v>
      </c>
      <c r="F753" s="46"/>
      <c r="G753" s="46"/>
      <c r="H753" s="46"/>
      <c r="I753" s="46"/>
      <c r="J753" s="47"/>
    </row>
    <row r="754" ht="165">
      <c r="A754" s="37" t="s">
        <v>91</v>
      </c>
      <c r="B754" s="45"/>
      <c r="C754" s="46"/>
      <c r="D754" s="46"/>
      <c r="E754" s="39" t="s">
        <v>1132</v>
      </c>
      <c r="F754" s="46"/>
      <c r="G754" s="46"/>
      <c r="H754" s="46"/>
      <c r="I754" s="46"/>
      <c r="J754" s="47"/>
    </row>
    <row r="755">
      <c r="A755" s="37" t="s">
        <v>83</v>
      </c>
      <c r="B755" s="37">
        <v>187</v>
      </c>
      <c r="C755" s="38" t="s">
        <v>1133</v>
      </c>
      <c r="D755" s="37" t="s">
        <v>85</v>
      </c>
      <c r="E755" s="39" t="s">
        <v>1134</v>
      </c>
      <c r="F755" s="40" t="s">
        <v>427</v>
      </c>
      <c r="G755" s="41">
        <v>1987</v>
      </c>
      <c r="H755" s="42">
        <v>0</v>
      </c>
      <c r="I755" s="43">
        <f>ROUND(G755*H755,P4)</f>
        <v>0</v>
      </c>
      <c r="J755" s="37"/>
      <c r="O755" s="44">
        <f>I755*0.21</f>
        <v>0</v>
      </c>
      <c r="P755">
        <v>3</v>
      </c>
    </row>
    <row r="756">
      <c r="A756" s="37" t="s">
        <v>88</v>
      </c>
      <c r="B756" s="45"/>
      <c r="C756" s="46"/>
      <c r="D756" s="46"/>
      <c r="E756" s="39" t="s">
        <v>1134</v>
      </c>
      <c r="F756" s="46"/>
      <c r="G756" s="46"/>
      <c r="H756" s="46"/>
      <c r="I756" s="46"/>
      <c r="J756" s="47"/>
    </row>
    <row r="757" ht="30">
      <c r="A757" s="37" t="s">
        <v>89</v>
      </c>
      <c r="B757" s="45"/>
      <c r="C757" s="46"/>
      <c r="D757" s="46"/>
      <c r="E757" s="48" t="s">
        <v>1135</v>
      </c>
      <c r="F757" s="46"/>
      <c r="G757" s="46"/>
      <c r="H757" s="46"/>
      <c r="I757" s="46"/>
      <c r="J757" s="47"/>
    </row>
    <row r="758" ht="120">
      <c r="A758" s="37" t="s">
        <v>91</v>
      </c>
      <c r="B758" s="49"/>
      <c r="C758" s="50"/>
      <c r="D758" s="50"/>
      <c r="E758" s="39" t="s">
        <v>1136</v>
      </c>
      <c r="F758" s="50"/>
      <c r="G758" s="50"/>
      <c r="H758" s="50"/>
      <c r="I758" s="50"/>
      <c r="J758" s="51"/>
    </row>
  </sheetData>
  <sheetProtection sheet="1" objects="1" scenarios="1" spinCount="100000" saltValue="JPBpab6M5QPmixGArREcmtON6OKGlEzNHdx8dbMfhA6YscTGOTtNg96L4yAyB+QE/5u+/aNSIS/lU1YXFE20iw==" hashValue="LOk4lXdL2LDnVz80AtwCiWM7HzukUhtLgfo1pYYOFnDT+65gkztLgTSDnAmxZQfEAh/OgYJBmMhmYDMf82YMQ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1137</v>
      </c>
      <c r="I3" s="25">
        <f>SUMIFS(I9:I129,A9:A129,"SD")</f>
        <v>0</v>
      </c>
      <c r="J3" s="19"/>
      <c r="O3">
        <v>0</v>
      </c>
      <c r="P3">
        <v>2</v>
      </c>
    </row>
    <row r="4">
      <c r="A4" s="3" t="s">
        <v>65</v>
      </c>
      <c r="B4" s="20" t="s">
        <v>66</v>
      </c>
      <c r="C4" s="21" t="s">
        <v>23</v>
      </c>
      <c r="D4" s="22"/>
      <c r="E4" s="23" t="s">
        <v>24</v>
      </c>
      <c r="F4" s="17"/>
      <c r="G4" s="17"/>
      <c r="H4" s="17"/>
      <c r="I4" s="17"/>
      <c r="J4" s="19"/>
      <c r="O4">
        <v>0.12</v>
      </c>
      <c r="P4">
        <v>2</v>
      </c>
    </row>
    <row r="5">
      <c r="A5" s="3" t="s">
        <v>67</v>
      </c>
      <c r="B5" s="20" t="s">
        <v>68</v>
      </c>
      <c r="C5" s="21" t="s">
        <v>1137</v>
      </c>
      <c r="D5" s="22"/>
      <c r="E5" s="23" t="s">
        <v>28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564</v>
      </c>
      <c r="D9" s="34"/>
      <c r="E9" s="31" t="s">
        <v>565</v>
      </c>
      <c r="F9" s="34"/>
      <c r="G9" s="34"/>
      <c r="H9" s="34"/>
      <c r="I9" s="35">
        <f>SUMIFS(I10:I13,A10:A13,"P")</f>
        <v>0</v>
      </c>
      <c r="J9" s="36"/>
    </row>
    <row r="10" ht="45">
      <c r="A10" s="37" t="s">
        <v>83</v>
      </c>
      <c r="B10" s="37">
        <v>1</v>
      </c>
      <c r="C10" s="38" t="s">
        <v>424</v>
      </c>
      <c r="D10" s="37" t="s">
        <v>425</v>
      </c>
      <c r="E10" s="39" t="s">
        <v>426</v>
      </c>
      <c r="F10" s="40" t="s">
        <v>427</v>
      </c>
      <c r="G10" s="41">
        <v>36</v>
      </c>
      <c r="H10" s="42">
        <v>0</v>
      </c>
      <c r="I10" s="43">
        <f>ROUND(G10*H10,P4)</f>
        <v>0</v>
      </c>
      <c r="J10" s="37"/>
      <c r="O10" s="44">
        <f>I10*0.21</f>
        <v>0</v>
      </c>
      <c r="P10">
        <v>3</v>
      </c>
    </row>
    <row r="11" ht="30">
      <c r="A11" s="37" t="s">
        <v>88</v>
      </c>
      <c r="B11" s="45"/>
      <c r="C11" s="46"/>
      <c r="D11" s="46"/>
      <c r="E11" s="39" t="s">
        <v>428</v>
      </c>
      <c r="F11" s="46"/>
      <c r="G11" s="46"/>
      <c r="H11" s="46"/>
      <c r="I11" s="46"/>
      <c r="J11" s="47"/>
    </row>
    <row r="12">
      <c r="A12" s="37" t="s">
        <v>89</v>
      </c>
      <c r="B12" s="45"/>
      <c r="C12" s="46"/>
      <c r="D12" s="46"/>
      <c r="E12" s="48" t="s">
        <v>971</v>
      </c>
      <c r="F12" s="46"/>
      <c r="G12" s="46"/>
      <c r="H12" s="46"/>
      <c r="I12" s="46"/>
      <c r="J12" s="47"/>
    </row>
    <row r="13" ht="210">
      <c r="A13" s="37" t="s">
        <v>91</v>
      </c>
      <c r="B13" s="45"/>
      <c r="C13" s="46"/>
      <c r="D13" s="46"/>
      <c r="E13" s="39" t="s">
        <v>430</v>
      </c>
      <c r="F13" s="46"/>
      <c r="G13" s="46"/>
      <c r="H13" s="46"/>
      <c r="I13" s="46"/>
      <c r="J13" s="47"/>
    </row>
    <row r="14">
      <c r="A14" s="31" t="s">
        <v>80</v>
      </c>
      <c r="B14" s="32"/>
      <c r="C14" s="33" t="s">
        <v>81</v>
      </c>
      <c r="D14" s="34"/>
      <c r="E14" s="31" t="s">
        <v>82</v>
      </c>
      <c r="F14" s="34"/>
      <c r="G14" s="34"/>
      <c r="H14" s="34"/>
      <c r="I14" s="35">
        <f>SUMIFS(I15:I129,A15:A129,"P")</f>
        <v>0</v>
      </c>
      <c r="J14" s="36"/>
    </row>
    <row r="15">
      <c r="A15" s="37" t="s">
        <v>83</v>
      </c>
      <c r="B15" s="37">
        <v>2</v>
      </c>
      <c r="C15" s="38" t="s">
        <v>567</v>
      </c>
      <c r="D15" s="37" t="s">
        <v>85</v>
      </c>
      <c r="E15" s="39" t="s">
        <v>568</v>
      </c>
      <c r="F15" s="40" t="s">
        <v>264</v>
      </c>
      <c r="G15" s="41">
        <v>20</v>
      </c>
      <c r="H15" s="42">
        <v>0</v>
      </c>
      <c r="I15" s="43">
        <f>ROUND(G15*H15,P4)</f>
        <v>0</v>
      </c>
      <c r="J15" s="37"/>
      <c r="O15" s="44">
        <f>I15*0.21</f>
        <v>0</v>
      </c>
      <c r="P15">
        <v>3</v>
      </c>
    </row>
    <row r="16">
      <c r="A16" s="37" t="s">
        <v>88</v>
      </c>
      <c r="B16" s="45"/>
      <c r="C16" s="46"/>
      <c r="D16" s="46"/>
      <c r="E16" s="39" t="s">
        <v>568</v>
      </c>
      <c r="F16" s="46"/>
      <c r="G16" s="46"/>
      <c r="H16" s="46"/>
      <c r="I16" s="46"/>
      <c r="J16" s="47"/>
    </row>
    <row r="17">
      <c r="A17" s="37" t="s">
        <v>89</v>
      </c>
      <c r="B17" s="45"/>
      <c r="C17" s="46"/>
      <c r="D17" s="46"/>
      <c r="E17" s="48" t="s">
        <v>1138</v>
      </c>
      <c r="F17" s="46"/>
      <c r="G17" s="46"/>
      <c r="H17" s="46"/>
      <c r="I17" s="46"/>
      <c r="J17" s="47"/>
    </row>
    <row r="18" ht="300">
      <c r="A18" s="37" t="s">
        <v>91</v>
      </c>
      <c r="B18" s="45"/>
      <c r="C18" s="46"/>
      <c r="D18" s="46"/>
      <c r="E18" s="39" t="s">
        <v>570</v>
      </c>
      <c r="F18" s="46"/>
      <c r="G18" s="46"/>
      <c r="H18" s="46"/>
      <c r="I18" s="46"/>
      <c r="J18" s="47"/>
    </row>
    <row r="19">
      <c r="A19" s="37" t="s">
        <v>83</v>
      </c>
      <c r="B19" s="37">
        <v>3</v>
      </c>
      <c r="C19" s="38" t="s">
        <v>1139</v>
      </c>
      <c r="D19" s="37" t="s">
        <v>85</v>
      </c>
      <c r="E19" s="39" t="s">
        <v>1140</v>
      </c>
      <c r="F19" s="40" t="s">
        <v>95</v>
      </c>
      <c r="G19" s="41">
        <v>2</v>
      </c>
      <c r="H19" s="42">
        <v>0</v>
      </c>
      <c r="I19" s="43">
        <f>ROUND(G19*H19,P4)</f>
        <v>0</v>
      </c>
      <c r="J19" s="37"/>
      <c r="O19" s="44">
        <f>I19*0.21</f>
        <v>0</v>
      </c>
      <c r="P19">
        <v>3</v>
      </c>
    </row>
    <row r="20">
      <c r="A20" s="37" t="s">
        <v>88</v>
      </c>
      <c r="B20" s="45"/>
      <c r="C20" s="46"/>
      <c r="D20" s="46"/>
      <c r="E20" s="39" t="s">
        <v>1140</v>
      </c>
      <c r="F20" s="46"/>
      <c r="G20" s="46"/>
      <c r="H20" s="46"/>
      <c r="I20" s="46"/>
      <c r="J20" s="47"/>
    </row>
    <row r="21">
      <c r="A21" s="37" t="s">
        <v>89</v>
      </c>
      <c r="B21" s="45"/>
      <c r="C21" s="46"/>
      <c r="D21" s="46"/>
      <c r="E21" s="48" t="s">
        <v>633</v>
      </c>
      <c r="F21" s="46"/>
      <c r="G21" s="46"/>
      <c r="H21" s="46"/>
      <c r="I21" s="46"/>
      <c r="J21" s="47"/>
    </row>
    <row r="22" ht="150">
      <c r="A22" s="37" t="s">
        <v>91</v>
      </c>
      <c r="B22" s="45"/>
      <c r="C22" s="46"/>
      <c r="D22" s="46"/>
      <c r="E22" s="39" t="s">
        <v>1141</v>
      </c>
      <c r="F22" s="46"/>
      <c r="G22" s="46"/>
      <c r="H22" s="46"/>
      <c r="I22" s="46"/>
      <c r="J22" s="47"/>
    </row>
    <row r="23">
      <c r="A23" s="37" t="s">
        <v>83</v>
      </c>
      <c r="B23" s="37">
        <v>4</v>
      </c>
      <c r="C23" s="38" t="s">
        <v>579</v>
      </c>
      <c r="D23" s="37" t="s">
        <v>85</v>
      </c>
      <c r="E23" s="39" t="s">
        <v>580</v>
      </c>
      <c r="F23" s="40" t="s">
        <v>581</v>
      </c>
      <c r="G23" s="41">
        <v>380</v>
      </c>
      <c r="H23" s="42">
        <v>0</v>
      </c>
      <c r="I23" s="43">
        <f>ROUND(G23*H23,P4)</f>
        <v>0</v>
      </c>
      <c r="J23" s="37"/>
      <c r="O23" s="44">
        <f>I23*0.21</f>
        <v>0</v>
      </c>
      <c r="P23">
        <v>3</v>
      </c>
    </row>
    <row r="24">
      <c r="A24" s="37" t="s">
        <v>88</v>
      </c>
      <c r="B24" s="45"/>
      <c r="C24" s="46"/>
      <c r="D24" s="46"/>
      <c r="E24" s="39" t="s">
        <v>580</v>
      </c>
      <c r="F24" s="46"/>
      <c r="G24" s="46"/>
      <c r="H24" s="46"/>
      <c r="I24" s="46"/>
      <c r="J24" s="47"/>
    </row>
    <row r="25">
      <c r="A25" s="37" t="s">
        <v>89</v>
      </c>
      <c r="B25" s="45"/>
      <c r="C25" s="46"/>
      <c r="D25" s="46"/>
      <c r="E25" s="48" t="s">
        <v>1142</v>
      </c>
      <c r="F25" s="46"/>
      <c r="G25" s="46"/>
      <c r="H25" s="46"/>
      <c r="I25" s="46"/>
      <c r="J25" s="47"/>
    </row>
    <row r="26" ht="165">
      <c r="A26" s="37" t="s">
        <v>91</v>
      </c>
      <c r="B26" s="45"/>
      <c r="C26" s="46"/>
      <c r="D26" s="46"/>
      <c r="E26" s="39" t="s">
        <v>583</v>
      </c>
      <c r="F26" s="46"/>
      <c r="G26" s="46"/>
      <c r="H26" s="46"/>
      <c r="I26" s="46"/>
      <c r="J26" s="47"/>
    </row>
    <row r="27">
      <c r="A27" s="37" t="s">
        <v>83</v>
      </c>
      <c r="B27" s="37">
        <v>5</v>
      </c>
      <c r="C27" s="38" t="s">
        <v>584</v>
      </c>
      <c r="D27" s="37" t="s">
        <v>85</v>
      </c>
      <c r="E27" s="39" t="s">
        <v>585</v>
      </c>
      <c r="F27" s="40" t="s">
        <v>427</v>
      </c>
      <c r="G27" s="41">
        <v>36</v>
      </c>
      <c r="H27" s="42">
        <v>0</v>
      </c>
      <c r="I27" s="43">
        <f>ROUND(G27*H27,P4)</f>
        <v>0</v>
      </c>
      <c r="J27" s="37"/>
      <c r="O27" s="44">
        <f>I27*0.21</f>
        <v>0</v>
      </c>
      <c r="P27">
        <v>3</v>
      </c>
    </row>
    <row r="28">
      <c r="A28" s="37" t="s">
        <v>88</v>
      </c>
      <c r="B28" s="45"/>
      <c r="C28" s="46"/>
      <c r="D28" s="46"/>
      <c r="E28" s="39" t="s">
        <v>585</v>
      </c>
      <c r="F28" s="46"/>
      <c r="G28" s="46"/>
      <c r="H28" s="46"/>
      <c r="I28" s="46"/>
      <c r="J28" s="47"/>
    </row>
    <row r="29">
      <c r="A29" s="37" t="s">
        <v>89</v>
      </c>
      <c r="B29" s="45"/>
      <c r="C29" s="46"/>
      <c r="D29" s="46"/>
      <c r="E29" s="48" t="s">
        <v>971</v>
      </c>
      <c r="F29" s="46"/>
      <c r="G29" s="46"/>
      <c r="H29" s="46"/>
      <c r="I29" s="46"/>
      <c r="J29" s="47"/>
    </row>
    <row r="30" ht="120">
      <c r="A30" s="37" t="s">
        <v>91</v>
      </c>
      <c r="B30" s="45"/>
      <c r="C30" s="46"/>
      <c r="D30" s="46"/>
      <c r="E30" s="39" t="s">
        <v>586</v>
      </c>
      <c r="F30" s="46"/>
      <c r="G30" s="46"/>
      <c r="H30" s="46"/>
      <c r="I30" s="46"/>
      <c r="J30" s="47"/>
    </row>
    <row r="31">
      <c r="A31" s="37" t="s">
        <v>83</v>
      </c>
      <c r="B31" s="37">
        <v>6</v>
      </c>
      <c r="C31" s="38" t="s">
        <v>587</v>
      </c>
      <c r="D31" s="37" t="s">
        <v>85</v>
      </c>
      <c r="E31" s="39" t="s">
        <v>588</v>
      </c>
      <c r="F31" s="40" t="s">
        <v>95</v>
      </c>
      <c r="G31" s="41">
        <v>8</v>
      </c>
      <c r="H31" s="42">
        <v>0</v>
      </c>
      <c r="I31" s="43">
        <f>ROUND(G31*H31,P4)</f>
        <v>0</v>
      </c>
      <c r="J31" s="37"/>
      <c r="O31" s="44">
        <f>I31*0.21</f>
        <v>0</v>
      </c>
      <c r="P31">
        <v>3</v>
      </c>
    </row>
    <row r="32">
      <c r="A32" s="37" t="s">
        <v>88</v>
      </c>
      <c r="B32" s="45"/>
      <c r="C32" s="46"/>
      <c r="D32" s="46"/>
      <c r="E32" s="39" t="s">
        <v>588</v>
      </c>
      <c r="F32" s="46"/>
      <c r="G32" s="46"/>
      <c r="H32" s="46"/>
      <c r="I32" s="46"/>
      <c r="J32" s="47"/>
    </row>
    <row r="33">
      <c r="A33" s="37" t="s">
        <v>89</v>
      </c>
      <c r="B33" s="45"/>
      <c r="C33" s="46"/>
      <c r="D33" s="46"/>
      <c r="E33" s="48" t="s">
        <v>1143</v>
      </c>
      <c r="F33" s="46"/>
      <c r="G33" s="46"/>
      <c r="H33" s="46"/>
      <c r="I33" s="46"/>
      <c r="J33" s="47"/>
    </row>
    <row r="34" ht="105">
      <c r="A34" s="37" t="s">
        <v>91</v>
      </c>
      <c r="B34" s="45"/>
      <c r="C34" s="46"/>
      <c r="D34" s="46"/>
      <c r="E34" s="39" t="s">
        <v>590</v>
      </c>
      <c r="F34" s="46"/>
      <c r="G34" s="46"/>
      <c r="H34" s="46"/>
      <c r="I34" s="46"/>
      <c r="J34" s="47"/>
    </row>
    <row r="35">
      <c r="A35" s="37" t="s">
        <v>83</v>
      </c>
      <c r="B35" s="37">
        <v>7</v>
      </c>
      <c r="C35" s="38" t="s">
        <v>591</v>
      </c>
      <c r="D35" s="37" t="s">
        <v>85</v>
      </c>
      <c r="E35" s="39" t="s">
        <v>592</v>
      </c>
      <c r="F35" s="40" t="s">
        <v>95</v>
      </c>
      <c r="G35" s="41">
        <v>24</v>
      </c>
      <c r="H35" s="42">
        <v>0</v>
      </c>
      <c r="I35" s="43">
        <f>ROUND(G35*H35,P4)</f>
        <v>0</v>
      </c>
      <c r="J35" s="37"/>
      <c r="O35" s="44">
        <f>I35*0.21</f>
        <v>0</v>
      </c>
      <c r="P35">
        <v>3</v>
      </c>
    </row>
    <row r="36">
      <c r="A36" s="37" t="s">
        <v>88</v>
      </c>
      <c r="B36" s="45"/>
      <c r="C36" s="46"/>
      <c r="D36" s="46"/>
      <c r="E36" s="39" t="s">
        <v>592</v>
      </c>
      <c r="F36" s="46"/>
      <c r="G36" s="46"/>
      <c r="H36" s="46"/>
      <c r="I36" s="46"/>
      <c r="J36" s="47"/>
    </row>
    <row r="37">
      <c r="A37" s="37" t="s">
        <v>89</v>
      </c>
      <c r="B37" s="45"/>
      <c r="C37" s="46"/>
      <c r="D37" s="46"/>
      <c r="E37" s="48" t="s">
        <v>1144</v>
      </c>
      <c r="F37" s="46"/>
      <c r="G37" s="46"/>
      <c r="H37" s="46"/>
      <c r="I37" s="46"/>
      <c r="J37" s="47"/>
    </row>
    <row r="38" ht="105">
      <c r="A38" s="37" t="s">
        <v>91</v>
      </c>
      <c r="B38" s="45"/>
      <c r="C38" s="46"/>
      <c r="D38" s="46"/>
      <c r="E38" s="39" t="s">
        <v>594</v>
      </c>
      <c r="F38" s="46"/>
      <c r="G38" s="46"/>
      <c r="H38" s="46"/>
      <c r="I38" s="46"/>
      <c r="J38" s="47"/>
    </row>
    <row r="39">
      <c r="A39" s="37" t="s">
        <v>83</v>
      </c>
      <c r="B39" s="37">
        <v>8</v>
      </c>
      <c r="C39" s="38" t="s">
        <v>615</v>
      </c>
      <c r="D39" s="37" t="s">
        <v>85</v>
      </c>
      <c r="E39" s="39" t="s">
        <v>616</v>
      </c>
      <c r="F39" s="40" t="s">
        <v>95</v>
      </c>
      <c r="G39" s="41">
        <v>2</v>
      </c>
      <c r="H39" s="42">
        <v>0</v>
      </c>
      <c r="I39" s="43">
        <f>ROUND(G39*H39,P4)</f>
        <v>0</v>
      </c>
      <c r="J39" s="37"/>
      <c r="O39" s="44">
        <f>I39*0.21</f>
        <v>0</v>
      </c>
      <c r="P39">
        <v>3</v>
      </c>
    </row>
    <row r="40">
      <c r="A40" s="37" t="s">
        <v>88</v>
      </c>
      <c r="B40" s="45"/>
      <c r="C40" s="46"/>
      <c r="D40" s="46"/>
      <c r="E40" s="39" t="s">
        <v>616</v>
      </c>
      <c r="F40" s="46"/>
      <c r="G40" s="46"/>
      <c r="H40" s="46"/>
      <c r="I40" s="46"/>
      <c r="J40" s="47"/>
    </row>
    <row r="41">
      <c r="A41" s="37" t="s">
        <v>89</v>
      </c>
      <c r="B41" s="45"/>
      <c r="C41" s="46"/>
      <c r="D41" s="46"/>
      <c r="E41" s="48" t="s">
        <v>621</v>
      </c>
      <c r="F41" s="46"/>
      <c r="G41" s="46"/>
      <c r="H41" s="46"/>
      <c r="I41" s="46"/>
      <c r="J41" s="47"/>
    </row>
    <row r="42" ht="135">
      <c r="A42" s="37" t="s">
        <v>91</v>
      </c>
      <c r="B42" s="45"/>
      <c r="C42" s="46"/>
      <c r="D42" s="46"/>
      <c r="E42" s="39" t="s">
        <v>618</v>
      </c>
      <c r="F42" s="46"/>
      <c r="G42" s="46"/>
      <c r="H42" s="46"/>
      <c r="I42" s="46"/>
      <c r="J42" s="47"/>
    </row>
    <row r="43" ht="30">
      <c r="A43" s="37" t="s">
        <v>83</v>
      </c>
      <c r="B43" s="37">
        <v>9</v>
      </c>
      <c r="C43" s="38" t="s">
        <v>627</v>
      </c>
      <c r="D43" s="37" t="s">
        <v>85</v>
      </c>
      <c r="E43" s="39" t="s">
        <v>628</v>
      </c>
      <c r="F43" s="40" t="s">
        <v>87</v>
      </c>
      <c r="G43" s="41">
        <v>30</v>
      </c>
      <c r="H43" s="42">
        <v>0</v>
      </c>
      <c r="I43" s="43">
        <f>ROUND(G43*H43,P4)</f>
        <v>0</v>
      </c>
      <c r="J43" s="37"/>
      <c r="O43" s="44">
        <f>I43*0.21</f>
        <v>0</v>
      </c>
      <c r="P43">
        <v>3</v>
      </c>
    </row>
    <row r="44" ht="30">
      <c r="A44" s="37" t="s">
        <v>88</v>
      </c>
      <c r="B44" s="45"/>
      <c r="C44" s="46"/>
      <c r="D44" s="46"/>
      <c r="E44" s="39" t="s">
        <v>628</v>
      </c>
      <c r="F44" s="46"/>
      <c r="G44" s="46"/>
      <c r="H44" s="46"/>
      <c r="I44" s="46"/>
      <c r="J44" s="47"/>
    </row>
    <row r="45">
      <c r="A45" s="37" t="s">
        <v>89</v>
      </c>
      <c r="B45" s="45"/>
      <c r="C45" s="46"/>
      <c r="D45" s="46"/>
      <c r="E45" s="48" t="s">
        <v>1145</v>
      </c>
      <c r="F45" s="46"/>
      <c r="G45" s="46"/>
      <c r="H45" s="46"/>
      <c r="I45" s="46"/>
      <c r="J45" s="47"/>
    </row>
    <row r="46" ht="120">
      <c r="A46" s="37" t="s">
        <v>91</v>
      </c>
      <c r="B46" s="45"/>
      <c r="C46" s="46"/>
      <c r="D46" s="46"/>
      <c r="E46" s="39" t="s">
        <v>630</v>
      </c>
      <c r="F46" s="46"/>
      <c r="G46" s="46"/>
      <c r="H46" s="46"/>
      <c r="I46" s="46"/>
      <c r="J46" s="47"/>
    </row>
    <row r="47">
      <c r="A47" s="37" t="s">
        <v>83</v>
      </c>
      <c r="B47" s="37">
        <v>10</v>
      </c>
      <c r="C47" s="38" t="s">
        <v>661</v>
      </c>
      <c r="D47" s="37" t="s">
        <v>85</v>
      </c>
      <c r="E47" s="39" t="s">
        <v>662</v>
      </c>
      <c r="F47" s="40" t="s">
        <v>95</v>
      </c>
      <c r="G47" s="41">
        <v>2</v>
      </c>
      <c r="H47" s="42">
        <v>0</v>
      </c>
      <c r="I47" s="43">
        <f>ROUND(G47*H47,P4)</f>
        <v>0</v>
      </c>
      <c r="J47" s="37"/>
      <c r="O47" s="44">
        <f>I47*0.21</f>
        <v>0</v>
      </c>
      <c r="P47">
        <v>3</v>
      </c>
    </row>
    <row r="48">
      <c r="A48" s="37" t="s">
        <v>88</v>
      </c>
      <c r="B48" s="45"/>
      <c r="C48" s="46"/>
      <c r="D48" s="46"/>
      <c r="E48" s="39" t="s">
        <v>662</v>
      </c>
      <c r="F48" s="46"/>
      <c r="G48" s="46"/>
      <c r="H48" s="46"/>
      <c r="I48" s="46"/>
      <c r="J48" s="47"/>
    </row>
    <row r="49">
      <c r="A49" s="37" t="s">
        <v>89</v>
      </c>
      <c r="B49" s="45"/>
      <c r="C49" s="46"/>
      <c r="D49" s="46"/>
      <c r="E49" s="48" t="s">
        <v>633</v>
      </c>
      <c r="F49" s="46"/>
      <c r="G49" s="46"/>
      <c r="H49" s="46"/>
      <c r="I49" s="46"/>
      <c r="J49" s="47"/>
    </row>
    <row r="50" ht="120">
      <c r="A50" s="37" t="s">
        <v>91</v>
      </c>
      <c r="B50" s="45"/>
      <c r="C50" s="46"/>
      <c r="D50" s="46"/>
      <c r="E50" s="39" t="s">
        <v>654</v>
      </c>
      <c r="F50" s="46"/>
      <c r="G50" s="46"/>
      <c r="H50" s="46"/>
      <c r="I50" s="46"/>
      <c r="J50" s="47"/>
    </row>
    <row r="51" ht="30">
      <c r="A51" s="37" t="s">
        <v>83</v>
      </c>
      <c r="B51" s="37">
        <v>11</v>
      </c>
      <c r="C51" s="38" t="s">
        <v>704</v>
      </c>
      <c r="D51" s="37" t="s">
        <v>85</v>
      </c>
      <c r="E51" s="39" t="s">
        <v>705</v>
      </c>
      <c r="F51" s="40" t="s">
        <v>87</v>
      </c>
      <c r="G51" s="41">
        <v>4</v>
      </c>
      <c r="H51" s="42">
        <v>0</v>
      </c>
      <c r="I51" s="43">
        <f>ROUND(G51*H51,P4)</f>
        <v>0</v>
      </c>
      <c r="J51" s="37"/>
      <c r="O51" s="44">
        <f>I51*0.21</f>
        <v>0</v>
      </c>
      <c r="P51">
        <v>3</v>
      </c>
    </row>
    <row r="52" ht="30">
      <c r="A52" s="37" t="s">
        <v>88</v>
      </c>
      <c r="B52" s="45"/>
      <c r="C52" s="46"/>
      <c r="D52" s="46"/>
      <c r="E52" s="39" t="s">
        <v>705</v>
      </c>
      <c r="F52" s="46"/>
      <c r="G52" s="46"/>
      <c r="H52" s="46"/>
      <c r="I52" s="46"/>
      <c r="J52" s="47"/>
    </row>
    <row r="53">
      <c r="A53" s="37" t="s">
        <v>89</v>
      </c>
      <c r="B53" s="45"/>
      <c r="C53" s="46"/>
      <c r="D53" s="46"/>
      <c r="E53" s="48" t="s">
        <v>1146</v>
      </c>
      <c r="F53" s="46"/>
      <c r="G53" s="46"/>
      <c r="H53" s="46"/>
      <c r="I53" s="46"/>
      <c r="J53" s="47"/>
    </row>
    <row r="54" ht="135">
      <c r="A54" s="37" t="s">
        <v>91</v>
      </c>
      <c r="B54" s="45"/>
      <c r="C54" s="46"/>
      <c r="D54" s="46"/>
      <c r="E54" s="39" t="s">
        <v>707</v>
      </c>
      <c r="F54" s="46"/>
      <c r="G54" s="46"/>
      <c r="H54" s="46"/>
      <c r="I54" s="46"/>
      <c r="J54" s="47"/>
    </row>
    <row r="55">
      <c r="A55" s="37" t="s">
        <v>83</v>
      </c>
      <c r="B55" s="37">
        <v>12</v>
      </c>
      <c r="C55" s="38" t="s">
        <v>1147</v>
      </c>
      <c r="D55" s="37" t="s">
        <v>85</v>
      </c>
      <c r="E55" s="39" t="s">
        <v>1148</v>
      </c>
      <c r="F55" s="40" t="s">
        <v>95</v>
      </c>
      <c r="G55" s="41">
        <v>8</v>
      </c>
      <c r="H55" s="42">
        <v>0</v>
      </c>
      <c r="I55" s="43">
        <f>ROUND(G55*H55,P4)</f>
        <v>0</v>
      </c>
      <c r="J55" s="37"/>
      <c r="O55" s="44">
        <f>I55*0.21</f>
        <v>0</v>
      </c>
      <c r="P55">
        <v>3</v>
      </c>
    </row>
    <row r="56">
      <c r="A56" s="37" t="s">
        <v>88</v>
      </c>
      <c r="B56" s="45"/>
      <c r="C56" s="46"/>
      <c r="D56" s="46"/>
      <c r="E56" s="39" t="s">
        <v>1148</v>
      </c>
      <c r="F56" s="46"/>
      <c r="G56" s="46"/>
      <c r="H56" s="46"/>
      <c r="I56" s="46"/>
      <c r="J56" s="47"/>
    </row>
    <row r="57">
      <c r="A57" s="37" t="s">
        <v>89</v>
      </c>
      <c r="B57" s="45"/>
      <c r="C57" s="46"/>
      <c r="D57" s="46"/>
      <c r="E57" s="48" t="s">
        <v>794</v>
      </c>
      <c r="F57" s="46"/>
      <c r="G57" s="46"/>
      <c r="H57" s="46"/>
      <c r="I57" s="46"/>
      <c r="J57" s="47"/>
    </row>
    <row r="58" ht="135">
      <c r="A58" s="37" t="s">
        <v>91</v>
      </c>
      <c r="B58" s="45"/>
      <c r="C58" s="46"/>
      <c r="D58" s="46"/>
      <c r="E58" s="39" t="s">
        <v>795</v>
      </c>
      <c r="F58" s="46"/>
      <c r="G58" s="46"/>
      <c r="H58" s="46"/>
      <c r="I58" s="46"/>
      <c r="J58" s="47"/>
    </row>
    <row r="59">
      <c r="A59" s="37" t="s">
        <v>83</v>
      </c>
      <c r="B59" s="37">
        <v>13</v>
      </c>
      <c r="C59" s="38" t="s">
        <v>1149</v>
      </c>
      <c r="D59" s="37" t="s">
        <v>85</v>
      </c>
      <c r="E59" s="39" t="s">
        <v>1150</v>
      </c>
      <c r="F59" s="40" t="s">
        <v>95</v>
      </c>
      <c r="G59" s="41">
        <v>30</v>
      </c>
      <c r="H59" s="42">
        <v>0</v>
      </c>
      <c r="I59" s="43">
        <f>ROUND(G59*H59,P4)</f>
        <v>0</v>
      </c>
      <c r="J59" s="37"/>
      <c r="O59" s="44">
        <f>I59*0.21</f>
        <v>0</v>
      </c>
      <c r="P59">
        <v>3</v>
      </c>
    </row>
    <row r="60">
      <c r="A60" s="37" t="s">
        <v>88</v>
      </c>
      <c r="B60" s="45"/>
      <c r="C60" s="46"/>
      <c r="D60" s="46"/>
      <c r="E60" s="39" t="s">
        <v>1150</v>
      </c>
      <c r="F60" s="46"/>
      <c r="G60" s="46"/>
      <c r="H60" s="46"/>
      <c r="I60" s="46"/>
      <c r="J60" s="47"/>
    </row>
    <row r="61">
      <c r="A61" s="37" t="s">
        <v>89</v>
      </c>
      <c r="B61" s="45"/>
      <c r="C61" s="46"/>
      <c r="D61" s="46"/>
      <c r="E61" s="48" t="s">
        <v>1151</v>
      </c>
      <c r="F61" s="46"/>
      <c r="G61" s="46"/>
      <c r="H61" s="46"/>
      <c r="I61" s="46"/>
      <c r="J61" s="47"/>
    </row>
    <row r="62" ht="135">
      <c r="A62" s="37" t="s">
        <v>91</v>
      </c>
      <c r="B62" s="45"/>
      <c r="C62" s="46"/>
      <c r="D62" s="46"/>
      <c r="E62" s="39" t="s">
        <v>795</v>
      </c>
      <c r="F62" s="46"/>
      <c r="G62" s="46"/>
      <c r="H62" s="46"/>
      <c r="I62" s="46"/>
      <c r="J62" s="47"/>
    </row>
    <row r="63">
      <c r="A63" s="37" t="s">
        <v>83</v>
      </c>
      <c r="B63" s="37">
        <v>14</v>
      </c>
      <c r="C63" s="38" t="s">
        <v>1152</v>
      </c>
      <c r="D63" s="37" t="s">
        <v>85</v>
      </c>
      <c r="E63" s="39" t="s">
        <v>1153</v>
      </c>
      <c r="F63" s="40" t="s">
        <v>95</v>
      </c>
      <c r="G63" s="41">
        <v>30</v>
      </c>
      <c r="H63" s="42">
        <v>0</v>
      </c>
      <c r="I63" s="43">
        <f>ROUND(G63*H63,P4)</f>
        <v>0</v>
      </c>
      <c r="J63" s="37"/>
      <c r="O63" s="44">
        <f>I63*0.21</f>
        <v>0</v>
      </c>
      <c r="P63">
        <v>3</v>
      </c>
    </row>
    <row r="64">
      <c r="A64" s="37" t="s">
        <v>88</v>
      </c>
      <c r="B64" s="45"/>
      <c r="C64" s="46"/>
      <c r="D64" s="46"/>
      <c r="E64" s="39" t="s">
        <v>1153</v>
      </c>
      <c r="F64" s="46"/>
      <c r="G64" s="46"/>
      <c r="H64" s="46"/>
      <c r="I64" s="46"/>
      <c r="J64" s="47"/>
    </row>
    <row r="65">
      <c r="A65" s="37" t="s">
        <v>89</v>
      </c>
      <c r="B65" s="45"/>
      <c r="C65" s="46"/>
      <c r="D65" s="46"/>
      <c r="E65" s="48" t="s">
        <v>1151</v>
      </c>
      <c r="F65" s="46"/>
      <c r="G65" s="46"/>
      <c r="H65" s="46"/>
      <c r="I65" s="46"/>
      <c r="J65" s="47"/>
    </row>
    <row r="66" ht="135">
      <c r="A66" s="37" t="s">
        <v>91</v>
      </c>
      <c r="B66" s="45"/>
      <c r="C66" s="46"/>
      <c r="D66" s="46"/>
      <c r="E66" s="39" t="s">
        <v>795</v>
      </c>
      <c r="F66" s="46"/>
      <c r="G66" s="46"/>
      <c r="H66" s="46"/>
      <c r="I66" s="46"/>
      <c r="J66" s="47"/>
    </row>
    <row r="67">
      <c r="A67" s="37" t="s">
        <v>83</v>
      </c>
      <c r="B67" s="37">
        <v>15</v>
      </c>
      <c r="C67" s="38" t="s">
        <v>1154</v>
      </c>
      <c r="D67" s="37" t="s">
        <v>85</v>
      </c>
      <c r="E67" s="39" t="s">
        <v>1155</v>
      </c>
      <c r="F67" s="40" t="s">
        <v>95</v>
      </c>
      <c r="G67" s="41">
        <v>1</v>
      </c>
      <c r="H67" s="42">
        <v>0</v>
      </c>
      <c r="I67" s="43">
        <f>ROUND(G67*H67,P4)</f>
        <v>0</v>
      </c>
      <c r="J67" s="37"/>
      <c r="O67" s="44">
        <f>I67*0.21</f>
        <v>0</v>
      </c>
      <c r="P67">
        <v>3</v>
      </c>
    </row>
    <row r="68">
      <c r="A68" s="37" t="s">
        <v>88</v>
      </c>
      <c r="B68" s="45"/>
      <c r="C68" s="46"/>
      <c r="D68" s="46"/>
      <c r="E68" s="39" t="s">
        <v>1155</v>
      </c>
      <c r="F68" s="46"/>
      <c r="G68" s="46"/>
      <c r="H68" s="46"/>
      <c r="I68" s="46"/>
      <c r="J68" s="47"/>
    </row>
    <row r="69">
      <c r="A69" s="37" t="s">
        <v>89</v>
      </c>
      <c r="B69" s="45"/>
      <c r="C69" s="46"/>
      <c r="D69" s="46"/>
      <c r="E69" s="48" t="s">
        <v>745</v>
      </c>
      <c r="F69" s="46"/>
      <c r="G69" s="46"/>
      <c r="H69" s="46"/>
      <c r="I69" s="46"/>
      <c r="J69" s="47"/>
    </row>
    <row r="70" ht="135">
      <c r="A70" s="37" t="s">
        <v>91</v>
      </c>
      <c r="B70" s="45"/>
      <c r="C70" s="46"/>
      <c r="D70" s="46"/>
      <c r="E70" s="39" t="s">
        <v>795</v>
      </c>
      <c r="F70" s="46"/>
      <c r="G70" s="46"/>
      <c r="H70" s="46"/>
      <c r="I70" s="46"/>
      <c r="J70" s="47"/>
    </row>
    <row r="71">
      <c r="A71" s="37" t="s">
        <v>83</v>
      </c>
      <c r="B71" s="37">
        <v>16</v>
      </c>
      <c r="C71" s="38" t="s">
        <v>907</v>
      </c>
      <c r="D71" s="37" t="s">
        <v>85</v>
      </c>
      <c r="E71" s="39" t="s">
        <v>908</v>
      </c>
      <c r="F71" s="40" t="s">
        <v>95</v>
      </c>
      <c r="G71" s="41">
        <v>2</v>
      </c>
      <c r="H71" s="42">
        <v>0</v>
      </c>
      <c r="I71" s="43">
        <f>ROUND(G71*H71,P4)</f>
        <v>0</v>
      </c>
      <c r="J71" s="37"/>
      <c r="O71" s="44">
        <f>I71*0.21</f>
        <v>0</v>
      </c>
      <c r="P71">
        <v>3</v>
      </c>
    </row>
    <row r="72">
      <c r="A72" s="37" t="s">
        <v>88</v>
      </c>
      <c r="B72" s="45"/>
      <c r="C72" s="46"/>
      <c r="D72" s="46"/>
      <c r="E72" s="39" t="s">
        <v>908</v>
      </c>
      <c r="F72" s="46"/>
      <c r="G72" s="46"/>
      <c r="H72" s="46"/>
      <c r="I72" s="46"/>
      <c r="J72" s="47"/>
    </row>
    <row r="73">
      <c r="A73" s="37" t="s">
        <v>89</v>
      </c>
      <c r="B73" s="45"/>
      <c r="C73" s="46"/>
      <c r="D73" s="46"/>
      <c r="E73" s="48" t="s">
        <v>884</v>
      </c>
      <c r="F73" s="46"/>
      <c r="G73" s="46"/>
      <c r="H73" s="46"/>
      <c r="I73" s="46"/>
      <c r="J73" s="47"/>
    </row>
    <row r="74" ht="135">
      <c r="A74" s="37" t="s">
        <v>91</v>
      </c>
      <c r="B74" s="45"/>
      <c r="C74" s="46"/>
      <c r="D74" s="46"/>
      <c r="E74" s="39" t="s">
        <v>795</v>
      </c>
      <c r="F74" s="46"/>
      <c r="G74" s="46"/>
      <c r="H74" s="46"/>
      <c r="I74" s="46"/>
      <c r="J74" s="47"/>
    </row>
    <row r="75">
      <c r="A75" s="37" t="s">
        <v>83</v>
      </c>
      <c r="B75" s="37">
        <v>17</v>
      </c>
      <c r="C75" s="38" t="s">
        <v>1156</v>
      </c>
      <c r="D75" s="37" t="s">
        <v>85</v>
      </c>
      <c r="E75" s="39" t="s">
        <v>1157</v>
      </c>
      <c r="F75" s="40" t="s">
        <v>95</v>
      </c>
      <c r="G75" s="41">
        <v>2</v>
      </c>
      <c r="H75" s="42">
        <v>0</v>
      </c>
      <c r="I75" s="43">
        <f>ROUND(G75*H75,P4)</f>
        <v>0</v>
      </c>
      <c r="J75" s="37"/>
      <c r="O75" s="44">
        <f>I75*0.21</f>
        <v>0</v>
      </c>
      <c r="P75">
        <v>3</v>
      </c>
    </row>
    <row r="76">
      <c r="A76" s="37" t="s">
        <v>88</v>
      </c>
      <c r="B76" s="45"/>
      <c r="C76" s="46"/>
      <c r="D76" s="46"/>
      <c r="E76" s="39" t="s">
        <v>1157</v>
      </c>
      <c r="F76" s="46"/>
      <c r="G76" s="46"/>
      <c r="H76" s="46"/>
      <c r="I76" s="46"/>
      <c r="J76" s="47"/>
    </row>
    <row r="77">
      <c r="A77" s="37" t="s">
        <v>89</v>
      </c>
      <c r="B77" s="45"/>
      <c r="C77" s="46"/>
      <c r="D77" s="46"/>
      <c r="E77" s="48" t="s">
        <v>884</v>
      </c>
      <c r="F77" s="46"/>
      <c r="G77" s="46"/>
      <c r="H77" s="46"/>
      <c r="I77" s="46"/>
      <c r="J77" s="47"/>
    </row>
    <row r="78" ht="135">
      <c r="A78" s="37" t="s">
        <v>91</v>
      </c>
      <c r="B78" s="45"/>
      <c r="C78" s="46"/>
      <c r="D78" s="46"/>
      <c r="E78" s="39" t="s">
        <v>795</v>
      </c>
      <c r="F78" s="46"/>
      <c r="G78" s="46"/>
      <c r="H78" s="46"/>
      <c r="I78" s="46"/>
      <c r="J78" s="47"/>
    </row>
    <row r="79">
      <c r="A79" s="37" t="s">
        <v>83</v>
      </c>
      <c r="B79" s="37">
        <v>18</v>
      </c>
      <c r="C79" s="38" t="s">
        <v>1158</v>
      </c>
      <c r="D79" s="37" t="s">
        <v>85</v>
      </c>
      <c r="E79" s="39" t="s">
        <v>1159</v>
      </c>
      <c r="F79" s="40" t="s">
        <v>95</v>
      </c>
      <c r="G79" s="41">
        <v>2</v>
      </c>
      <c r="H79" s="42">
        <v>0</v>
      </c>
      <c r="I79" s="43">
        <f>ROUND(G79*H79,P4)</f>
        <v>0</v>
      </c>
      <c r="J79" s="37"/>
      <c r="O79" s="44">
        <f>I79*0.21</f>
        <v>0</v>
      </c>
      <c r="P79">
        <v>3</v>
      </c>
    </row>
    <row r="80">
      <c r="A80" s="37" t="s">
        <v>88</v>
      </c>
      <c r="B80" s="45"/>
      <c r="C80" s="46"/>
      <c r="D80" s="46"/>
      <c r="E80" s="39" t="s">
        <v>1159</v>
      </c>
      <c r="F80" s="46"/>
      <c r="G80" s="46"/>
      <c r="H80" s="46"/>
      <c r="I80" s="46"/>
      <c r="J80" s="47"/>
    </row>
    <row r="81">
      <c r="A81" s="37" t="s">
        <v>89</v>
      </c>
      <c r="B81" s="45"/>
      <c r="C81" s="46"/>
      <c r="D81" s="46"/>
      <c r="E81" s="48" t="s">
        <v>884</v>
      </c>
      <c r="F81" s="46"/>
      <c r="G81" s="46"/>
      <c r="H81" s="46"/>
      <c r="I81" s="46"/>
      <c r="J81" s="47"/>
    </row>
    <row r="82" ht="135">
      <c r="A82" s="37" t="s">
        <v>91</v>
      </c>
      <c r="B82" s="45"/>
      <c r="C82" s="46"/>
      <c r="D82" s="46"/>
      <c r="E82" s="39" t="s">
        <v>795</v>
      </c>
      <c r="F82" s="46"/>
      <c r="G82" s="46"/>
      <c r="H82" s="46"/>
      <c r="I82" s="46"/>
      <c r="J82" s="47"/>
    </row>
    <row r="83" ht="30">
      <c r="A83" s="37" t="s">
        <v>83</v>
      </c>
      <c r="B83" s="37">
        <v>19</v>
      </c>
      <c r="C83" s="38" t="s">
        <v>951</v>
      </c>
      <c r="D83" s="37" t="s">
        <v>85</v>
      </c>
      <c r="E83" s="39" t="s">
        <v>952</v>
      </c>
      <c r="F83" s="40" t="s">
        <v>95</v>
      </c>
      <c r="G83" s="41">
        <v>2</v>
      </c>
      <c r="H83" s="42">
        <v>0</v>
      </c>
      <c r="I83" s="43">
        <f>ROUND(G83*H83,P4)</f>
        <v>0</v>
      </c>
      <c r="J83" s="37"/>
      <c r="O83" s="44">
        <f>I83*0.21</f>
        <v>0</v>
      </c>
      <c r="P83">
        <v>3</v>
      </c>
    </row>
    <row r="84" ht="30">
      <c r="A84" s="37" t="s">
        <v>88</v>
      </c>
      <c r="B84" s="45"/>
      <c r="C84" s="46"/>
      <c r="D84" s="46"/>
      <c r="E84" s="39" t="s">
        <v>952</v>
      </c>
      <c r="F84" s="46"/>
      <c r="G84" s="46"/>
      <c r="H84" s="46"/>
      <c r="I84" s="46"/>
      <c r="J84" s="47"/>
    </row>
    <row r="85">
      <c r="A85" s="37" t="s">
        <v>89</v>
      </c>
      <c r="B85" s="45"/>
      <c r="C85" s="46"/>
      <c r="D85" s="46"/>
      <c r="E85" s="48" t="s">
        <v>884</v>
      </c>
      <c r="F85" s="46"/>
      <c r="G85" s="46"/>
      <c r="H85" s="46"/>
      <c r="I85" s="46"/>
      <c r="J85" s="47"/>
    </row>
    <row r="86" ht="105">
      <c r="A86" s="37" t="s">
        <v>91</v>
      </c>
      <c r="B86" s="45"/>
      <c r="C86" s="46"/>
      <c r="D86" s="46"/>
      <c r="E86" s="39" t="s">
        <v>954</v>
      </c>
      <c r="F86" s="46"/>
      <c r="G86" s="46"/>
      <c r="H86" s="46"/>
      <c r="I86" s="46"/>
      <c r="J86" s="47"/>
    </row>
    <row r="87" ht="30">
      <c r="A87" s="37" t="s">
        <v>83</v>
      </c>
      <c r="B87" s="37">
        <v>20</v>
      </c>
      <c r="C87" s="38" t="s">
        <v>955</v>
      </c>
      <c r="D87" s="37" t="s">
        <v>85</v>
      </c>
      <c r="E87" s="39" t="s">
        <v>956</v>
      </c>
      <c r="F87" s="40" t="s">
        <v>95</v>
      </c>
      <c r="G87" s="41">
        <v>2</v>
      </c>
      <c r="H87" s="42">
        <v>0</v>
      </c>
      <c r="I87" s="43">
        <f>ROUND(G87*H87,P4)</f>
        <v>0</v>
      </c>
      <c r="J87" s="37"/>
      <c r="O87" s="44">
        <f>I87*0.21</f>
        <v>0</v>
      </c>
      <c r="P87">
        <v>3</v>
      </c>
    </row>
    <row r="88" ht="30">
      <c r="A88" s="37" t="s">
        <v>88</v>
      </c>
      <c r="B88" s="45"/>
      <c r="C88" s="46"/>
      <c r="D88" s="46"/>
      <c r="E88" s="39" t="s">
        <v>956</v>
      </c>
      <c r="F88" s="46"/>
      <c r="G88" s="46"/>
      <c r="H88" s="46"/>
      <c r="I88" s="46"/>
      <c r="J88" s="47"/>
    </row>
    <row r="89">
      <c r="A89" s="37" t="s">
        <v>89</v>
      </c>
      <c r="B89" s="45"/>
      <c r="C89" s="46"/>
      <c r="D89" s="46"/>
      <c r="E89" s="48" t="s">
        <v>884</v>
      </c>
      <c r="F89" s="46"/>
      <c r="G89" s="46"/>
      <c r="H89" s="46"/>
      <c r="I89" s="46"/>
      <c r="J89" s="47"/>
    </row>
    <row r="90" ht="90">
      <c r="A90" s="37" t="s">
        <v>91</v>
      </c>
      <c r="B90" s="45"/>
      <c r="C90" s="46"/>
      <c r="D90" s="46"/>
      <c r="E90" s="39" t="s">
        <v>957</v>
      </c>
      <c r="F90" s="46"/>
      <c r="G90" s="46"/>
      <c r="H90" s="46"/>
      <c r="I90" s="46"/>
      <c r="J90" s="47"/>
    </row>
    <row r="91" ht="30">
      <c r="A91" s="37" t="s">
        <v>83</v>
      </c>
      <c r="B91" s="37">
        <v>21</v>
      </c>
      <c r="C91" s="38" t="s">
        <v>958</v>
      </c>
      <c r="D91" s="37" t="s">
        <v>85</v>
      </c>
      <c r="E91" s="39" t="s">
        <v>959</v>
      </c>
      <c r="F91" s="40" t="s">
        <v>87</v>
      </c>
      <c r="G91" s="41">
        <v>2</v>
      </c>
      <c r="H91" s="42">
        <v>0</v>
      </c>
      <c r="I91" s="43">
        <f>ROUND(G91*H91,P4)</f>
        <v>0</v>
      </c>
      <c r="J91" s="37"/>
      <c r="O91" s="44">
        <f>I91*0.21</f>
        <v>0</v>
      </c>
      <c r="P91">
        <v>3</v>
      </c>
    </row>
    <row r="92" ht="30">
      <c r="A92" s="37" t="s">
        <v>88</v>
      </c>
      <c r="B92" s="45"/>
      <c r="C92" s="46"/>
      <c r="D92" s="46"/>
      <c r="E92" s="39" t="s">
        <v>959</v>
      </c>
      <c r="F92" s="46"/>
      <c r="G92" s="46"/>
      <c r="H92" s="46"/>
      <c r="I92" s="46"/>
      <c r="J92" s="47"/>
    </row>
    <row r="93" ht="120">
      <c r="A93" s="37" t="s">
        <v>91</v>
      </c>
      <c r="B93" s="45"/>
      <c r="C93" s="46"/>
      <c r="D93" s="46"/>
      <c r="E93" s="39" t="s">
        <v>960</v>
      </c>
      <c r="F93" s="46"/>
      <c r="G93" s="46"/>
      <c r="H93" s="46"/>
      <c r="I93" s="46"/>
      <c r="J93" s="47"/>
    </row>
    <row r="94" ht="30">
      <c r="A94" s="37" t="s">
        <v>83</v>
      </c>
      <c r="B94" s="37">
        <v>22</v>
      </c>
      <c r="C94" s="38" t="s">
        <v>1160</v>
      </c>
      <c r="D94" s="37" t="s">
        <v>85</v>
      </c>
      <c r="E94" s="39" t="s">
        <v>1161</v>
      </c>
      <c r="F94" s="40" t="s">
        <v>95</v>
      </c>
      <c r="G94" s="41">
        <v>1</v>
      </c>
      <c r="H94" s="42">
        <v>0</v>
      </c>
      <c r="I94" s="43">
        <f>ROUND(G94*H94,P4)</f>
        <v>0</v>
      </c>
      <c r="J94" s="37"/>
      <c r="O94" s="44">
        <f>I94*0.21</f>
        <v>0</v>
      </c>
      <c r="P94">
        <v>3</v>
      </c>
    </row>
    <row r="95" ht="30">
      <c r="A95" s="37" t="s">
        <v>88</v>
      </c>
      <c r="B95" s="45"/>
      <c r="C95" s="46"/>
      <c r="D95" s="46"/>
      <c r="E95" s="39" t="s">
        <v>1161</v>
      </c>
      <c r="F95" s="46"/>
      <c r="G95" s="46"/>
      <c r="H95" s="46"/>
      <c r="I95" s="46"/>
      <c r="J95" s="47"/>
    </row>
    <row r="96">
      <c r="A96" s="37" t="s">
        <v>89</v>
      </c>
      <c r="B96" s="45"/>
      <c r="C96" s="46"/>
      <c r="D96" s="46"/>
      <c r="E96" s="48" t="s">
        <v>745</v>
      </c>
      <c r="F96" s="46"/>
      <c r="G96" s="46"/>
      <c r="H96" s="46"/>
      <c r="I96" s="46"/>
      <c r="J96" s="47"/>
    </row>
    <row r="97" ht="120">
      <c r="A97" s="37" t="s">
        <v>91</v>
      </c>
      <c r="B97" s="45"/>
      <c r="C97" s="46"/>
      <c r="D97" s="46"/>
      <c r="E97" s="39" t="s">
        <v>1162</v>
      </c>
      <c r="F97" s="46"/>
      <c r="G97" s="46"/>
      <c r="H97" s="46"/>
      <c r="I97" s="46"/>
      <c r="J97" s="47"/>
    </row>
    <row r="98">
      <c r="A98" s="37" t="s">
        <v>83</v>
      </c>
      <c r="B98" s="37">
        <v>23</v>
      </c>
      <c r="C98" s="38" t="s">
        <v>1163</v>
      </c>
      <c r="D98" s="37" t="s">
        <v>85</v>
      </c>
      <c r="E98" s="39" t="s">
        <v>1164</v>
      </c>
      <c r="F98" s="40" t="s">
        <v>95</v>
      </c>
      <c r="G98" s="41">
        <v>4</v>
      </c>
      <c r="H98" s="42">
        <v>0</v>
      </c>
      <c r="I98" s="43">
        <f>ROUND(G98*H98,P4)</f>
        <v>0</v>
      </c>
      <c r="J98" s="37"/>
      <c r="O98" s="44">
        <f>I98*0.21</f>
        <v>0</v>
      </c>
      <c r="P98">
        <v>3</v>
      </c>
    </row>
    <row r="99">
      <c r="A99" s="37" t="s">
        <v>88</v>
      </c>
      <c r="B99" s="45"/>
      <c r="C99" s="46"/>
      <c r="D99" s="46"/>
      <c r="E99" s="39" t="s">
        <v>1164</v>
      </c>
      <c r="F99" s="46"/>
      <c r="G99" s="46"/>
      <c r="H99" s="46"/>
      <c r="I99" s="46"/>
      <c r="J99" s="47"/>
    </row>
    <row r="100">
      <c r="A100" s="37" t="s">
        <v>89</v>
      </c>
      <c r="B100" s="45"/>
      <c r="C100" s="46"/>
      <c r="D100" s="46"/>
      <c r="E100" s="48" t="s">
        <v>738</v>
      </c>
      <c r="F100" s="46"/>
      <c r="G100" s="46"/>
      <c r="H100" s="46"/>
      <c r="I100" s="46"/>
      <c r="J100" s="47"/>
    </row>
    <row r="101" ht="120">
      <c r="A101" s="37" t="s">
        <v>91</v>
      </c>
      <c r="B101" s="45"/>
      <c r="C101" s="46"/>
      <c r="D101" s="46"/>
      <c r="E101" s="39" t="s">
        <v>1162</v>
      </c>
      <c r="F101" s="46"/>
      <c r="G101" s="46"/>
      <c r="H101" s="46"/>
      <c r="I101" s="46"/>
      <c r="J101" s="47"/>
    </row>
    <row r="102" ht="30">
      <c r="A102" s="37" t="s">
        <v>83</v>
      </c>
      <c r="B102" s="37">
        <v>24</v>
      </c>
      <c r="C102" s="38" t="s">
        <v>1165</v>
      </c>
      <c r="D102" s="37" t="s">
        <v>85</v>
      </c>
      <c r="E102" s="39" t="s">
        <v>1166</v>
      </c>
      <c r="F102" s="40" t="s">
        <v>95</v>
      </c>
      <c r="G102" s="41">
        <v>7</v>
      </c>
      <c r="H102" s="42">
        <v>0</v>
      </c>
      <c r="I102" s="43">
        <f>ROUND(G102*H102,P4)</f>
        <v>0</v>
      </c>
      <c r="J102" s="37"/>
      <c r="O102" s="44">
        <f>I102*0.21</f>
        <v>0</v>
      </c>
      <c r="P102">
        <v>3</v>
      </c>
    </row>
    <row r="103" ht="30">
      <c r="A103" s="37" t="s">
        <v>88</v>
      </c>
      <c r="B103" s="45"/>
      <c r="C103" s="46"/>
      <c r="D103" s="46"/>
      <c r="E103" s="39" t="s">
        <v>1166</v>
      </c>
      <c r="F103" s="46"/>
      <c r="G103" s="46"/>
      <c r="H103" s="46"/>
      <c r="I103" s="46"/>
      <c r="J103" s="47"/>
    </row>
    <row r="104">
      <c r="A104" s="37" t="s">
        <v>89</v>
      </c>
      <c r="B104" s="45"/>
      <c r="C104" s="46"/>
      <c r="D104" s="46"/>
      <c r="E104" s="48" t="s">
        <v>1167</v>
      </c>
      <c r="F104" s="46"/>
      <c r="G104" s="46"/>
      <c r="H104" s="46"/>
      <c r="I104" s="46"/>
      <c r="J104" s="47"/>
    </row>
    <row r="105" ht="120">
      <c r="A105" s="37" t="s">
        <v>91</v>
      </c>
      <c r="B105" s="45"/>
      <c r="C105" s="46"/>
      <c r="D105" s="46"/>
      <c r="E105" s="39" t="s">
        <v>1162</v>
      </c>
      <c r="F105" s="46"/>
      <c r="G105" s="46"/>
      <c r="H105" s="46"/>
      <c r="I105" s="46"/>
      <c r="J105" s="47"/>
    </row>
    <row r="106">
      <c r="A106" s="37" t="s">
        <v>83</v>
      </c>
      <c r="B106" s="37">
        <v>25</v>
      </c>
      <c r="C106" s="38" t="s">
        <v>1168</v>
      </c>
      <c r="D106" s="37" t="s">
        <v>85</v>
      </c>
      <c r="E106" s="39" t="s">
        <v>1169</v>
      </c>
      <c r="F106" s="40" t="s">
        <v>138</v>
      </c>
      <c r="G106" s="41">
        <v>27</v>
      </c>
      <c r="H106" s="42">
        <v>0</v>
      </c>
      <c r="I106" s="43">
        <f>ROUND(G106*H106,P4)</f>
        <v>0</v>
      </c>
      <c r="J106" s="37"/>
      <c r="O106" s="44">
        <f>I106*0.21</f>
        <v>0</v>
      </c>
      <c r="P106">
        <v>3</v>
      </c>
    </row>
    <row r="107">
      <c r="A107" s="37" t="s">
        <v>88</v>
      </c>
      <c r="B107" s="45"/>
      <c r="C107" s="46"/>
      <c r="D107" s="46"/>
      <c r="E107" s="39" t="s">
        <v>1169</v>
      </c>
      <c r="F107" s="46"/>
      <c r="G107" s="46"/>
      <c r="H107" s="46"/>
      <c r="I107" s="46"/>
      <c r="J107" s="47"/>
    </row>
    <row r="108">
      <c r="A108" s="37" t="s">
        <v>89</v>
      </c>
      <c r="B108" s="45"/>
      <c r="C108" s="46"/>
      <c r="D108" s="46"/>
      <c r="E108" s="48" t="s">
        <v>1170</v>
      </c>
      <c r="F108" s="46"/>
      <c r="G108" s="46"/>
      <c r="H108" s="46"/>
      <c r="I108" s="46"/>
      <c r="J108" s="47"/>
    </row>
    <row r="109" ht="120">
      <c r="A109" s="37" t="s">
        <v>91</v>
      </c>
      <c r="B109" s="45"/>
      <c r="C109" s="46"/>
      <c r="D109" s="46"/>
      <c r="E109" s="39" t="s">
        <v>1171</v>
      </c>
      <c r="F109" s="46"/>
      <c r="G109" s="46"/>
      <c r="H109" s="46"/>
      <c r="I109" s="46"/>
      <c r="J109" s="47"/>
    </row>
    <row r="110">
      <c r="A110" s="37" t="s">
        <v>83</v>
      </c>
      <c r="B110" s="37">
        <v>26</v>
      </c>
      <c r="C110" s="38" t="s">
        <v>1001</v>
      </c>
      <c r="D110" s="37" t="s">
        <v>85</v>
      </c>
      <c r="E110" s="39" t="s">
        <v>1002</v>
      </c>
      <c r="F110" s="40" t="s">
        <v>95</v>
      </c>
      <c r="G110" s="41">
        <v>1</v>
      </c>
      <c r="H110" s="42">
        <v>0</v>
      </c>
      <c r="I110" s="43">
        <f>ROUND(G110*H110,P4)</f>
        <v>0</v>
      </c>
      <c r="J110" s="37"/>
      <c r="O110" s="44">
        <f>I110*0.21</f>
        <v>0</v>
      </c>
      <c r="P110">
        <v>3</v>
      </c>
    </row>
    <row r="111">
      <c r="A111" s="37" t="s">
        <v>88</v>
      </c>
      <c r="B111" s="45"/>
      <c r="C111" s="46"/>
      <c r="D111" s="46"/>
      <c r="E111" s="39" t="s">
        <v>1002</v>
      </c>
      <c r="F111" s="46"/>
      <c r="G111" s="46"/>
      <c r="H111" s="46"/>
      <c r="I111" s="46"/>
      <c r="J111" s="47"/>
    </row>
    <row r="112">
      <c r="A112" s="37" t="s">
        <v>89</v>
      </c>
      <c r="B112" s="45"/>
      <c r="C112" s="46"/>
      <c r="D112" s="46"/>
      <c r="E112" s="48" t="s">
        <v>1003</v>
      </c>
      <c r="F112" s="46"/>
      <c r="G112" s="46"/>
      <c r="H112" s="46"/>
      <c r="I112" s="46"/>
      <c r="J112" s="47"/>
    </row>
    <row r="113" ht="105">
      <c r="A113" s="37" t="s">
        <v>91</v>
      </c>
      <c r="B113" s="45"/>
      <c r="C113" s="46"/>
      <c r="D113" s="46"/>
      <c r="E113" s="39" t="s">
        <v>1004</v>
      </c>
      <c r="F113" s="46"/>
      <c r="G113" s="46"/>
      <c r="H113" s="46"/>
      <c r="I113" s="46"/>
      <c r="J113" s="47"/>
    </row>
    <row r="114">
      <c r="A114" s="37" t="s">
        <v>83</v>
      </c>
      <c r="B114" s="37">
        <v>27</v>
      </c>
      <c r="C114" s="38" t="s">
        <v>1005</v>
      </c>
      <c r="D114" s="37" t="s">
        <v>85</v>
      </c>
      <c r="E114" s="39" t="s">
        <v>1006</v>
      </c>
      <c r="F114" s="40" t="s">
        <v>95</v>
      </c>
      <c r="G114" s="41">
        <v>1</v>
      </c>
      <c r="H114" s="42">
        <v>0</v>
      </c>
      <c r="I114" s="43">
        <f>ROUND(G114*H114,P4)</f>
        <v>0</v>
      </c>
      <c r="J114" s="37"/>
      <c r="O114" s="44">
        <f>I114*0.21</f>
        <v>0</v>
      </c>
      <c r="P114">
        <v>3</v>
      </c>
    </row>
    <row r="115">
      <c r="A115" s="37" t="s">
        <v>88</v>
      </c>
      <c r="B115" s="45"/>
      <c r="C115" s="46"/>
      <c r="D115" s="46"/>
      <c r="E115" s="39" t="s">
        <v>1006</v>
      </c>
      <c r="F115" s="46"/>
      <c r="G115" s="46"/>
      <c r="H115" s="46"/>
      <c r="I115" s="46"/>
      <c r="J115" s="47"/>
    </row>
    <row r="116">
      <c r="A116" s="37" t="s">
        <v>89</v>
      </c>
      <c r="B116" s="45"/>
      <c r="C116" s="46"/>
      <c r="D116" s="46"/>
      <c r="E116" s="48" t="s">
        <v>1003</v>
      </c>
      <c r="F116" s="46"/>
      <c r="G116" s="46"/>
      <c r="H116" s="46"/>
      <c r="I116" s="46"/>
      <c r="J116" s="47"/>
    </row>
    <row r="117" ht="120">
      <c r="A117" s="37" t="s">
        <v>91</v>
      </c>
      <c r="B117" s="45"/>
      <c r="C117" s="46"/>
      <c r="D117" s="46"/>
      <c r="E117" s="39" t="s">
        <v>1008</v>
      </c>
      <c r="F117" s="46"/>
      <c r="G117" s="46"/>
      <c r="H117" s="46"/>
      <c r="I117" s="46"/>
      <c r="J117" s="47"/>
    </row>
    <row r="118">
      <c r="A118" s="37" t="s">
        <v>83</v>
      </c>
      <c r="B118" s="37">
        <v>28</v>
      </c>
      <c r="C118" s="38" t="s">
        <v>1009</v>
      </c>
      <c r="D118" s="37" t="s">
        <v>85</v>
      </c>
      <c r="E118" s="39" t="s">
        <v>1010</v>
      </c>
      <c r="F118" s="40" t="s">
        <v>95</v>
      </c>
      <c r="G118" s="41">
        <v>1</v>
      </c>
      <c r="H118" s="42">
        <v>0</v>
      </c>
      <c r="I118" s="43">
        <f>ROUND(G118*H118,P4)</f>
        <v>0</v>
      </c>
      <c r="J118" s="37"/>
      <c r="O118" s="44">
        <f>I118*0.21</f>
        <v>0</v>
      </c>
      <c r="P118">
        <v>3</v>
      </c>
    </row>
    <row r="119">
      <c r="A119" s="37" t="s">
        <v>88</v>
      </c>
      <c r="B119" s="45"/>
      <c r="C119" s="46"/>
      <c r="D119" s="46"/>
      <c r="E119" s="39" t="s">
        <v>1010</v>
      </c>
      <c r="F119" s="46"/>
      <c r="G119" s="46"/>
      <c r="H119" s="46"/>
      <c r="I119" s="46"/>
      <c r="J119" s="47"/>
    </row>
    <row r="120">
      <c r="A120" s="37" t="s">
        <v>89</v>
      </c>
      <c r="B120" s="45"/>
      <c r="C120" s="46"/>
      <c r="D120" s="46"/>
      <c r="E120" s="48" t="s">
        <v>1003</v>
      </c>
      <c r="F120" s="46"/>
      <c r="G120" s="46"/>
      <c r="H120" s="46"/>
      <c r="I120" s="46"/>
      <c r="J120" s="47"/>
    </row>
    <row r="121" ht="105">
      <c r="A121" s="37" t="s">
        <v>91</v>
      </c>
      <c r="B121" s="45"/>
      <c r="C121" s="46"/>
      <c r="D121" s="46"/>
      <c r="E121" s="39" t="s">
        <v>1011</v>
      </c>
      <c r="F121" s="46"/>
      <c r="G121" s="46"/>
      <c r="H121" s="46"/>
      <c r="I121" s="46"/>
      <c r="J121" s="47"/>
    </row>
    <row r="122">
      <c r="A122" s="37" t="s">
        <v>83</v>
      </c>
      <c r="B122" s="37">
        <v>29</v>
      </c>
      <c r="C122" s="38" t="s">
        <v>1012</v>
      </c>
      <c r="D122" s="37" t="s">
        <v>85</v>
      </c>
      <c r="E122" s="39" t="s">
        <v>1013</v>
      </c>
      <c r="F122" s="40" t="s">
        <v>87</v>
      </c>
      <c r="G122" s="41">
        <v>10</v>
      </c>
      <c r="H122" s="42">
        <v>0</v>
      </c>
      <c r="I122" s="43">
        <f>ROUND(G122*H122,P4)</f>
        <v>0</v>
      </c>
      <c r="J122" s="37"/>
      <c r="O122" s="44">
        <f>I122*0.21</f>
        <v>0</v>
      </c>
      <c r="P122">
        <v>3</v>
      </c>
    </row>
    <row r="123">
      <c r="A123" s="37" t="s">
        <v>88</v>
      </c>
      <c r="B123" s="45"/>
      <c r="C123" s="46"/>
      <c r="D123" s="46"/>
      <c r="E123" s="39" t="s">
        <v>1013</v>
      </c>
      <c r="F123" s="46"/>
      <c r="G123" s="46"/>
      <c r="H123" s="46"/>
      <c r="I123" s="46"/>
      <c r="J123" s="47"/>
    </row>
    <row r="124">
      <c r="A124" s="37" t="s">
        <v>89</v>
      </c>
      <c r="B124" s="45"/>
      <c r="C124" s="46"/>
      <c r="D124" s="46"/>
      <c r="E124" s="48" t="s">
        <v>992</v>
      </c>
      <c r="F124" s="46"/>
      <c r="G124" s="46"/>
      <c r="H124" s="46"/>
      <c r="I124" s="46"/>
      <c r="J124" s="47"/>
    </row>
    <row r="125" ht="120">
      <c r="A125" s="37" t="s">
        <v>91</v>
      </c>
      <c r="B125" s="45"/>
      <c r="C125" s="46"/>
      <c r="D125" s="46"/>
      <c r="E125" s="39" t="s">
        <v>1015</v>
      </c>
      <c r="F125" s="46"/>
      <c r="G125" s="46"/>
      <c r="H125" s="46"/>
      <c r="I125" s="46"/>
      <c r="J125" s="47"/>
    </row>
    <row r="126">
      <c r="A126" s="37" t="s">
        <v>83</v>
      </c>
      <c r="B126" s="37">
        <v>30</v>
      </c>
      <c r="C126" s="38" t="s">
        <v>1016</v>
      </c>
      <c r="D126" s="37" t="s">
        <v>85</v>
      </c>
      <c r="E126" s="39" t="s">
        <v>1017</v>
      </c>
      <c r="F126" s="40" t="s">
        <v>87</v>
      </c>
      <c r="G126" s="41">
        <v>10</v>
      </c>
      <c r="H126" s="42">
        <v>0</v>
      </c>
      <c r="I126" s="43">
        <f>ROUND(G126*H126,P4)</f>
        <v>0</v>
      </c>
      <c r="J126" s="37"/>
      <c r="O126" s="44">
        <f>I126*0.21</f>
        <v>0</v>
      </c>
      <c r="P126">
        <v>3</v>
      </c>
    </row>
    <row r="127">
      <c r="A127" s="37" t="s">
        <v>88</v>
      </c>
      <c r="B127" s="45"/>
      <c r="C127" s="46"/>
      <c r="D127" s="46"/>
      <c r="E127" s="39" t="s">
        <v>1017</v>
      </c>
      <c r="F127" s="46"/>
      <c r="G127" s="46"/>
      <c r="H127" s="46"/>
      <c r="I127" s="46"/>
      <c r="J127" s="47"/>
    </row>
    <row r="128">
      <c r="A128" s="37" t="s">
        <v>89</v>
      </c>
      <c r="B128" s="45"/>
      <c r="C128" s="46"/>
      <c r="D128" s="46"/>
      <c r="E128" s="48" t="s">
        <v>992</v>
      </c>
      <c r="F128" s="46"/>
      <c r="G128" s="46"/>
      <c r="H128" s="46"/>
      <c r="I128" s="46"/>
      <c r="J128" s="47"/>
    </row>
    <row r="129" ht="120">
      <c r="A129" s="37" t="s">
        <v>91</v>
      </c>
      <c r="B129" s="49"/>
      <c r="C129" s="50"/>
      <c r="D129" s="50"/>
      <c r="E129" s="39" t="s">
        <v>1019</v>
      </c>
      <c r="F129" s="50"/>
      <c r="G129" s="50"/>
      <c r="H129" s="50"/>
      <c r="I129" s="50"/>
      <c r="J129" s="51"/>
    </row>
  </sheetData>
  <sheetProtection sheet="1" objects="1" scenarios="1" spinCount="100000" saltValue="FeVwJ4Ab1bIypFPWBjvj8a/X6KnfoMjKP9um9vrWT/ZaOdeErw4qXq4uwmGW0YVs+ry87NYxN2P7UKgWfKFsSg==" hashValue="QEN3bFz9m9g5xQRL6AGx2qtO6NkJstP26e1QbNjibsUCgwza4eElVLREHlsPDTfxA/oK1rYVpevHef4aOuhH6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1172</v>
      </c>
      <c r="I3" s="25">
        <f>SUMIFS(I9:I299,A9:A299,"SD")</f>
        <v>0</v>
      </c>
      <c r="J3" s="19"/>
      <c r="O3">
        <v>0</v>
      </c>
      <c r="P3">
        <v>2</v>
      </c>
    </row>
    <row r="4">
      <c r="A4" s="3" t="s">
        <v>65</v>
      </c>
      <c r="B4" s="20" t="s">
        <v>66</v>
      </c>
      <c r="C4" s="21" t="s">
        <v>29</v>
      </c>
      <c r="D4" s="22"/>
      <c r="E4" s="23" t="s">
        <v>30</v>
      </c>
      <c r="F4" s="17"/>
      <c r="G4" s="17"/>
      <c r="H4" s="17"/>
      <c r="I4" s="17"/>
      <c r="J4" s="19"/>
      <c r="O4">
        <v>0.12</v>
      </c>
      <c r="P4">
        <v>2</v>
      </c>
    </row>
    <row r="5">
      <c r="A5" s="3" t="s">
        <v>67</v>
      </c>
      <c r="B5" s="20" t="s">
        <v>68</v>
      </c>
      <c r="C5" s="21" t="s">
        <v>1172</v>
      </c>
      <c r="D5" s="22"/>
      <c r="E5" s="23" t="s">
        <v>32</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2</v>
      </c>
      <c r="C10" s="38" t="s">
        <v>1175</v>
      </c>
      <c r="D10" s="37" t="s">
        <v>85</v>
      </c>
      <c r="E10" s="39" t="s">
        <v>1176</v>
      </c>
      <c r="F10" s="40" t="s">
        <v>142</v>
      </c>
      <c r="G10" s="41">
        <v>2643</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1177</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SUMIFS(I15:I23,A15:A23,"P")</f>
        <v>0</v>
      </c>
      <c r="J14" s="36"/>
    </row>
    <row r="15">
      <c r="A15" s="37" t="s">
        <v>83</v>
      </c>
      <c r="B15" s="37">
        <v>3</v>
      </c>
      <c r="C15" s="38" t="s">
        <v>1181</v>
      </c>
      <c r="D15" s="37" t="s">
        <v>85</v>
      </c>
      <c r="E15" s="39" t="s">
        <v>1182</v>
      </c>
      <c r="F15" s="40" t="s">
        <v>264</v>
      </c>
      <c r="G15" s="41">
        <v>42.600000000000001</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4</v>
      </c>
      <c r="C18" s="38" t="s">
        <v>1184</v>
      </c>
      <c r="D18" s="37" t="s">
        <v>85</v>
      </c>
      <c r="E18" s="39" t="s">
        <v>1185</v>
      </c>
      <c r="F18" s="40" t="s">
        <v>264</v>
      </c>
      <c r="G18" s="41">
        <v>1038.7049999999999</v>
      </c>
      <c r="H18" s="42">
        <v>0</v>
      </c>
      <c r="I18" s="43">
        <f>ROUND(G18*H18,P4)</f>
        <v>0</v>
      </c>
      <c r="J18" s="37"/>
      <c r="O18" s="44">
        <f>I18*0.21</f>
        <v>0</v>
      </c>
      <c r="P18">
        <v>3</v>
      </c>
    </row>
    <row r="19">
      <c r="A19" s="37" t="s">
        <v>88</v>
      </c>
      <c r="B19" s="45"/>
      <c r="C19" s="46"/>
      <c r="D19" s="46"/>
      <c r="E19" s="39" t="s">
        <v>1185</v>
      </c>
      <c r="F19" s="46"/>
      <c r="G19" s="46"/>
      <c r="H19" s="46"/>
      <c r="I19" s="46"/>
      <c r="J19" s="47"/>
    </row>
    <row r="20" ht="409.5">
      <c r="A20" s="37" t="s">
        <v>91</v>
      </c>
      <c r="B20" s="45"/>
      <c r="C20" s="46"/>
      <c r="D20" s="46"/>
      <c r="E20" s="39" t="s">
        <v>1183</v>
      </c>
      <c r="F20" s="46"/>
      <c r="G20" s="46"/>
      <c r="H20" s="46"/>
      <c r="I20" s="46"/>
      <c r="J20" s="47"/>
    </row>
    <row r="21">
      <c r="A21" s="37" t="s">
        <v>83</v>
      </c>
      <c r="B21" s="37">
        <v>5</v>
      </c>
      <c r="C21" s="38" t="s">
        <v>1186</v>
      </c>
      <c r="D21" s="37" t="s">
        <v>85</v>
      </c>
      <c r="E21" s="39" t="s">
        <v>1187</v>
      </c>
      <c r="F21" s="40" t="s">
        <v>264</v>
      </c>
      <c r="G21" s="41">
        <v>105.42400000000001</v>
      </c>
      <c r="H21" s="42">
        <v>0</v>
      </c>
      <c r="I21" s="43">
        <f>ROUND(G21*H21,P4)</f>
        <v>0</v>
      </c>
      <c r="J21" s="37"/>
      <c r="O21" s="44">
        <f>I21*0.21</f>
        <v>0</v>
      </c>
      <c r="P21">
        <v>3</v>
      </c>
    </row>
    <row r="22">
      <c r="A22" s="37" t="s">
        <v>88</v>
      </c>
      <c r="B22" s="45"/>
      <c r="C22" s="46"/>
      <c r="D22" s="46"/>
      <c r="E22" s="39" t="s">
        <v>1187</v>
      </c>
      <c r="F22" s="46"/>
      <c r="G22" s="46"/>
      <c r="H22" s="46"/>
      <c r="I22" s="46"/>
      <c r="J22" s="47"/>
    </row>
    <row r="23" ht="409.5">
      <c r="A23" s="37" t="s">
        <v>91</v>
      </c>
      <c r="B23" s="45"/>
      <c r="C23" s="46"/>
      <c r="D23" s="46"/>
      <c r="E23" s="39" t="s">
        <v>1183</v>
      </c>
      <c r="F23" s="46"/>
      <c r="G23" s="46"/>
      <c r="H23" s="46"/>
      <c r="I23" s="46"/>
      <c r="J23" s="47"/>
    </row>
    <row r="24">
      <c r="A24" s="31" t="s">
        <v>80</v>
      </c>
      <c r="B24" s="32"/>
      <c r="C24" s="33" t="s">
        <v>260</v>
      </c>
      <c r="D24" s="34"/>
      <c r="E24" s="31" t="s">
        <v>261</v>
      </c>
      <c r="F24" s="34"/>
      <c r="G24" s="34"/>
      <c r="H24" s="34"/>
      <c r="I24" s="35">
        <f>SUMIFS(I25:I38,A25:A38,"P")</f>
        <v>0</v>
      </c>
      <c r="J24" s="36"/>
    </row>
    <row r="25">
      <c r="A25" s="37" t="s">
        <v>83</v>
      </c>
      <c r="B25" s="37">
        <v>6</v>
      </c>
      <c r="C25" s="38" t="s">
        <v>262</v>
      </c>
      <c r="D25" s="37" t="s">
        <v>85</v>
      </c>
      <c r="E25" s="39" t="s">
        <v>263</v>
      </c>
      <c r="F25" s="40" t="s">
        <v>264</v>
      </c>
      <c r="G25" s="41">
        <v>1186.729</v>
      </c>
      <c r="H25" s="42">
        <v>0</v>
      </c>
      <c r="I25" s="43">
        <f>ROUND(G25*H25,P4)</f>
        <v>0</v>
      </c>
      <c r="J25" s="37"/>
      <c r="O25" s="44">
        <f>I25*0.21</f>
        <v>0</v>
      </c>
      <c r="P25">
        <v>3</v>
      </c>
    </row>
    <row r="26">
      <c r="A26" s="37" t="s">
        <v>88</v>
      </c>
      <c r="B26" s="45"/>
      <c r="C26" s="46"/>
      <c r="D26" s="46"/>
      <c r="E26" s="39" t="s">
        <v>263</v>
      </c>
      <c r="F26" s="46"/>
      <c r="G26" s="46"/>
      <c r="H26" s="46"/>
      <c r="I26" s="46"/>
      <c r="J26" s="47"/>
    </row>
    <row r="27" ht="330">
      <c r="A27" s="37" t="s">
        <v>91</v>
      </c>
      <c r="B27" s="45"/>
      <c r="C27" s="46"/>
      <c r="D27" s="46"/>
      <c r="E27" s="39" t="s">
        <v>1188</v>
      </c>
      <c r="F27" s="46"/>
      <c r="G27" s="46"/>
      <c r="H27" s="46"/>
      <c r="I27" s="46"/>
      <c r="J27" s="47"/>
    </row>
    <row r="28">
      <c r="A28" s="37" t="s">
        <v>83</v>
      </c>
      <c r="B28" s="37">
        <v>7</v>
      </c>
      <c r="C28" s="38" t="s">
        <v>1189</v>
      </c>
      <c r="D28" s="37" t="s">
        <v>85</v>
      </c>
      <c r="E28" s="39" t="s">
        <v>1190</v>
      </c>
      <c r="F28" s="40" t="s">
        <v>264</v>
      </c>
      <c r="G28" s="41">
        <v>6.7400000000000002</v>
      </c>
      <c r="H28" s="42">
        <v>0</v>
      </c>
      <c r="I28" s="43">
        <f>ROUND(G28*H28,P4)</f>
        <v>0</v>
      </c>
      <c r="J28" s="37"/>
      <c r="O28" s="44">
        <f>I28*0.21</f>
        <v>0</v>
      </c>
      <c r="P28">
        <v>3</v>
      </c>
    </row>
    <row r="29">
      <c r="A29" s="37" t="s">
        <v>88</v>
      </c>
      <c r="B29" s="45"/>
      <c r="C29" s="46"/>
      <c r="D29" s="46"/>
      <c r="E29" s="39" t="s">
        <v>1190</v>
      </c>
      <c r="F29" s="46"/>
      <c r="G29" s="46"/>
      <c r="H29" s="46"/>
      <c r="I29" s="46"/>
      <c r="J29" s="47"/>
    </row>
    <row r="30" ht="330">
      <c r="A30" s="37" t="s">
        <v>91</v>
      </c>
      <c r="B30" s="45"/>
      <c r="C30" s="46"/>
      <c r="D30" s="46"/>
      <c r="E30" s="39" t="s">
        <v>1191</v>
      </c>
      <c r="F30" s="46"/>
      <c r="G30" s="46"/>
      <c r="H30" s="46"/>
      <c r="I30" s="46"/>
      <c r="J30" s="47"/>
    </row>
    <row r="31">
      <c r="A31" s="37" t="s">
        <v>83</v>
      </c>
      <c r="B31" s="37">
        <v>8</v>
      </c>
      <c r="C31" s="38" t="s">
        <v>1192</v>
      </c>
      <c r="D31" s="37" t="s">
        <v>85</v>
      </c>
      <c r="E31" s="39" t="s">
        <v>1193</v>
      </c>
      <c r="F31" s="40" t="s">
        <v>264</v>
      </c>
      <c r="G31" s="41">
        <v>21.085000000000001</v>
      </c>
      <c r="H31" s="42">
        <v>0</v>
      </c>
      <c r="I31" s="43">
        <f>ROUND(G31*H31,P4)</f>
        <v>0</v>
      </c>
      <c r="J31" s="37"/>
      <c r="O31" s="44">
        <f>I31*0.21</f>
        <v>0</v>
      </c>
      <c r="P31">
        <v>3</v>
      </c>
    </row>
    <row r="32">
      <c r="A32" s="37" t="s">
        <v>88</v>
      </c>
      <c r="B32" s="45"/>
      <c r="C32" s="46"/>
      <c r="D32" s="46"/>
      <c r="E32" s="39" t="s">
        <v>1193</v>
      </c>
      <c r="F32" s="46"/>
      <c r="G32" s="46"/>
      <c r="H32" s="46"/>
      <c r="I32" s="46"/>
      <c r="J32" s="47"/>
    </row>
    <row r="33" ht="30">
      <c r="A33" s="37" t="s">
        <v>89</v>
      </c>
      <c r="B33" s="45"/>
      <c r="C33" s="46"/>
      <c r="D33" s="46"/>
      <c r="E33" s="48" t="s">
        <v>1194</v>
      </c>
      <c r="F33" s="46"/>
      <c r="G33" s="46"/>
      <c r="H33" s="46"/>
      <c r="I33" s="46"/>
      <c r="J33" s="47"/>
    </row>
    <row r="34" ht="409.5">
      <c r="A34" s="37" t="s">
        <v>91</v>
      </c>
      <c r="B34" s="45"/>
      <c r="C34" s="46"/>
      <c r="D34" s="46"/>
      <c r="E34" s="39" t="s">
        <v>1195</v>
      </c>
      <c r="F34" s="46"/>
      <c r="G34" s="46"/>
      <c r="H34" s="46"/>
      <c r="I34" s="46"/>
      <c r="J34" s="47"/>
    </row>
    <row r="35">
      <c r="A35" s="37" t="s">
        <v>83</v>
      </c>
      <c r="B35" s="37">
        <v>9</v>
      </c>
      <c r="C35" s="38" t="s">
        <v>1196</v>
      </c>
      <c r="D35" s="37" t="s">
        <v>85</v>
      </c>
      <c r="E35" s="39" t="s">
        <v>1197</v>
      </c>
      <c r="F35" s="40" t="s">
        <v>264</v>
      </c>
      <c r="G35" s="41">
        <v>21.085000000000001</v>
      </c>
      <c r="H35" s="42">
        <v>0</v>
      </c>
      <c r="I35" s="43">
        <f>ROUND(G35*H35,P4)</f>
        <v>0</v>
      </c>
      <c r="J35" s="37"/>
      <c r="O35" s="44">
        <f>I35*0.21</f>
        <v>0</v>
      </c>
      <c r="P35">
        <v>3</v>
      </c>
    </row>
    <row r="36">
      <c r="A36" s="37" t="s">
        <v>88</v>
      </c>
      <c r="B36" s="45"/>
      <c r="C36" s="46"/>
      <c r="D36" s="46"/>
      <c r="E36" s="39" t="s">
        <v>1197</v>
      </c>
      <c r="F36" s="46"/>
      <c r="G36" s="46"/>
      <c r="H36" s="46"/>
      <c r="I36" s="46"/>
      <c r="J36" s="47"/>
    </row>
    <row r="37" ht="30">
      <c r="A37" s="37" t="s">
        <v>89</v>
      </c>
      <c r="B37" s="45"/>
      <c r="C37" s="46"/>
      <c r="D37" s="46"/>
      <c r="E37" s="48" t="s">
        <v>1198</v>
      </c>
      <c r="F37" s="46"/>
      <c r="G37" s="46"/>
      <c r="H37" s="46"/>
      <c r="I37" s="46"/>
      <c r="J37" s="47"/>
    </row>
    <row r="38" ht="409.5">
      <c r="A38" s="37" t="s">
        <v>91</v>
      </c>
      <c r="B38" s="45"/>
      <c r="C38" s="46"/>
      <c r="D38" s="46"/>
      <c r="E38" s="39" t="s">
        <v>1199</v>
      </c>
      <c r="F38" s="46"/>
      <c r="G38" s="46"/>
      <c r="H38" s="46"/>
      <c r="I38" s="46"/>
      <c r="J38" s="47"/>
    </row>
    <row r="39">
      <c r="A39" s="31" t="s">
        <v>80</v>
      </c>
      <c r="B39" s="32"/>
      <c r="C39" s="33" t="s">
        <v>1200</v>
      </c>
      <c r="D39" s="34"/>
      <c r="E39" s="31" t="s">
        <v>1201</v>
      </c>
      <c r="F39" s="34"/>
      <c r="G39" s="34"/>
      <c r="H39" s="34"/>
      <c r="I39" s="35">
        <f>SUMIFS(I40:I43,A40:A43,"P")</f>
        <v>0</v>
      </c>
      <c r="J39" s="36"/>
    </row>
    <row r="40">
      <c r="A40" s="37" t="s">
        <v>83</v>
      </c>
      <c r="B40" s="37">
        <v>10</v>
      </c>
      <c r="C40" s="38" t="s">
        <v>1202</v>
      </c>
      <c r="D40" s="37" t="s">
        <v>85</v>
      </c>
      <c r="E40" s="39" t="s">
        <v>1203</v>
      </c>
      <c r="F40" s="40" t="s">
        <v>142</v>
      </c>
      <c r="G40" s="41">
        <v>2643</v>
      </c>
      <c r="H40" s="42">
        <v>0</v>
      </c>
      <c r="I40" s="43">
        <f>ROUND(G40*H40,P4)</f>
        <v>0</v>
      </c>
      <c r="J40" s="37"/>
      <c r="O40" s="44">
        <f>I40*0.21</f>
        <v>0</v>
      </c>
      <c r="P40">
        <v>3</v>
      </c>
    </row>
    <row r="41">
      <c r="A41" s="37" t="s">
        <v>88</v>
      </c>
      <c r="B41" s="45"/>
      <c r="C41" s="46"/>
      <c r="D41" s="46"/>
      <c r="E41" s="39" t="s">
        <v>1203</v>
      </c>
      <c r="F41" s="46"/>
      <c r="G41" s="46"/>
      <c r="H41" s="46"/>
      <c r="I41" s="46"/>
      <c r="J41" s="47"/>
    </row>
    <row r="42">
      <c r="A42" s="37" t="s">
        <v>89</v>
      </c>
      <c r="B42" s="45"/>
      <c r="C42" s="46"/>
      <c r="D42" s="46"/>
      <c r="E42" s="48" t="s">
        <v>1204</v>
      </c>
      <c r="F42" s="46"/>
      <c r="G42" s="46"/>
      <c r="H42" s="46"/>
      <c r="I42" s="46"/>
      <c r="J42" s="47"/>
    </row>
    <row r="43" ht="75">
      <c r="A43" s="37" t="s">
        <v>91</v>
      </c>
      <c r="B43" s="45"/>
      <c r="C43" s="46"/>
      <c r="D43" s="46"/>
      <c r="E43" s="39" t="s">
        <v>1205</v>
      </c>
      <c r="F43" s="46"/>
      <c r="G43" s="46"/>
      <c r="H43" s="46"/>
      <c r="I43" s="46"/>
      <c r="J43" s="47"/>
    </row>
    <row r="44">
      <c r="A44" s="31" t="s">
        <v>80</v>
      </c>
      <c r="B44" s="32"/>
      <c r="C44" s="33" t="s">
        <v>1206</v>
      </c>
      <c r="D44" s="34"/>
      <c r="E44" s="31" t="s">
        <v>1207</v>
      </c>
      <c r="F44" s="34"/>
      <c r="G44" s="34"/>
      <c r="H44" s="34"/>
      <c r="I44" s="35">
        <f>SUMIFS(I45:I47,A45:A47,"P")</f>
        <v>0</v>
      </c>
      <c r="J44" s="36"/>
    </row>
    <row r="45">
      <c r="A45" s="37" t="s">
        <v>83</v>
      </c>
      <c r="B45" s="37">
        <v>1</v>
      </c>
      <c r="C45" s="38" t="s">
        <v>1208</v>
      </c>
      <c r="D45" s="37" t="s">
        <v>85</v>
      </c>
      <c r="E45" s="39" t="s">
        <v>1209</v>
      </c>
      <c r="F45" s="40" t="s">
        <v>1210</v>
      </c>
      <c r="G45" s="41">
        <v>2643</v>
      </c>
      <c r="H45" s="42">
        <v>0</v>
      </c>
      <c r="I45" s="43">
        <f>ROUND(G45*H45,P4)</f>
        <v>0</v>
      </c>
      <c r="J45" s="37"/>
      <c r="O45" s="44">
        <f>I45*0.21</f>
        <v>0</v>
      </c>
      <c r="P45">
        <v>3</v>
      </c>
    </row>
    <row r="46">
      <c r="A46" s="37" t="s">
        <v>88</v>
      </c>
      <c r="B46" s="45"/>
      <c r="C46" s="46"/>
      <c r="D46" s="46"/>
      <c r="E46" s="39" t="s">
        <v>1209</v>
      </c>
      <c r="F46" s="46"/>
      <c r="G46" s="46"/>
      <c r="H46" s="46"/>
      <c r="I46" s="46"/>
      <c r="J46" s="47"/>
    </row>
    <row r="47" ht="60">
      <c r="A47" s="37" t="s">
        <v>91</v>
      </c>
      <c r="B47" s="45"/>
      <c r="C47" s="46"/>
      <c r="D47" s="46"/>
      <c r="E47" s="39" t="s">
        <v>1211</v>
      </c>
      <c r="F47" s="46"/>
      <c r="G47" s="46"/>
      <c r="H47" s="46"/>
      <c r="I47" s="46"/>
      <c r="J47" s="47"/>
    </row>
    <row r="48">
      <c r="A48" s="31" t="s">
        <v>80</v>
      </c>
      <c r="B48" s="32"/>
      <c r="C48" s="33" t="s">
        <v>1212</v>
      </c>
      <c r="D48" s="34"/>
      <c r="E48" s="31" t="s">
        <v>1213</v>
      </c>
      <c r="F48" s="34"/>
      <c r="G48" s="34"/>
      <c r="H48" s="34"/>
      <c r="I48" s="35">
        <f>SUMIFS(I49:I51,A49:A51,"P")</f>
        <v>0</v>
      </c>
      <c r="J48" s="36"/>
    </row>
    <row r="49">
      <c r="A49" s="37" t="s">
        <v>83</v>
      </c>
      <c r="B49" s="37">
        <v>11</v>
      </c>
      <c r="C49" s="38" t="s">
        <v>1214</v>
      </c>
      <c r="D49" s="37" t="s">
        <v>85</v>
      </c>
      <c r="E49" s="39" t="s">
        <v>1215</v>
      </c>
      <c r="F49" s="40" t="s">
        <v>264</v>
      </c>
      <c r="G49" s="41">
        <v>222.32599999999999</v>
      </c>
      <c r="H49" s="42">
        <v>0</v>
      </c>
      <c r="I49" s="43">
        <f>ROUND(G49*H49,P4)</f>
        <v>0</v>
      </c>
      <c r="J49" s="37"/>
      <c r="O49" s="44">
        <f>I49*0.21</f>
        <v>0</v>
      </c>
      <c r="P49">
        <v>3</v>
      </c>
    </row>
    <row r="50">
      <c r="A50" s="37" t="s">
        <v>88</v>
      </c>
      <c r="B50" s="45"/>
      <c r="C50" s="46"/>
      <c r="D50" s="46"/>
      <c r="E50" s="39" t="s">
        <v>1215</v>
      </c>
      <c r="F50" s="46"/>
      <c r="G50" s="46"/>
      <c r="H50" s="46"/>
      <c r="I50" s="46"/>
      <c r="J50" s="47"/>
    </row>
    <row r="51" ht="409.5">
      <c r="A51" s="37" t="s">
        <v>91</v>
      </c>
      <c r="B51" s="45"/>
      <c r="C51" s="46"/>
      <c r="D51" s="46"/>
      <c r="E51" s="39" t="s">
        <v>1216</v>
      </c>
      <c r="F51" s="46"/>
      <c r="G51" s="46"/>
      <c r="H51" s="46"/>
      <c r="I51" s="46"/>
      <c r="J51" s="47"/>
    </row>
    <row r="52">
      <c r="A52" s="31" t="s">
        <v>80</v>
      </c>
      <c r="B52" s="32"/>
      <c r="C52" s="33" t="s">
        <v>134</v>
      </c>
      <c r="D52" s="34"/>
      <c r="E52" s="31" t="s">
        <v>135</v>
      </c>
      <c r="F52" s="34"/>
      <c r="G52" s="34"/>
      <c r="H52" s="34"/>
      <c r="I52" s="35">
        <f>SUMIFS(I53:I93,A53:A93,"P")</f>
        <v>0</v>
      </c>
      <c r="J52" s="36"/>
    </row>
    <row r="53">
      <c r="A53" s="37" t="s">
        <v>83</v>
      </c>
      <c r="B53" s="37">
        <v>12</v>
      </c>
      <c r="C53" s="38" t="s">
        <v>1217</v>
      </c>
      <c r="D53" s="37" t="s">
        <v>85</v>
      </c>
      <c r="E53" s="39" t="s">
        <v>1218</v>
      </c>
      <c r="F53" s="40" t="s">
        <v>95</v>
      </c>
      <c r="G53" s="41">
        <v>450</v>
      </c>
      <c r="H53" s="42">
        <v>0</v>
      </c>
      <c r="I53" s="43">
        <f>ROUND(G53*H53,P4)</f>
        <v>0</v>
      </c>
      <c r="J53" s="37"/>
      <c r="O53" s="44">
        <f>I53*0.21</f>
        <v>0</v>
      </c>
      <c r="P53">
        <v>3</v>
      </c>
    </row>
    <row r="54">
      <c r="A54" s="37" t="s">
        <v>88</v>
      </c>
      <c r="B54" s="45"/>
      <c r="C54" s="46"/>
      <c r="D54" s="46"/>
      <c r="E54" s="39" t="s">
        <v>1218</v>
      </c>
      <c r="F54" s="46"/>
      <c r="G54" s="46"/>
      <c r="H54" s="46"/>
      <c r="I54" s="46"/>
      <c r="J54" s="47"/>
    </row>
    <row r="55" ht="30">
      <c r="A55" s="37" t="s">
        <v>89</v>
      </c>
      <c r="B55" s="45"/>
      <c r="C55" s="46"/>
      <c r="D55" s="46"/>
      <c r="E55" s="48" t="s">
        <v>1219</v>
      </c>
      <c r="F55" s="46"/>
      <c r="G55" s="46"/>
      <c r="H55" s="46"/>
      <c r="I55" s="46"/>
      <c r="J55" s="47"/>
    </row>
    <row r="56" ht="90">
      <c r="A56" s="37" t="s">
        <v>91</v>
      </c>
      <c r="B56" s="45"/>
      <c r="C56" s="46"/>
      <c r="D56" s="46"/>
      <c r="E56" s="39" t="s">
        <v>1220</v>
      </c>
      <c r="F56" s="46"/>
      <c r="G56" s="46"/>
      <c r="H56" s="46"/>
      <c r="I56" s="46"/>
      <c r="J56" s="47"/>
    </row>
    <row r="57">
      <c r="A57" s="37" t="s">
        <v>83</v>
      </c>
      <c r="B57" s="37">
        <v>13</v>
      </c>
      <c r="C57" s="38" t="s">
        <v>1221</v>
      </c>
      <c r="D57" s="37" t="s">
        <v>85</v>
      </c>
      <c r="E57" s="39" t="s">
        <v>1222</v>
      </c>
      <c r="F57" s="40" t="s">
        <v>138</v>
      </c>
      <c r="G57" s="41">
        <v>2609</v>
      </c>
      <c r="H57" s="42">
        <v>0</v>
      </c>
      <c r="I57" s="43">
        <f>ROUND(G57*H57,P4)</f>
        <v>0</v>
      </c>
      <c r="J57" s="37"/>
      <c r="O57" s="44">
        <f>I57*0.21</f>
        <v>0</v>
      </c>
      <c r="P57">
        <v>3</v>
      </c>
    </row>
    <row r="58">
      <c r="A58" s="37" t="s">
        <v>88</v>
      </c>
      <c r="B58" s="45"/>
      <c r="C58" s="46"/>
      <c r="D58" s="46"/>
      <c r="E58" s="39" t="s">
        <v>1222</v>
      </c>
      <c r="F58" s="46"/>
      <c r="G58" s="46"/>
      <c r="H58" s="46"/>
      <c r="I58" s="46"/>
      <c r="J58" s="47"/>
    </row>
    <row r="59" ht="90">
      <c r="A59" s="37" t="s">
        <v>91</v>
      </c>
      <c r="B59" s="45"/>
      <c r="C59" s="46"/>
      <c r="D59" s="46"/>
      <c r="E59" s="39" t="s">
        <v>1223</v>
      </c>
      <c r="F59" s="46"/>
      <c r="G59" s="46"/>
      <c r="H59" s="46"/>
      <c r="I59" s="46"/>
      <c r="J59" s="47"/>
    </row>
    <row r="60">
      <c r="A60" s="37" t="s">
        <v>83</v>
      </c>
      <c r="B60" s="37">
        <v>14</v>
      </c>
      <c r="C60" s="38" t="s">
        <v>1224</v>
      </c>
      <c r="D60" s="37" t="s">
        <v>85</v>
      </c>
      <c r="E60" s="39" t="s">
        <v>1225</v>
      </c>
      <c r="F60" s="40" t="s">
        <v>138</v>
      </c>
      <c r="G60" s="41">
        <v>1159</v>
      </c>
      <c r="H60" s="42">
        <v>0</v>
      </c>
      <c r="I60" s="43">
        <f>ROUND(G60*H60,P4)</f>
        <v>0</v>
      </c>
      <c r="J60" s="37"/>
      <c r="O60" s="44">
        <f>I60*0.21</f>
        <v>0</v>
      </c>
      <c r="P60">
        <v>3</v>
      </c>
    </row>
    <row r="61">
      <c r="A61" s="37" t="s">
        <v>88</v>
      </c>
      <c r="B61" s="45"/>
      <c r="C61" s="46"/>
      <c r="D61" s="46"/>
      <c r="E61" s="39" t="s">
        <v>1225</v>
      </c>
      <c r="F61" s="46"/>
      <c r="G61" s="46"/>
      <c r="H61" s="46"/>
      <c r="I61" s="46"/>
      <c r="J61" s="47"/>
    </row>
    <row r="62" ht="45">
      <c r="A62" s="37" t="s">
        <v>89</v>
      </c>
      <c r="B62" s="45"/>
      <c r="C62" s="46"/>
      <c r="D62" s="46"/>
      <c r="E62" s="48" t="s">
        <v>1226</v>
      </c>
      <c r="F62" s="46"/>
      <c r="G62" s="46"/>
      <c r="H62" s="46"/>
      <c r="I62" s="46"/>
      <c r="J62" s="47"/>
    </row>
    <row r="63" ht="90">
      <c r="A63" s="37" t="s">
        <v>91</v>
      </c>
      <c r="B63" s="45"/>
      <c r="C63" s="46"/>
      <c r="D63" s="46"/>
      <c r="E63" s="39" t="s">
        <v>1223</v>
      </c>
      <c r="F63" s="46"/>
      <c r="G63" s="46"/>
      <c r="H63" s="46"/>
      <c r="I63" s="46"/>
      <c r="J63" s="47"/>
    </row>
    <row r="64">
      <c r="A64" s="37" t="s">
        <v>83</v>
      </c>
      <c r="B64" s="37">
        <v>15</v>
      </c>
      <c r="C64" s="38" t="s">
        <v>1227</v>
      </c>
      <c r="D64" s="37" t="s">
        <v>85</v>
      </c>
      <c r="E64" s="39" t="s">
        <v>1228</v>
      </c>
      <c r="F64" s="40" t="s">
        <v>138</v>
      </c>
      <c r="G64" s="41">
        <v>1348</v>
      </c>
      <c r="H64" s="42">
        <v>0</v>
      </c>
      <c r="I64" s="43">
        <f>ROUND(G64*H64,P4)</f>
        <v>0</v>
      </c>
      <c r="J64" s="37"/>
      <c r="O64" s="44">
        <f>I64*0.21</f>
        <v>0</v>
      </c>
      <c r="P64">
        <v>3</v>
      </c>
    </row>
    <row r="65">
      <c r="A65" s="37" t="s">
        <v>88</v>
      </c>
      <c r="B65" s="45"/>
      <c r="C65" s="46"/>
      <c r="D65" s="46"/>
      <c r="E65" s="39" t="s">
        <v>1228</v>
      </c>
      <c r="F65" s="46"/>
      <c r="G65" s="46"/>
      <c r="H65" s="46"/>
      <c r="I65" s="46"/>
      <c r="J65" s="47"/>
    </row>
    <row r="66" ht="90">
      <c r="A66" s="37" t="s">
        <v>91</v>
      </c>
      <c r="B66" s="45"/>
      <c r="C66" s="46"/>
      <c r="D66" s="46"/>
      <c r="E66" s="39" t="s">
        <v>1223</v>
      </c>
      <c r="F66" s="46"/>
      <c r="G66" s="46"/>
      <c r="H66" s="46"/>
      <c r="I66" s="46"/>
      <c r="J66" s="47"/>
    </row>
    <row r="67" ht="30">
      <c r="A67" s="37" t="s">
        <v>83</v>
      </c>
      <c r="B67" s="37">
        <v>16</v>
      </c>
      <c r="C67" s="38" t="s">
        <v>1229</v>
      </c>
      <c r="D67" s="37" t="s">
        <v>85</v>
      </c>
      <c r="E67" s="39" t="s">
        <v>1230</v>
      </c>
      <c r="F67" s="40" t="s">
        <v>138</v>
      </c>
      <c r="G67" s="41">
        <v>2609</v>
      </c>
      <c r="H67" s="42">
        <v>0</v>
      </c>
      <c r="I67" s="43">
        <f>ROUND(G67*H67,P4)</f>
        <v>0</v>
      </c>
      <c r="J67" s="37"/>
      <c r="O67" s="44">
        <f>I67*0.21</f>
        <v>0</v>
      </c>
      <c r="P67">
        <v>3</v>
      </c>
    </row>
    <row r="68" ht="30">
      <c r="A68" s="37" t="s">
        <v>88</v>
      </c>
      <c r="B68" s="45"/>
      <c r="C68" s="46"/>
      <c r="D68" s="46"/>
      <c r="E68" s="39" t="s">
        <v>1230</v>
      </c>
      <c r="F68" s="46"/>
      <c r="G68" s="46"/>
      <c r="H68" s="46"/>
      <c r="I68" s="46"/>
      <c r="J68" s="47"/>
    </row>
    <row r="69">
      <c r="A69" s="37" t="s">
        <v>89</v>
      </c>
      <c r="B69" s="45"/>
      <c r="C69" s="46"/>
      <c r="D69" s="46"/>
      <c r="E69" s="48" t="s">
        <v>1231</v>
      </c>
      <c r="F69" s="46"/>
      <c r="G69" s="46"/>
      <c r="H69" s="46"/>
      <c r="I69" s="46"/>
      <c r="J69" s="47"/>
    </row>
    <row r="70" ht="90">
      <c r="A70" s="37" t="s">
        <v>91</v>
      </c>
      <c r="B70" s="45"/>
      <c r="C70" s="46"/>
      <c r="D70" s="46"/>
      <c r="E70" s="39" t="s">
        <v>1232</v>
      </c>
      <c r="F70" s="46"/>
      <c r="G70" s="46"/>
      <c r="H70" s="46"/>
      <c r="I70" s="46"/>
      <c r="J70" s="47"/>
    </row>
    <row r="71" ht="30">
      <c r="A71" s="37" t="s">
        <v>83</v>
      </c>
      <c r="B71" s="37">
        <v>17</v>
      </c>
      <c r="C71" s="38" t="s">
        <v>1233</v>
      </c>
      <c r="D71" s="37" t="s">
        <v>85</v>
      </c>
      <c r="E71" s="39" t="s">
        <v>1234</v>
      </c>
      <c r="F71" s="40" t="s">
        <v>138</v>
      </c>
      <c r="G71" s="41">
        <v>1159</v>
      </c>
      <c r="H71" s="42">
        <v>0</v>
      </c>
      <c r="I71" s="43">
        <f>ROUND(G71*H71,P4)</f>
        <v>0</v>
      </c>
      <c r="J71" s="37"/>
      <c r="O71" s="44">
        <f>I71*0.21</f>
        <v>0</v>
      </c>
      <c r="P71">
        <v>3</v>
      </c>
    </row>
    <row r="72" ht="30">
      <c r="A72" s="37" t="s">
        <v>88</v>
      </c>
      <c r="B72" s="45"/>
      <c r="C72" s="46"/>
      <c r="D72" s="46"/>
      <c r="E72" s="39" t="s">
        <v>1234</v>
      </c>
      <c r="F72" s="46"/>
      <c r="G72" s="46"/>
      <c r="H72" s="46"/>
      <c r="I72" s="46"/>
      <c r="J72" s="47"/>
    </row>
    <row r="73">
      <c r="A73" s="37" t="s">
        <v>89</v>
      </c>
      <c r="B73" s="45"/>
      <c r="C73" s="46"/>
      <c r="D73" s="46"/>
      <c r="E73" s="48" t="s">
        <v>1235</v>
      </c>
      <c r="F73" s="46"/>
      <c r="G73" s="46"/>
      <c r="H73" s="46"/>
      <c r="I73" s="46"/>
      <c r="J73" s="47"/>
    </row>
    <row r="74" ht="90">
      <c r="A74" s="37" t="s">
        <v>91</v>
      </c>
      <c r="B74" s="45"/>
      <c r="C74" s="46"/>
      <c r="D74" s="46"/>
      <c r="E74" s="39" t="s">
        <v>1232</v>
      </c>
      <c r="F74" s="46"/>
      <c r="G74" s="46"/>
      <c r="H74" s="46"/>
      <c r="I74" s="46"/>
      <c r="J74" s="47"/>
    </row>
    <row r="75" ht="30">
      <c r="A75" s="37" t="s">
        <v>83</v>
      </c>
      <c r="B75" s="37">
        <v>18</v>
      </c>
      <c r="C75" s="38" t="s">
        <v>1236</v>
      </c>
      <c r="D75" s="37" t="s">
        <v>85</v>
      </c>
      <c r="E75" s="39" t="s">
        <v>1237</v>
      </c>
      <c r="F75" s="40" t="s">
        <v>138</v>
      </c>
      <c r="G75" s="41">
        <v>35</v>
      </c>
      <c r="H75" s="42">
        <v>0</v>
      </c>
      <c r="I75" s="43">
        <f>ROUND(G75*H75,P4)</f>
        <v>0</v>
      </c>
      <c r="J75" s="37"/>
      <c r="O75" s="44">
        <f>I75*0.21</f>
        <v>0</v>
      </c>
      <c r="P75">
        <v>3</v>
      </c>
    </row>
    <row r="76" ht="30">
      <c r="A76" s="37" t="s">
        <v>88</v>
      </c>
      <c r="B76" s="45"/>
      <c r="C76" s="46"/>
      <c r="D76" s="46"/>
      <c r="E76" s="39" t="s">
        <v>1237</v>
      </c>
      <c r="F76" s="46"/>
      <c r="G76" s="46"/>
      <c r="H76" s="46"/>
      <c r="I76" s="46"/>
      <c r="J76" s="47"/>
    </row>
    <row r="77" ht="30">
      <c r="A77" s="37" t="s">
        <v>89</v>
      </c>
      <c r="B77" s="45"/>
      <c r="C77" s="46"/>
      <c r="D77" s="46"/>
      <c r="E77" s="48" t="s">
        <v>1238</v>
      </c>
      <c r="F77" s="46"/>
      <c r="G77" s="46"/>
      <c r="H77" s="46"/>
      <c r="I77" s="46"/>
      <c r="J77" s="47"/>
    </row>
    <row r="78" ht="165">
      <c r="A78" s="37" t="s">
        <v>91</v>
      </c>
      <c r="B78" s="45"/>
      <c r="C78" s="46"/>
      <c r="D78" s="46"/>
      <c r="E78" s="39" t="s">
        <v>1239</v>
      </c>
      <c r="F78" s="46"/>
      <c r="G78" s="46"/>
      <c r="H78" s="46"/>
      <c r="I78" s="46"/>
      <c r="J78" s="47"/>
    </row>
    <row r="79" ht="30">
      <c r="A79" s="37" t="s">
        <v>83</v>
      </c>
      <c r="B79" s="37">
        <v>19</v>
      </c>
      <c r="C79" s="38" t="s">
        <v>1240</v>
      </c>
      <c r="D79" s="37" t="s">
        <v>85</v>
      </c>
      <c r="E79" s="39" t="s">
        <v>1241</v>
      </c>
      <c r="F79" s="40" t="s">
        <v>138</v>
      </c>
      <c r="G79" s="41">
        <v>35</v>
      </c>
      <c r="H79" s="42">
        <v>0</v>
      </c>
      <c r="I79" s="43">
        <f>ROUND(G79*H79,P4)</f>
        <v>0</v>
      </c>
      <c r="J79" s="37"/>
      <c r="O79" s="44">
        <f>I79*0.21</f>
        <v>0</v>
      </c>
      <c r="P79">
        <v>3</v>
      </c>
    </row>
    <row r="80" ht="30">
      <c r="A80" s="37" t="s">
        <v>88</v>
      </c>
      <c r="B80" s="45"/>
      <c r="C80" s="46"/>
      <c r="D80" s="46"/>
      <c r="E80" s="39" t="s">
        <v>1241</v>
      </c>
      <c r="F80" s="46"/>
      <c r="G80" s="46"/>
      <c r="H80" s="46"/>
      <c r="I80" s="46"/>
      <c r="J80" s="47"/>
    </row>
    <row r="81" ht="30">
      <c r="A81" s="37" t="s">
        <v>89</v>
      </c>
      <c r="B81" s="45"/>
      <c r="C81" s="46"/>
      <c r="D81" s="46"/>
      <c r="E81" s="48" t="s">
        <v>1242</v>
      </c>
      <c r="F81" s="46"/>
      <c r="G81" s="46"/>
      <c r="H81" s="46"/>
      <c r="I81" s="46"/>
      <c r="J81" s="47"/>
    </row>
    <row r="82" ht="135">
      <c r="A82" s="37" t="s">
        <v>91</v>
      </c>
      <c r="B82" s="45"/>
      <c r="C82" s="46"/>
      <c r="D82" s="46"/>
      <c r="E82" s="39" t="s">
        <v>1243</v>
      </c>
      <c r="F82" s="46"/>
      <c r="G82" s="46"/>
      <c r="H82" s="46"/>
      <c r="I82" s="46"/>
      <c r="J82" s="47"/>
    </row>
    <row r="83" ht="30">
      <c r="A83" s="37" t="s">
        <v>83</v>
      </c>
      <c r="B83" s="37">
        <v>20</v>
      </c>
      <c r="C83" s="38" t="s">
        <v>1244</v>
      </c>
      <c r="D83" s="37" t="s">
        <v>85</v>
      </c>
      <c r="E83" s="39" t="s">
        <v>1245</v>
      </c>
      <c r="F83" s="40" t="s">
        <v>138</v>
      </c>
      <c r="G83" s="41">
        <v>35</v>
      </c>
      <c r="H83" s="42">
        <v>0</v>
      </c>
      <c r="I83" s="43">
        <f>ROUND(G83*H83,P4)</f>
        <v>0</v>
      </c>
      <c r="J83" s="37"/>
      <c r="O83" s="44">
        <f>I83*0.21</f>
        <v>0</v>
      </c>
      <c r="P83">
        <v>3</v>
      </c>
    </row>
    <row r="84" ht="30">
      <c r="A84" s="37" t="s">
        <v>88</v>
      </c>
      <c r="B84" s="45"/>
      <c r="C84" s="46"/>
      <c r="D84" s="46"/>
      <c r="E84" s="39" t="s">
        <v>1245</v>
      </c>
      <c r="F84" s="46"/>
      <c r="G84" s="46"/>
      <c r="H84" s="46"/>
      <c r="I84" s="46"/>
      <c r="J84" s="47"/>
    </row>
    <row r="85">
      <c r="A85" s="37" t="s">
        <v>89</v>
      </c>
      <c r="B85" s="45"/>
      <c r="C85" s="46"/>
      <c r="D85" s="46"/>
      <c r="E85" s="48" t="s">
        <v>1246</v>
      </c>
      <c r="F85" s="46"/>
      <c r="G85" s="46"/>
      <c r="H85" s="46"/>
      <c r="I85" s="46"/>
      <c r="J85" s="47"/>
    </row>
    <row r="86" ht="135">
      <c r="A86" s="37" t="s">
        <v>91</v>
      </c>
      <c r="B86" s="45"/>
      <c r="C86" s="46"/>
      <c r="D86" s="46"/>
      <c r="E86" s="39" t="s">
        <v>1247</v>
      </c>
      <c r="F86" s="46"/>
      <c r="G86" s="46"/>
      <c r="H86" s="46"/>
      <c r="I86" s="46"/>
      <c r="J86" s="47"/>
    </row>
    <row r="87" ht="30">
      <c r="A87" s="37" t="s">
        <v>83</v>
      </c>
      <c r="B87" s="37">
        <v>21</v>
      </c>
      <c r="C87" s="38" t="s">
        <v>280</v>
      </c>
      <c r="D87" s="37" t="s">
        <v>85</v>
      </c>
      <c r="E87" s="39" t="s">
        <v>281</v>
      </c>
      <c r="F87" s="40" t="s">
        <v>95</v>
      </c>
      <c r="G87" s="41">
        <v>24</v>
      </c>
      <c r="H87" s="42">
        <v>0</v>
      </c>
      <c r="I87" s="43">
        <f>ROUND(G87*H87,P4)</f>
        <v>0</v>
      </c>
      <c r="J87" s="37"/>
      <c r="O87" s="44">
        <f>I87*0.21</f>
        <v>0</v>
      </c>
      <c r="P87">
        <v>3</v>
      </c>
    </row>
    <row r="88" ht="30">
      <c r="A88" s="37" t="s">
        <v>88</v>
      </c>
      <c r="B88" s="45"/>
      <c r="C88" s="46"/>
      <c r="D88" s="46"/>
      <c r="E88" s="39" t="s">
        <v>281</v>
      </c>
      <c r="F88" s="46"/>
      <c r="G88" s="46"/>
      <c r="H88" s="46"/>
      <c r="I88" s="46"/>
      <c r="J88" s="47"/>
    </row>
    <row r="89" ht="60">
      <c r="A89" s="37" t="s">
        <v>91</v>
      </c>
      <c r="B89" s="45"/>
      <c r="C89" s="46"/>
      <c r="D89" s="46"/>
      <c r="E89" s="39" t="s">
        <v>1248</v>
      </c>
      <c r="F89" s="46"/>
      <c r="G89" s="46"/>
      <c r="H89" s="46"/>
      <c r="I89" s="46"/>
      <c r="J89" s="47"/>
    </row>
    <row r="90" ht="30">
      <c r="A90" s="37" t="s">
        <v>83</v>
      </c>
      <c r="B90" s="37">
        <v>22</v>
      </c>
      <c r="C90" s="38" t="s">
        <v>1249</v>
      </c>
      <c r="D90" s="37" t="s">
        <v>85</v>
      </c>
      <c r="E90" s="39" t="s">
        <v>1250</v>
      </c>
      <c r="F90" s="40" t="s">
        <v>95</v>
      </c>
      <c r="G90" s="41">
        <v>85</v>
      </c>
      <c r="H90" s="42">
        <v>0</v>
      </c>
      <c r="I90" s="43">
        <f>ROUND(G90*H90,P4)</f>
        <v>0</v>
      </c>
      <c r="J90" s="37"/>
      <c r="O90" s="44">
        <f>I90*0.21</f>
        <v>0</v>
      </c>
      <c r="P90">
        <v>3</v>
      </c>
    </row>
    <row r="91" ht="30">
      <c r="A91" s="37" t="s">
        <v>88</v>
      </c>
      <c r="B91" s="45"/>
      <c r="C91" s="46"/>
      <c r="D91" s="46"/>
      <c r="E91" s="39" t="s">
        <v>1250</v>
      </c>
      <c r="F91" s="46"/>
      <c r="G91" s="46"/>
      <c r="H91" s="46"/>
      <c r="I91" s="46"/>
      <c r="J91" s="47"/>
    </row>
    <row r="92">
      <c r="A92" s="37" t="s">
        <v>89</v>
      </c>
      <c r="B92" s="45"/>
      <c r="C92" s="46"/>
      <c r="D92" s="46"/>
      <c r="E92" s="48" t="s">
        <v>1251</v>
      </c>
      <c r="F92" s="46"/>
      <c r="G92" s="46"/>
      <c r="H92" s="46"/>
      <c r="I92" s="46"/>
      <c r="J92" s="47"/>
    </row>
    <row r="93" ht="120">
      <c r="A93" s="37" t="s">
        <v>91</v>
      </c>
      <c r="B93" s="45"/>
      <c r="C93" s="46"/>
      <c r="D93" s="46"/>
      <c r="E93" s="39" t="s">
        <v>1252</v>
      </c>
      <c r="F93" s="46"/>
      <c r="G93" s="46"/>
      <c r="H93" s="46"/>
      <c r="I93" s="46"/>
      <c r="J93" s="47"/>
    </row>
    <row r="94">
      <c r="A94" s="31" t="s">
        <v>80</v>
      </c>
      <c r="B94" s="32"/>
      <c r="C94" s="33" t="s">
        <v>81</v>
      </c>
      <c r="D94" s="34"/>
      <c r="E94" s="31" t="s">
        <v>82</v>
      </c>
      <c r="F94" s="34"/>
      <c r="G94" s="34"/>
      <c r="H94" s="34"/>
      <c r="I94" s="35">
        <f>SUMIFS(I95:I278,A95:A278,"P")</f>
        <v>0</v>
      </c>
      <c r="J94" s="36"/>
    </row>
    <row r="95">
      <c r="A95" s="37" t="s">
        <v>83</v>
      </c>
      <c r="B95" s="37">
        <v>23</v>
      </c>
      <c r="C95" s="38" t="s">
        <v>1253</v>
      </c>
      <c r="D95" s="37" t="s">
        <v>85</v>
      </c>
      <c r="E95" s="39" t="s">
        <v>1254</v>
      </c>
      <c r="F95" s="40" t="s">
        <v>138</v>
      </c>
      <c r="G95" s="41">
        <v>175</v>
      </c>
      <c r="H95" s="42">
        <v>0</v>
      </c>
      <c r="I95" s="43">
        <f>ROUND(G95*H95,P4)</f>
        <v>0</v>
      </c>
      <c r="J95" s="37"/>
      <c r="O95" s="44">
        <f>I95*0.21</f>
        <v>0</v>
      </c>
      <c r="P95">
        <v>3</v>
      </c>
    </row>
    <row r="96">
      <c r="A96" s="37" t="s">
        <v>88</v>
      </c>
      <c r="B96" s="45"/>
      <c r="C96" s="46"/>
      <c r="D96" s="46"/>
      <c r="E96" s="39" t="s">
        <v>1254</v>
      </c>
      <c r="F96" s="46"/>
      <c r="G96" s="46"/>
      <c r="H96" s="46"/>
      <c r="I96" s="46"/>
      <c r="J96" s="47"/>
    </row>
    <row r="97" ht="30">
      <c r="A97" s="37" t="s">
        <v>89</v>
      </c>
      <c r="B97" s="45"/>
      <c r="C97" s="46"/>
      <c r="D97" s="46"/>
      <c r="E97" s="48" t="s">
        <v>1255</v>
      </c>
      <c r="F97" s="46"/>
      <c r="G97" s="46"/>
      <c r="H97" s="46"/>
      <c r="I97" s="46"/>
      <c r="J97" s="47"/>
    </row>
    <row r="98" ht="150">
      <c r="A98" s="37" t="s">
        <v>91</v>
      </c>
      <c r="B98" s="45"/>
      <c r="C98" s="46"/>
      <c r="D98" s="46"/>
      <c r="E98" s="39" t="s">
        <v>1256</v>
      </c>
      <c r="F98" s="46"/>
      <c r="G98" s="46"/>
      <c r="H98" s="46"/>
      <c r="I98" s="46"/>
      <c r="J98" s="47"/>
    </row>
    <row r="99">
      <c r="A99" s="37" t="s">
        <v>83</v>
      </c>
      <c r="B99" s="37">
        <v>24</v>
      </c>
      <c r="C99" s="38" t="s">
        <v>1257</v>
      </c>
      <c r="D99" s="37" t="s">
        <v>85</v>
      </c>
      <c r="E99" s="39" t="s">
        <v>1258</v>
      </c>
      <c r="F99" s="40" t="s">
        <v>95</v>
      </c>
      <c r="G99" s="41">
        <v>7</v>
      </c>
      <c r="H99" s="42">
        <v>0</v>
      </c>
      <c r="I99" s="43">
        <f>ROUND(G99*H99,P4)</f>
        <v>0</v>
      </c>
      <c r="J99" s="37"/>
      <c r="O99" s="44">
        <f>I99*0.21</f>
        <v>0</v>
      </c>
      <c r="P99">
        <v>3</v>
      </c>
    </row>
    <row r="100">
      <c r="A100" s="37" t="s">
        <v>88</v>
      </c>
      <c r="B100" s="45"/>
      <c r="C100" s="46"/>
      <c r="D100" s="46"/>
      <c r="E100" s="39" t="s">
        <v>1258</v>
      </c>
      <c r="F100" s="46"/>
      <c r="G100" s="46"/>
      <c r="H100" s="46"/>
      <c r="I100" s="46"/>
      <c r="J100" s="47"/>
    </row>
    <row r="101" ht="30">
      <c r="A101" s="37" t="s">
        <v>89</v>
      </c>
      <c r="B101" s="45"/>
      <c r="C101" s="46"/>
      <c r="D101" s="46"/>
      <c r="E101" s="48" t="s">
        <v>1259</v>
      </c>
      <c r="F101" s="46"/>
      <c r="G101" s="46"/>
      <c r="H101" s="46"/>
      <c r="I101" s="46"/>
      <c r="J101" s="47"/>
    </row>
    <row r="102" ht="120">
      <c r="A102" s="37" t="s">
        <v>91</v>
      </c>
      <c r="B102" s="45"/>
      <c r="C102" s="46"/>
      <c r="D102" s="46"/>
      <c r="E102" s="39" t="s">
        <v>1260</v>
      </c>
      <c r="F102" s="46"/>
      <c r="G102" s="46"/>
      <c r="H102" s="46"/>
      <c r="I102" s="46"/>
      <c r="J102" s="47"/>
    </row>
    <row r="103">
      <c r="A103" s="37" t="s">
        <v>83</v>
      </c>
      <c r="B103" s="37">
        <v>25</v>
      </c>
      <c r="C103" s="38" t="s">
        <v>146</v>
      </c>
      <c r="D103" s="37" t="s">
        <v>85</v>
      </c>
      <c r="E103" s="39" t="s">
        <v>147</v>
      </c>
      <c r="F103" s="40" t="s">
        <v>95</v>
      </c>
      <c r="G103" s="41">
        <v>35</v>
      </c>
      <c r="H103" s="42">
        <v>0</v>
      </c>
      <c r="I103" s="43">
        <f>ROUND(G103*H103,P4)</f>
        <v>0</v>
      </c>
      <c r="J103" s="37"/>
      <c r="O103" s="44">
        <f>I103*0.21</f>
        <v>0</v>
      </c>
      <c r="P103">
        <v>3</v>
      </c>
    </row>
    <row r="104">
      <c r="A104" s="37" t="s">
        <v>88</v>
      </c>
      <c r="B104" s="45"/>
      <c r="C104" s="46"/>
      <c r="D104" s="46"/>
      <c r="E104" s="39" t="s">
        <v>147</v>
      </c>
      <c r="F104" s="46"/>
      <c r="G104" s="46"/>
      <c r="H104" s="46"/>
      <c r="I104" s="46"/>
      <c r="J104" s="47"/>
    </row>
    <row r="105" ht="30">
      <c r="A105" s="37" t="s">
        <v>89</v>
      </c>
      <c r="B105" s="45"/>
      <c r="C105" s="46"/>
      <c r="D105" s="46"/>
      <c r="E105" s="48" t="s">
        <v>1261</v>
      </c>
      <c r="F105" s="46"/>
      <c r="G105" s="46"/>
      <c r="H105" s="46"/>
      <c r="I105" s="46"/>
      <c r="J105" s="47"/>
    </row>
    <row r="106" ht="90">
      <c r="A106" s="37" t="s">
        <v>91</v>
      </c>
      <c r="B106" s="45"/>
      <c r="C106" s="46"/>
      <c r="D106" s="46"/>
      <c r="E106" s="39" t="s">
        <v>1262</v>
      </c>
      <c r="F106" s="46"/>
      <c r="G106" s="46"/>
      <c r="H106" s="46"/>
      <c r="I106" s="46"/>
      <c r="J106" s="47"/>
    </row>
    <row r="107">
      <c r="A107" s="37" t="s">
        <v>83</v>
      </c>
      <c r="B107" s="37">
        <v>26</v>
      </c>
      <c r="C107" s="38" t="s">
        <v>1263</v>
      </c>
      <c r="D107" s="37" t="s">
        <v>85</v>
      </c>
      <c r="E107" s="39" t="s">
        <v>1264</v>
      </c>
      <c r="F107" s="40" t="s">
        <v>95</v>
      </c>
      <c r="G107" s="41">
        <v>7</v>
      </c>
      <c r="H107" s="42">
        <v>0</v>
      </c>
      <c r="I107" s="43">
        <f>ROUND(G107*H107,P4)</f>
        <v>0</v>
      </c>
      <c r="J107" s="37"/>
      <c r="O107" s="44">
        <f>I107*0.21</f>
        <v>0</v>
      </c>
      <c r="P107">
        <v>3</v>
      </c>
    </row>
    <row r="108">
      <c r="A108" s="37" t="s">
        <v>88</v>
      </c>
      <c r="B108" s="45"/>
      <c r="C108" s="46"/>
      <c r="D108" s="46"/>
      <c r="E108" s="39" t="s">
        <v>1264</v>
      </c>
      <c r="F108" s="46"/>
      <c r="G108" s="46"/>
      <c r="H108" s="46"/>
      <c r="I108" s="46"/>
      <c r="J108" s="47"/>
    </row>
    <row r="109" ht="30">
      <c r="A109" s="37" t="s">
        <v>89</v>
      </c>
      <c r="B109" s="45"/>
      <c r="C109" s="46"/>
      <c r="D109" s="46"/>
      <c r="E109" s="48" t="s">
        <v>1265</v>
      </c>
      <c r="F109" s="46"/>
      <c r="G109" s="46"/>
      <c r="H109" s="46"/>
      <c r="I109" s="46"/>
      <c r="J109" s="47"/>
    </row>
    <row r="110" ht="120">
      <c r="A110" s="37" t="s">
        <v>91</v>
      </c>
      <c r="B110" s="45"/>
      <c r="C110" s="46"/>
      <c r="D110" s="46"/>
      <c r="E110" s="39" t="s">
        <v>1266</v>
      </c>
      <c r="F110" s="46"/>
      <c r="G110" s="46"/>
      <c r="H110" s="46"/>
      <c r="I110" s="46"/>
      <c r="J110" s="47"/>
    </row>
    <row r="111" ht="30">
      <c r="A111" s="37" t="s">
        <v>83</v>
      </c>
      <c r="B111" s="37">
        <v>27</v>
      </c>
      <c r="C111" s="38" t="s">
        <v>1267</v>
      </c>
      <c r="D111" s="37" t="s">
        <v>85</v>
      </c>
      <c r="E111" s="39" t="s">
        <v>1268</v>
      </c>
      <c r="F111" s="40" t="s">
        <v>95</v>
      </c>
      <c r="G111" s="41">
        <v>7</v>
      </c>
      <c r="H111" s="42">
        <v>0</v>
      </c>
      <c r="I111" s="43">
        <f>ROUND(G111*H111,P4)</f>
        <v>0</v>
      </c>
      <c r="J111" s="37"/>
      <c r="O111" s="44">
        <f>I111*0.21</f>
        <v>0</v>
      </c>
      <c r="P111">
        <v>3</v>
      </c>
    </row>
    <row r="112" ht="30">
      <c r="A112" s="37" t="s">
        <v>88</v>
      </c>
      <c r="B112" s="45"/>
      <c r="C112" s="46"/>
      <c r="D112" s="46"/>
      <c r="E112" s="39" t="s">
        <v>1268</v>
      </c>
      <c r="F112" s="46"/>
      <c r="G112" s="46"/>
      <c r="H112" s="46"/>
      <c r="I112" s="46"/>
      <c r="J112" s="47"/>
    </row>
    <row r="113" ht="30">
      <c r="A113" s="37" t="s">
        <v>89</v>
      </c>
      <c r="B113" s="45"/>
      <c r="C113" s="46"/>
      <c r="D113" s="46"/>
      <c r="E113" s="48" t="s">
        <v>1265</v>
      </c>
      <c r="F113" s="46"/>
      <c r="G113" s="46"/>
      <c r="H113" s="46"/>
      <c r="I113" s="46"/>
      <c r="J113" s="47"/>
    </row>
    <row r="114" ht="90">
      <c r="A114" s="37" t="s">
        <v>91</v>
      </c>
      <c r="B114" s="45"/>
      <c r="C114" s="46"/>
      <c r="D114" s="46"/>
      <c r="E114" s="39" t="s">
        <v>1269</v>
      </c>
      <c r="F114" s="46"/>
      <c r="G114" s="46"/>
      <c r="H114" s="46"/>
      <c r="I114" s="46"/>
      <c r="J114" s="47"/>
    </row>
    <row r="115">
      <c r="A115" s="37" t="s">
        <v>83</v>
      </c>
      <c r="B115" s="37">
        <v>28</v>
      </c>
      <c r="C115" s="38" t="s">
        <v>151</v>
      </c>
      <c r="D115" s="37" t="s">
        <v>85</v>
      </c>
      <c r="E115" s="39" t="s">
        <v>152</v>
      </c>
      <c r="F115" s="40" t="s">
        <v>138</v>
      </c>
      <c r="G115" s="41">
        <v>60</v>
      </c>
      <c r="H115" s="42">
        <v>0</v>
      </c>
      <c r="I115" s="43">
        <f>ROUND(G115*H115,P4)</f>
        <v>0</v>
      </c>
      <c r="J115" s="37"/>
      <c r="O115" s="44">
        <f>I115*0.21</f>
        <v>0</v>
      </c>
      <c r="P115">
        <v>3</v>
      </c>
    </row>
    <row r="116">
      <c r="A116" s="37" t="s">
        <v>88</v>
      </c>
      <c r="B116" s="45"/>
      <c r="C116" s="46"/>
      <c r="D116" s="46"/>
      <c r="E116" s="39" t="s">
        <v>152</v>
      </c>
      <c r="F116" s="46"/>
      <c r="G116" s="46"/>
      <c r="H116" s="46"/>
      <c r="I116" s="46"/>
      <c r="J116" s="47"/>
    </row>
    <row r="117">
      <c r="A117" s="37" t="s">
        <v>89</v>
      </c>
      <c r="B117" s="45"/>
      <c r="C117" s="46"/>
      <c r="D117" s="46"/>
      <c r="E117" s="48" t="s">
        <v>1270</v>
      </c>
      <c r="F117" s="46"/>
      <c r="G117" s="46"/>
      <c r="H117" s="46"/>
      <c r="I117" s="46"/>
      <c r="J117" s="47"/>
    </row>
    <row r="118" ht="105">
      <c r="A118" s="37" t="s">
        <v>91</v>
      </c>
      <c r="B118" s="45"/>
      <c r="C118" s="46"/>
      <c r="D118" s="46"/>
      <c r="E118" s="39" t="s">
        <v>1271</v>
      </c>
      <c r="F118" s="46"/>
      <c r="G118" s="46"/>
      <c r="H118" s="46"/>
      <c r="I118" s="46"/>
      <c r="J118" s="47"/>
    </row>
    <row r="119">
      <c r="A119" s="37" t="s">
        <v>83</v>
      </c>
      <c r="B119" s="37">
        <v>29</v>
      </c>
      <c r="C119" s="38" t="s">
        <v>1272</v>
      </c>
      <c r="D119" s="37" t="s">
        <v>85</v>
      </c>
      <c r="E119" s="39" t="s">
        <v>1273</v>
      </c>
      <c r="F119" s="40" t="s">
        <v>138</v>
      </c>
      <c r="G119" s="41">
        <v>16175</v>
      </c>
      <c r="H119" s="42">
        <v>0</v>
      </c>
      <c r="I119" s="43">
        <f>ROUND(G119*H119,P4)</f>
        <v>0</v>
      </c>
      <c r="J119" s="37"/>
      <c r="O119" s="44">
        <f>I119*0.21</f>
        <v>0</v>
      </c>
      <c r="P119">
        <v>3</v>
      </c>
    </row>
    <row r="120">
      <c r="A120" s="37" t="s">
        <v>88</v>
      </c>
      <c r="B120" s="45"/>
      <c r="C120" s="46"/>
      <c r="D120" s="46"/>
      <c r="E120" s="39" t="s">
        <v>1273</v>
      </c>
      <c r="F120" s="46"/>
      <c r="G120" s="46"/>
      <c r="H120" s="46"/>
      <c r="I120" s="46"/>
      <c r="J120" s="47"/>
    </row>
    <row r="121" ht="105">
      <c r="A121" s="37" t="s">
        <v>91</v>
      </c>
      <c r="B121" s="45"/>
      <c r="C121" s="46"/>
      <c r="D121" s="46"/>
      <c r="E121" s="39" t="s">
        <v>1271</v>
      </c>
      <c r="F121" s="46"/>
      <c r="G121" s="46"/>
      <c r="H121" s="46"/>
      <c r="I121" s="46"/>
      <c r="J121" s="47"/>
    </row>
    <row r="122" ht="30">
      <c r="A122" s="37" t="s">
        <v>83</v>
      </c>
      <c r="B122" s="37">
        <v>30</v>
      </c>
      <c r="C122" s="38" t="s">
        <v>1274</v>
      </c>
      <c r="D122" s="37" t="s">
        <v>85</v>
      </c>
      <c r="E122" s="39" t="s">
        <v>1275</v>
      </c>
      <c r="F122" s="40" t="s">
        <v>138</v>
      </c>
      <c r="G122" s="41">
        <v>84</v>
      </c>
      <c r="H122" s="42">
        <v>0</v>
      </c>
      <c r="I122" s="43">
        <f>ROUND(G122*H122,P4)</f>
        <v>0</v>
      </c>
      <c r="J122" s="37"/>
      <c r="O122" s="44">
        <f>I122*0.21</f>
        <v>0</v>
      </c>
      <c r="P122">
        <v>3</v>
      </c>
    </row>
    <row r="123" ht="30">
      <c r="A123" s="37" t="s">
        <v>88</v>
      </c>
      <c r="B123" s="45"/>
      <c r="C123" s="46"/>
      <c r="D123" s="46"/>
      <c r="E123" s="39" t="s">
        <v>1275</v>
      </c>
      <c r="F123" s="46"/>
      <c r="G123" s="46"/>
      <c r="H123" s="46"/>
      <c r="I123" s="46"/>
      <c r="J123" s="47"/>
    </row>
    <row r="124">
      <c r="A124" s="37" t="s">
        <v>89</v>
      </c>
      <c r="B124" s="45"/>
      <c r="C124" s="46"/>
      <c r="D124" s="46"/>
      <c r="E124" s="48" t="s">
        <v>1276</v>
      </c>
      <c r="F124" s="46"/>
      <c r="G124" s="46"/>
      <c r="H124" s="46"/>
      <c r="I124" s="46"/>
      <c r="J124" s="47"/>
    </row>
    <row r="125" ht="105">
      <c r="A125" s="37" t="s">
        <v>91</v>
      </c>
      <c r="B125" s="45"/>
      <c r="C125" s="46"/>
      <c r="D125" s="46"/>
      <c r="E125" s="39" t="s">
        <v>1271</v>
      </c>
      <c r="F125" s="46"/>
      <c r="G125" s="46"/>
      <c r="H125" s="46"/>
      <c r="I125" s="46"/>
      <c r="J125" s="47"/>
    </row>
    <row r="126" ht="30">
      <c r="A126" s="37" t="s">
        <v>83</v>
      </c>
      <c r="B126" s="37">
        <v>31</v>
      </c>
      <c r="C126" s="38" t="s">
        <v>1277</v>
      </c>
      <c r="D126" s="37" t="s">
        <v>85</v>
      </c>
      <c r="E126" s="39" t="s">
        <v>1278</v>
      </c>
      <c r="F126" s="40" t="s">
        <v>138</v>
      </c>
      <c r="G126" s="41">
        <v>1628</v>
      </c>
      <c r="H126" s="42">
        <v>0</v>
      </c>
      <c r="I126" s="43">
        <f>ROUND(G126*H126,P4)</f>
        <v>0</v>
      </c>
      <c r="J126" s="37"/>
      <c r="O126" s="44">
        <f>I126*0.21</f>
        <v>0</v>
      </c>
      <c r="P126">
        <v>3</v>
      </c>
    </row>
    <row r="127" ht="30">
      <c r="A127" s="37" t="s">
        <v>88</v>
      </c>
      <c r="B127" s="45"/>
      <c r="C127" s="46"/>
      <c r="D127" s="46"/>
      <c r="E127" s="39" t="s">
        <v>1278</v>
      </c>
      <c r="F127" s="46"/>
      <c r="G127" s="46"/>
      <c r="H127" s="46"/>
      <c r="I127" s="46"/>
      <c r="J127" s="47"/>
    </row>
    <row r="128" ht="45">
      <c r="A128" s="37" t="s">
        <v>89</v>
      </c>
      <c r="B128" s="45"/>
      <c r="C128" s="46"/>
      <c r="D128" s="46"/>
      <c r="E128" s="48" t="s">
        <v>1279</v>
      </c>
      <c r="F128" s="46"/>
      <c r="G128" s="46"/>
      <c r="H128" s="46"/>
      <c r="I128" s="46"/>
      <c r="J128" s="47"/>
    </row>
    <row r="129" ht="105">
      <c r="A129" s="37" t="s">
        <v>91</v>
      </c>
      <c r="B129" s="45"/>
      <c r="C129" s="46"/>
      <c r="D129" s="46"/>
      <c r="E129" s="39" t="s">
        <v>1271</v>
      </c>
      <c r="F129" s="46"/>
      <c r="G129" s="46"/>
      <c r="H129" s="46"/>
      <c r="I129" s="46"/>
      <c r="J129" s="47"/>
    </row>
    <row r="130">
      <c r="A130" s="37" t="s">
        <v>83</v>
      </c>
      <c r="B130" s="37">
        <v>32</v>
      </c>
      <c r="C130" s="38" t="s">
        <v>1280</v>
      </c>
      <c r="D130" s="37" t="s">
        <v>85</v>
      </c>
      <c r="E130" s="39" t="s">
        <v>1281</v>
      </c>
      <c r="F130" s="40" t="s">
        <v>138</v>
      </c>
      <c r="G130" s="41">
        <v>444</v>
      </c>
      <c r="H130" s="42">
        <v>0</v>
      </c>
      <c r="I130" s="43">
        <f>ROUND(G130*H130,P4)</f>
        <v>0</v>
      </c>
      <c r="J130" s="37"/>
      <c r="O130" s="44">
        <f>I130*0.21</f>
        <v>0</v>
      </c>
      <c r="P130">
        <v>3</v>
      </c>
    </row>
    <row r="131">
      <c r="A131" s="37" t="s">
        <v>88</v>
      </c>
      <c r="B131" s="45"/>
      <c r="C131" s="46"/>
      <c r="D131" s="46"/>
      <c r="E131" s="39" t="s">
        <v>1281</v>
      </c>
      <c r="F131" s="46"/>
      <c r="G131" s="46"/>
      <c r="H131" s="46"/>
      <c r="I131" s="46"/>
      <c r="J131" s="47"/>
    </row>
    <row r="132">
      <c r="A132" s="37" t="s">
        <v>89</v>
      </c>
      <c r="B132" s="45"/>
      <c r="C132" s="46"/>
      <c r="D132" s="46"/>
      <c r="E132" s="48" t="s">
        <v>1282</v>
      </c>
      <c r="F132" s="46"/>
      <c r="G132" s="46"/>
      <c r="H132" s="46"/>
      <c r="I132" s="46"/>
      <c r="J132" s="47"/>
    </row>
    <row r="133" ht="105">
      <c r="A133" s="37" t="s">
        <v>91</v>
      </c>
      <c r="B133" s="45"/>
      <c r="C133" s="46"/>
      <c r="D133" s="46"/>
      <c r="E133" s="39" t="s">
        <v>1271</v>
      </c>
      <c r="F133" s="46"/>
      <c r="G133" s="46"/>
      <c r="H133" s="46"/>
      <c r="I133" s="46"/>
      <c r="J133" s="47"/>
    </row>
    <row r="134">
      <c r="A134" s="37" t="s">
        <v>83</v>
      </c>
      <c r="B134" s="37">
        <v>33</v>
      </c>
      <c r="C134" s="38" t="s">
        <v>493</v>
      </c>
      <c r="D134" s="37" t="s">
        <v>85</v>
      </c>
      <c r="E134" s="39" t="s">
        <v>494</v>
      </c>
      <c r="F134" s="40" t="s">
        <v>138</v>
      </c>
      <c r="G134" s="41">
        <v>50</v>
      </c>
      <c r="H134" s="42">
        <v>0</v>
      </c>
      <c r="I134" s="43">
        <f>ROUND(G134*H134,P4)</f>
        <v>0</v>
      </c>
      <c r="J134" s="37"/>
      <c r="O134" s="44">
        <f>I134*0.21</f>
        <v>0</v>
      </c>
      <c r="P134">
        <v>3</v>
      </c>
    </row>
    <row r="135">
      <c r="A135" s="37" t="s">
        <v>88</v>
      </c>
      <c r="B135" s="45"/>
      <c r="C135" s="46"/>
      <c r="D135" s="46"/>
      <c r="E135" s="39" t="s">
        <v>494</v>
      </c>
      <c r="F135" s="46"/>
      <c r="G135" s="46"/>
      <c r="H135" s="46"/>
      <c r="I135" s="46"/>
      <c r="J135" s="47"/>
    </row>
    <row r="136">
      <c r="A136" s="37" t="s">
        <v>89</v>
      </c>
      <c r="B136" s="45"/>
      <c r="C136" s="46"/>
      <c r="D136" s="46"/>
      <c r="E136" s="48" t="s">
        <v>1283</v>
      </c>
      <c r="F136" s="46"/>
      <c r="G136" s="46"/>
      <c r="H136" s="46"/>
      <c r="I136" s="46"/>
      <c r="J136" s="47"/>
    </row>
    <row r="137" ht="60">
      <c r="A137" s="37" t="s">
        <v>91</v>
      </c>
      <c r="B137" s="45"/>
      <c r="C137" s="46"/>
      <c r="D137" s="46"/>
      <c r="E137" s="39" t="s">
        <v>1284</v>
      </c>
      <c r="F137" s="46"/>
      <c r="G137" s="46"/>
      <c r="H137" s="46"/>
      <c r="I137" s="46"/>
      <c r="J137" s="47"/>
    </row>
    <row r="138" ht="30">
      <c r="A138" s="37" t="s">
        <v>83</v>
      </c>
      <c r="B138" s="37">
        <v>34</v>
      </c>
      <c r="C138" s="38" t="s">
        <v>496</v>
      </c>
      <c r="D138" s="37" t="s">
        <v>85</v>
      </c>
      <c r="E138" s="39" t="s">
        <v>497</v>
      </c>
      <c r="F138" s="40" t="s">
        <v>95</v>
      </c>
      <c r="G138" s="41">
        <v>4</v>
      </c>
      <c r="H138" s="42">
        <v>0</v>
      </c>
      <c r="I138" s="43">
        <f>ROUND(G138*H138,P4)</f>
        <v>0</v>
      </c>
      <c r="J138" s="37"/>
      <c r="O138" s="44">
        <f>I138*0.21</f>
        <v>0</v>
      </c>
      <c r="P138">
        <v>3</v>
      </c>
    </row>
    <row r="139" ht="30">
      <c r="A139" s="37" t="s">
        <v>88</v>
      </c>
      <c r="B139" s="45"/>
      <c r="C139" s="46"/>
      <c r="D139" s="46"/>
      <c r="E139" s="39" t="s">
        <v>497</v>
      </c>
      <c r="F139" s="46"/>
      <c r="G139" s="46"/>
      <c r="H139" s="46"/>
      <c r="I139" s="46"/>
      <c r="J139" s="47"/>
    </row>
    <row r="140">
      <c r="A140" s="37" t="s">
        <v>89</v>
      </c>
      <c r="B140" s="45"/>
      <c r="C140" s="46"/>
      <c r="D140" s="46"/>
      <c r="E140" s="48" t="s">
        <v>1285</v>
      </c>
      <c r="F140" s="46"/>
      <c r="G140" s="46"/>
      <c r="H140" s="46"/>
      <c r="I140" s="46"/>
      <c r="J140" s="47"/>
    </row>
    <row r="141" ht="75">
      <c r="A141" s="37" t="s">
        <v>91</v>
      </c>
      <c r="B141" s="45"/>
      <c r="C141" s="46"/>
      <c r="D141" s="46"/>
      <c r="E141" s="39" t="s">
        <v>1286</v>
      </c>
      <c r="F141" s="46"/>
      <c r="G141" s="46"/>
      <c r="H141" s="46"/>
      <c r="I141" s="46"/>
      <c r="J141" s="47"/>
    </row>
    <row r="142" ht="30">
      <c r="A142" s="37" t="s">
        <v>83</v>
      </c>
      <c r="B142" s="37">
        <v>35</v>
      </c>
      <c r="C142" s="38" t="s">
        <v>166</v>
      </c>
      <c r="D142" s="37" t="s">
        <v>85</v>
      </c>
      <c r="E142" s="39" t="s">
        <v>167</v>
      </c>
      <c r="F142" s="40" t="s">
        <v>95</v>
      </c>
      <c r="G142" s="41">
        <v>2</v>
      </c>
      <c r="H142" s="42">
        <v>0</v>
      </c>
      <c r="I142" s="43">
        <f>ROUND(G142*H142,P4)</f>
        <v>0</v>
      </c>
      <c r="J142" s="37"/>
      <c r="O142" s="44">
        <f>I142*0.21</f>
        <v>0</v>
      </c>
      <c r="P142">
        <v>3</v>
      </c>
    </row>
    <row r="143" ht="30">
      <c r="A143" s="37" t="s">
        <v>88</v>
      </c>
      <c r="B143" s="45"/>
      <c r="C143" s="46"/>
      <c r="D143" s="46"/>
      <c r="E143" s="39" t="s">
        <v>167</v>
      </c>
      <c r="F143" s="46"/>
      <c r="G143" s="46"/>
      <c r="H143" s="46"/>
      <c r="I143" s="46"/>
      <c r="J143" s="47"/>
    </row>
    <row r="144">
      <c r="A144" s="37" t="s">
        <v>89</v>
      </c>
      <c r="B144" s="45"/>
      <c r="C144" s="46"/>
      <c r="D144" s="46"/>
      <c r="E144" s="48" t="s">
        <v>1287</v>
      </c>
      <c r="F144" s="46"/>
      <c r="G144" s="46"/>
      <c r="H144" s="46"/>
      <c r="I144" s="46"/>
      <c r="J144" s="47"/>
    </row>
    <row r="145" ht="105">
      <c r="A145" s="37" t="s">
        <v>91</v>
      </c>
      <c r="B145" s="45"/>
      <c r="C145" s="46"/>
      <c r="D145" s="46"/>
      <c r="E145" s="39" t="s">
        <v>1288</v>
      </c>
      <c r="F145" s="46"/>
      <c r="G145" s="46"/>
      <c r="H145" s="46"/>
      <c r="I145" s="46"/>
      <c r="J145" s="47"/>
    </row>
    <row r="146" ht="30">
      <c r="A146" s="37" t="s">
        <v>83</v>
      </c>
      <c r="B146" s="37">
        <v>36</v>
      </c>
      <c r="C146" s="38" t="s">
        <v>168</v>
      </c>
      <c r="D146" s="37" t="s">
        <v>85</v>
      </c>
      <c r="E146" s="39" t="s">
        <v>169</v>
      </c>
      <c r="F146" s="40" t="s">
        <v>95</v>
      </c>
      <c r="G146" s="41">
        <v>218</v>
      </c>
      <c r="H146" s="42">
        <v>0</v>
      </c>
      <c r="I146" s="43">
        <f>ROUND(G146*H146,P4)</f>
        <v>0</v>
      </c>
      <c r="J146" s="37"/>
      <c r="O146" s="44">
        <f>I146*0.21</f>
        <v>0</v>
      </c>
      <c r="P146">
        <v>3</v>
      </c>
    </row>
    <row r="147" ht="30">
      <c r="A147" s="37" t="s">
        <v>88</v>
      </c>
      <c r="B147" s="45"/>
      <c r="C147" s="46"/>
      <c r="D147" s="46"/>
      <c r="E147" s="39" t="s">
        <v>169</v>
      </c>
      <c r="F147" s="46"/>
      <c r="G147" s="46"/>
      <c r="H147" s="46"/>
      <c r="I147" s="46"/>
      <c r="J147" s="47"/>
    </row>
    <row r="148" ht="105">
      <c r="A148" s="37" t="s">
        <v>91</v>
      </c>
      <c r="B148" s="45"/>
      <c r="C148" s="46"/>
      <c r="D148" s="46"/>
      <c r="E148" s="39" t="s">
        <v>1288</v>
      </c>
      <c r="F148" s="46"/>
      <c r="G148" s="46"/>
      <c r="H148" s="46"/>
      <c r="I148" s="46"/>
      <c r="J148" s="47"/>
    </row>
    <row r="149" ht="30">
      <c r="A149" s="37" t="s">
        <v>83</v>
      </c>
      <c r="B149" s="37">
        <v>37</v>
      </c>
      <c r="C149" s="38" t="s">
        <v>1289</v>
      </c>
      <c r="D149" s="37" t="s">
        <v>85</v>
      </c>
      <c r="E149" s="39" t="s">
        <v>1290</v>
      </c>
      <c r="F149" s="40" t="s">
        <v>95</v>
      </c>
      <c r="G149" s="41">
        <v>14</v>
      </c>
      <c r="H149" s="42">
        <v>0</v>
      </c>
      <c r="I149" s="43">
        <f>ROUND(G149*H149,P4)</f>
        <v>0</v>
      </c>
      <c r="J149" s="37"/>
      <c r="O149" s="44">
        <f>I149*0.21</f>
        <v>0</v>
      </c>
      <c r="P149">
        <v>3</v>
      </c>
    </row>
    <row r="150" ht="30">
      <c r="A150" s="37" t="s">
        <v>88</v>
      </c>
      <c r="B150" s="45"/>
      <c r="C150" s="46"/>
      <c r="D150" s="46"/>
      <c r="E150" s="39" t="s">
        <v>1290</v>
      </c>
      <c r="F150" s="46"/>
      <c r="G150" s="46"/>
      <c r="H150" s="46"/>
      <c r="I150" s="46"/>
      <c r="J150" s="47"/>
    </row>
    <row r="151">
      <c r="A151" s="37" t="s">
        <v>89</v>
      </c>
      <c r="B151" s="45"/>
      <c r="C151" s="46"/>
      <c r="D151" s="46"/>
      <c r="E151" s="48" t="s">
        <v>1291</v>
      </c>
      <c r="F151" s="46"/>
      <c r="G151" s="46"/>
      <c r="H151" s="46"/>
      <c r="I151" s="46"/>
      <c r="J151" s="47"/>
    </row>
    <row r="152" ht="105">
      <c r="A152" s="37" t="s">
        <v>91</v>
      </c>
      <c r="B152" s="45"/>
      <c r="C152" s="46"/>
      <c r="D152" s="46"/>
      <c r="E152" s="39" t="s">
        <v>1288</v>
      </c>
      <c r="F152" s="46"/>
      <c r="G152" s="46"/>
      <c r="H152" s="46"/>
      <c r="I152" s="46"/>
      <c r="J152" s="47"/>
    </row>
    <row r="153" ht="30">
      <c r="A153" s="37" t="s">
        <v>83</v>
      </c>
      <c r="B153" s="37">
        <v>38</v>
      </c>
      <c r="C153" s="38" t="s">
        <v>1292</v>
      </c>
      <c r="D153" s="37" t="s">
        <v>85</v>
      </c>
      <c r="E153" s="39" t="s">
        <v>1293</v>
      </c>
      <c r="F153" s="40" t="s">
        <v>95</v>
      </c>
      <c r="G153" s="41">
        <v>14</v>
      </c>
      <c r="H153" s="42">
        <v>0</v>
      </c>
      <c r="I153" s="43">
        <f>ROUND(G153*H153,P4)</f>
        <v>0</v>
      </c>
      <c r="J153" s="37"/>
      <c r="O153" s="44">
        <f>I153*0.21</f>
        <v>0</v>
      </c>
      <c r="P153">
        <v>3</v>
      </c>
    </row>
    <row r="154" ht="30">
      <c r="A154" s="37" t="s">
        <v>88</v>
      </c>
      <c r="B154" s="45"/>
      <c r="C154" s="46"/>
      <c r="D154" s="46"/>
      <c r="E154" s="39" t="s">
        <v>1293</v>
      </c>
      <c r="F154" s="46"/>
      <c r="G154" s="46"/>
      <c r="H154" s="46"/>
      <c r="I154" s="46"/>
      <c r="J154" s="47"/>
    </row>
    <row r="155" ht="30">
      <c r="A155" s="37" t="s">
        <v>89</v>
      </c>
      <c r="B155" s="45"/>
      <c r="C155" s="46"/>
      <c r="D155" s="46"/>
      <c r="E155" s="48" t="s">
        <v>1294</v>
      </c>
      <c r="F155" s="46"/>
      <c r="G155" s="46"/>
      <c r="H155" s="46"/>
      <c r="I155" s="46"/>
      <c r="J155" s="47"/>
    </row>
    <row r="156" ht="105">
      <c r="A156" s="37" t="s">
        <v>91</v>
      </c>
      <c r="B156" s="45"/>
      <c r="C156" s="46"/>
      <c r="D156" s="46"/>
      <c r="E156" s="39" t="s">
        <v>1288</v>
      </c>
      <c r="F156" s="46"/>
      <c r="G156" s="46"/>
      <c r="H156" s="46"/>
      <c r="I156" s="46"/>
      <c r="J156" s="47"/>
    </row>
    <row r="157" ht="30">
      <c r="A157" s="37" t="s">
        <v>83</v>
      </c>
      <c r="B157" s="37">
        <v>39</v>
      </c>
      <c r="C157" s="38" t="s">
        <v>1295</v>
      </c>
      <c r="D157" s="37" t="s">
        <v>85</v>
      </c>
      <c r="E157" s="39" t="s">
        <v>1296</v>
      </c>
      <c r="F157" s="40" t="s">
        <v>95</v>
      </c>
      <c r="G157" s="41">
        <v>4</v>
      </c>
      <c r="H157" s="42">
        <v>0</v>
      </c>
      <c r="I157" s="43">
        <f>ROUND(G157*H157,P4)</f>
        <v>0</v>
      </c>
      <c r="J157" s="37"/>
      <c r="O157" s="44">
        <f>I157*0.21</f>
        <v>0</v>
      </c>
      <c r="P157">
        <v>3</v>
      </c>
    </row>
    <row r="158" ht="30">
      <c r="A158" s="37" t="s">
        <v>88</v>
      </c>
      <c r="B158" s="45"/>
      <c r="C158" s="46"/>
      <c r="D158" s="46"/>
      <c r="E158" s="39" t="s">
        <v>1296</v>
      </c>
      <c r="F158" s="46"/>
      <c r="G158" s="46"/>
      <c r="H158" s="46"/>
      <c r="I158" s="46"/>
      <c r="J158" s="47"/>
    </row>
    <row r="159">
      <c r="A159" s="37" t="s">
        <v>89</v>
      </c>
      <c r="B159" s="45"/>
      <c r="C159" s="46"/>
      <c r="D159" s="46"/>
      <c r="E159" s="48" t="s">
        <v>1297</v>
      </c>
      <c r="F159" s="46"/>
      <c r="G159" s="46"/>
      <c r="H159" s="46"/>
      <c r="I159" s="46"/>
      <c r="J159" s="47"/>
    </row>
    <row r="160" ht="105">
      <c r="A160" s="37" t="s">
        <v>91</v>
      </c>
      <c r="B160" s="45"/>
      <c r="C160" s="46"/>
      <c r="D160" s="46"/>
      <c r="E160" s="39" t="s">
        <v>1288</v>
      </c>
      <c r="F160" s="46"/>
      <c r="G160" s="46"/>
      <c r="H160" s="46"/>
      <c r="I160" s="46"/>
      <c r="J160" s="47"/>
    </row>
    <row r="161">
      <c r="A161" s="37" t="s">
        <v>83</v>
      </c>
      <c r="B161" s="37">
        <v>40</v>
      </c>
      <c r="C161" s="38" t="s">
        <v>173</v>
      </c>
      <c r="D161" s="37" t="s">
        <v>85</v>
      </c>
      <c r="E161" s="39" t="s">
        <v>174</v>
      </c>
      <c r="F161" s="40" t="s">
        <v>138</v>
      </c>
      <c r="G161" s="41">
        <v>8760</v>
      </c>
      <c r="H161" s="42">
        <v>0</v>
      </c>
      <c r="I161" s="43">
        <f>ROUND(G161*H161,P4)</f>
        <v>0</v>
      </c>
      <c r="J161" s="37"/>
      <c r="O161" s="44">
        <f>I161*0.21</f>
        <v>0</v>
      </c>
      <c r="P161">
        <v>3</v>
      </c>
    </row>
    <row r="162">
      <c r="A162" s="37" t="s">
        <v>88</v>
      </c>
      <c r="B162" s="45"/>
      <c r="C162" s="46"/>
      <c r="D162" s="46"/>
      <c r="E162" s="39" t="s">
        <v>174</v>
      </c>
      <c r="F162" s="46"/>
      <c r="G162" s="46"/>
      <c r="H162" s="46"/>
      <c r="I162" s="46"/>
      <c r="J162" s="47"/>
    </row>
    <row r="163" ht="30">
      <c r="A163" s="37" t="s">
        <v>89</v>
      </c>
      <c r="B163" s="45"/>
      <c r="C163" s="46"/>
      <c r="D163" s="46"/>
      <c r="E163" s="48" t="s">
        <v>1298</v>
      </c>
      <c r="F163" s="46"/>
      <c r="G163" s="46"/>
      <c r="H163" s="46"/>
      <c r="I163" s="46"/>
      <c r="J163" s="47"/>
    </row>
    <row r="164" ht="90">
      <c r="A164" s="37" t="s">
        <v>91</v>
      </c>
      <c r="B164" s="45"/>
      <c r="C164" s="46"/>
      <c r="D164" s="46"/>
      <c r="E164" s="39" t="s">
        <v>1299</v>
      </c>
      <c r="F164" s="46"/>
      <c r="G164" s="46"/>
      <c r="H164" s="46"/>
      <c r="I164" s="46"/>
      <c r="J164" s="47"/>
    </row>
    <row r="165" ht="30">
      <c r="A165" s="37" t="s">
        <v>83</v>
      </c>
      <c r="B165" s="37">
        <v>41</v>
      </c>
      <c r="C165" s="38" t="s">
        <v>1300</v>
      </c>
      <c r="D165" s="37" t="s">
        <v>85</v>
      </c>
      <c r="E165" s="39" t="s">
        <v>1301</v>
      </c>
      <c r="F165" s="40" t="s">
        <v>95</v>
      </c>
      <c r="G165" s="41">
        <v>1</v>
      </c>
      <c r="H165" s="42">
        <v>0</v>
      </c>
      <c r="I165" s="43">
        <f>ROUND(G165*H165,P4)</f>
        <v>0</v>
      </c>
      <c r="J165" s="37"/>
      <c r="O165" s="44">
        <f>I165*0.21</f>
        <v>0</v>
      </c>
      <c r="P165">
        <v>3</v>
      </c>
    </row>
    <row r="166" ht="30">
      <c r="A166" s="37" t="s">
        <v>88</v>
      </c>
      <c r="B166" s="45"/>
      <c r="C166" s="46"/>
      <c r="D166" s="46"/>
      <c r="E166" s="39" t="s">
        <v>1301</v>
      </c>
      <c r="F166" s="46"/>
      <c r="G166" s="46"/>
      <c r="H166" s="46"/>
      <c r="I166" s="46"/>
      <c r="J166" s="47"/>
    </row>
    <row r="167" ht="30">
      <c r="A167" s="37" t="s">
        <v>89</v>
      </c>
      <c r="B167" s="45"/>
      <c r="C167" s="46"/>
      <c r="D167" s="46"/>
      <c r="E167" s="48" t="s">
        <v>1302</v>
      </c>
      <c r="F167" s="46"/>
      <c r="G167" s="46"/>
      <c r="H167" s="46"/>
      <c r="I167" s="46"/>
      <c r="J167" s="47"/>
    </row>
    <row r="168" ht="180">
      <c r="A168" s="37" t="s">
        <v>91</v>
      </c>
      <c r="B168" s="45"/>
      <c r="C168" s="46"/>
      <c r="D168" s="46"/>
      <c r="E168" s="39" t="s">
        <v>1303</v>
      </c>
      <c r="F168" s="46"/>
      <c r="G168" s="46"/>
      <c r="H168" s="46"/>
      <c r="I168" s="46"/>
      <c r="J168" s="47"/>
    </row>
    <row r="169" ht="30">
      <c r="A169" s="37" t="s">
        <v>83</v>
      </c>
      <c r="B169" s="37">
        <v>42</v>
      </c>
      <c r="C169" s="38" t="s">
        <v>1304</v>
      </c>
      <c r="D169" s="37" t="s">
        <v>85</v>
      </c>
      <c r="E169" s="39" t="s">
        <v>1305</v>
      </c>
      <c r="F169" s="40" t="s">
        <v>95</v>
      </c>
      <c r="G169" s="41">
        <v>18</v>
      </c>
      <c r="H169" s="42">
        <v>0</v>
      </c>
      <c r="I169" s="43">
        <f>ROUND(G169*H169,P4)</f>
        <v>0</v>
      </c>
      <c r="J169" s="37"/>
      <c r="O169" s="44">
        <f>I169*0.21</f>
        <v>0</v>
      </c>
      <c r="P169">
        <v>3</v>
      </c>
    </row>
    <row r="170" ht="30">
      <c r="A170" s="37" t="s">
        <v>88</v>
      </c>
      <c r="B170" s="45"/>
      <c r="C170" s="46"/>
      <c r="D170" s="46"/>
      <c r="E170" s="39" t="s">
        <v>1305</v>
      </c>
      <c r="F170" s="46"/>
      <c r="G170" s="46"/>
      <c r="H170" s="46"/>
      <c r="I170" s="46"/>
      <c r="J170" s="47"/>
    </row>
    <row r="171" ht="180">
      <c r="A171" s="37" t="s">
        <v>91</v>
      </c>
      <c r="B171" s="45"/>
      <c r="C171" s="46"/>
      <c r="D171" s="46"/>
      <c r="E171" s="39" t="s">
        <v>1303</v>
      </c>
      <c r="F171" s="46"/>
      <c r="G171" s="46"/>
      <c r="H171" s="46"/>
      <c r="I171" s="46"/>
      <c r="J171" s="47"/>
    </row>
    <row r="172" ht="30">
      <c r="A172" s="37" t="s">
        <v>83</v>
      </c>
      <c r="B172" s="37">
        <v>43</v>
      </c>
      <c r="C172" s="38" t="s">
        <v>1306</v>
      </c>
      <c r="D172" s="37" t="s">
        <v>85</v>
      </c>
      <c r="E172" s="39" t="s">
        <v>1307</v>
      </c>
      <c r="F172" s="40" t="s">
        <v>95</v>
      </c>
      <c r="G172" s="41">
        <v>3</v>
      </c>
      <c r="H172" s="42">
        <v>0</v>
      </c>
      <c r="I172" s="43">
        <f>ROUND(G172*H172,P4)</f>
        <v>0</v>
      </c>
      <c r="J172" s="37"/>
      <c r="O172" s="44">
        <f>I172*0.21</f>
        <v>0</v>
      </c>
      <c r="P172">
        <v>3</v>
      </c>
    </row>
    <row r="173" ht="30">
      <c r="A173" s="37" t="s">
        <v>88</v>
      </c>
      <c r="B173" s="45"/>
      <c r="C173" s="46"/>
      <c r="D173" s="46"/>
      <c r="E173" s="39" t="s">
        <v>1307</v>
      </c>
      <c r="F173" s="46"/>
      <c r="G173" s="46"/>
      <c r="H173" s="46"/>
      <c r="I173" s="46"/>
      <c r="J173" s="47"/>
    </row>
    <row r="174" ht="30">
      <c r="A174" s="37" t="s">
        <v>89</v>
      </c>
      <c r="B174" s="45"/>
      <c r="C174" s="46"/>
      <c r="D174" s="46"/>
      <c r="E174" s="48" t="s">
        <v>1308</v>
      </c>
      <c r="F174" s="46"/>
      <c r="G174" s="46"/>
      <c r="H174" s="46"/>
      <c r="I174" s="46"/>
      <c r="J174" s="47"/>
    </row>
    <row r="175" ht="180">
      <c r="A175" s="37" t="s">
        <v>91</v>
      </c>
      <c r="B175" s="45"/>
      <c r="C175" s="46"/>
      <c r="D175" s="46"/>
      <c r="E175" s="39" t="s">
        <v>1303</v>
      </c>
      <c r="F175" s="46"/>
      <c r="G175" s="46"/>
      <c r="H175" s="46"/>
      <c r="I175" s="46"/>
      <c r="J175" s="47"/>
    </row>
    <row r="176" ht="30">
      <c r="A176" s="37" t="s">
        <v>83</v>
      </c>
      <c r="B176" s="37">
        <v>44</v>
      </c>
      <c r="C176" s="38" t="s">
        <v>1309</v>
      </c>
      <c r="D176" s="37" t="s">
        <v>85</v>
      </c>
      <c r="E176" s="39" t="s">
        <v>1310</v>
      </c>
      <c r="F176" s="40" t="s">
        <v>95</v>
      </c>
      <c r="G176" s="41">
        <v>10</v>
      </c>
      <c r="H176" s="42">
        <v>0</v>
      </c>
      <c r="I176" s="43">
        <f>ROUND(G176*H176,P4)</f>
        <v>0</v>
      </c>
      <c r="J176" s="37"/>
      <c r="O176" s="44">
        <f>I176*0.21</f>
        <v>0</v>
      </c>
      <c r="P176">
        <v>3</v>
      </c>
    </row>
    <row r="177" ht="30">
      <c r="A177" s="37" t="s">
        <v>88</v>
      </c>
      <c r="B177" s="45"/>
      <c r="C177" s="46"/>
      <c r="D177" s="46"/>
      <c r="E177" s="39" t="s">
        <v>1310</v>
      </c>
      <c r="F177" s="46"/>
      <c r="G177" s="46"/>
      <c r="H177" s="46"/>
      <c r="I177" s="46"/>
      <c r="J177" s="47"/>
    </row>
    <row r="178" ht="30">
      <c r="A178" s="37" t="s">
        <v>89</v>
      </c>
      <c r="B178" s="45"/>
      <c r="C178" s="46"/>
      <c r="D178" s="46"/>
      <c r="E178" s="48" t="s">
        <v>1311</v>
      </c>
      <c r="F178" s="46"/>
      <c r="G178" s="46"/>
      <c r="H178" s="46"/>
      <c r="I178" s="46"/>
      <c r="J178" s="47"/>
    </row>
    <row r="179" ht="180">
      <c r="A179" s="37" t="s">
        <v>91</v>
      </c>
      <c r="B179" s="45"/>
      <c r="C179" s="46"/>
      <c r="D179" s="46"/>
      <c r="E179" s="39" t="s">
        <v>1303</v>
      </c>
      <c r="F179" s="46"/>
      <c r="G179" s="46"/>
      <c r="H179" s="46"/>
      <c r="I179" s="46"/>
      <c r="J179" s="47"/>
    </row>
    <row r="180" ht="30">
      <c r="A180" s="37" t="s">
        <v>83</v>
      </c>
      <c r="B180" s="37">
        <v>45</v>
      </c>
      <c r="C180" s="38" t="s">
        <v>1312</v>
      </c>
      <c r="D180" s="37" t="s">
        <v>85</v>
      </c>
      <c r="E180" s="39" t="s">
        <v>1313</v>
      </c>
      <c r="F180" s="40" t="s">
        <v>95</v>
      </c>
      <c r="G180" s="41">
        <v>7</v>
      </c>
      <c r="H180" s="42">
        <v>0</v>
      </c>
      <c r="I180" s="43">
        <f>ROUND(G180*H180,P4)</f>
        <v>0</v>
      </c>
      <c r="J180" s="37"/>
      <c r="O180" s="44">
        <f>I180*0.21</f>
        <v>0</v>
      </c>
      <c r="P180">
        <v>3</v>
      </c>
    </row>
    <row r="181" ht="30">
      <c r="A181" s="37" t="s">
        <v>88</v>
      </c>
      <c r="B181" s="45"/>
      <c r="C181" s="46"/>
      <c r="D181" s="46"/>
      <c r="E181" s="39" t="s">
        <v>1313</v>
      </c>
      <c r="F181" s="46"/>
      <c r="G181" s="46"/>
      <c r="H181" s="46"/>
      <c r="I181" s="46"/>
      <c r="J181" s="47"/>
    </row>
    <row r="182" ht="30">
      <c r="A182" s="37" t="s">
        <v>89</v>
      </c>
      <c r="B182" s="45"/>
      <c r="C182" s="46"/>
      <c r="D182" s="46"/>
      <c r="E182" s="48" t="s">
        <v>1314</v>
      </c>
      <c r="F182" s="46"/>
      <c r="G182" s="46"/>
      <c r="H182" s="46"/>
      <c r="I182" s="46"/>
      <c r="J182" s="47"/>
    </row>
    <row r="183" ht="180">
      <c r="A183" s="37" t="s">
        <v>91</v>
      </c>
      <c r="B183" s="45"/>
      <c r="C183" s="46"/>
      <c r="D183" s="46"/>
      <c r="E183" s="39" t="s">
        <v>1303</v>
      </c>
      <c r="F183" s="46"/>
      <c r="G183" s="46"/>
      <c r="H183" s="46"/>
      <c r="I183" s="46"/>
      <c r="J183" s="47"/>
    </row>
    <row r="184">
      <c r="A184" s="37" t="s">
        <v>83</v>
      </c>
      <c r="B184" s="37">
        <v>46</v>
      </c>
      <c r="C184" s="38" t="s">
        <v>1315</v>
      </c>
      <c r="D184" s="37" t="s">
        <v>85</v>
      </c>
      <c r="E184" s="39" t="s">
        <v>1316</v>
      </c>
      <c r="F184" s="40" t="s">
        <v>95</v>
      </c>
      <c r="G184" s="41">
        <v>3</v>
      </c>
      <c r="H184" s="42">
        <v>0</v>
      </c>
      <c r="I184" s="43">
        <f>ROUND(G184*H184,P4)</f>
        <v>0</v>
      </c>
      <c r="J184" s="37"/>
      <c r="O184" s="44">
        <f>I184*0.21</f>
        <v>0</v>
      </c>
      <c r="P184">
        <v>3</v>
      </c>
    </row>
    <row r="185">
      <c r="A185" s="37" t="s">
        <v>88</v>
      </c>
      <c r="B185" s="45"/>
      <c r="C185" s="46"/>
      <c r="D185" s="46"/>
      <c r="E185" s="39" t="s">
        <v>1316</v>
      </c>
      <c r="F185" s="46"/>
      <c r="G185" s="46"/>
      <c r="H185" s="46"/>
      <c r="I185" s="46"/>
      <c r="J185" s="47"/>
    </row>
    <row r="186" ht="30">
      <c r="A186" s="37" t="s">
        <v>89</v>
      </c>
      <c r="B186" s="45"/>
      <c r="C186" s="46"/>
      <c r="D186" s="46"/>
      <c r="E186" s="48" t="s">
        <v>1308</v>
      </c>
      <c r="F186" s="46"/>
      <c r="G186" s="46"/>
      <c r="H186" s="46"/>
      <c r="I186" s="46"/>
      <c r="J186" s="47"/>
    </row>
    <row r="187" ht="180">
      <c r="A187" s="37" t="s">
        <v>91</v>
      </c>
      <c r="B187" s="45"/>
      <c r="C187" s="46"/>
      <c r="D187" s="46"/>
      <c r="E187" s="39" t="s">
        <v>1303</v>
      </c>
      <c r="F187" s="46"/>
      <c r="G187" s="46"/>
      <c r="H187" s="46"/>
      <c r="I187" s="46"/>
      <c r="J187" s="47"/>
    </row>
    <row r="188">
      <c r="A188" s="37" t="s">
        <v>83</v>
      </c>
      <c r="B188" s="37">
        <v>47</v>
      </c>
      <c r="C188" s="38" t="s">
        <v>1317</v>
      </c>
      <c r="D188" s="37" t="s">
        <v>85</v>
      </c>
      <c r="E188" s="39" t="s">
        <v>1318</v>
      </c>
      <c r="F188" s="40" t="s">
        <v>95</v>
      </c>
      <c r="G188" s="41">
        <v>2</v>
      </c>
      <c r="H188" s="42">
        <v>0</v>
      </c>
      <c r="I188" s="43">
        <f>ROUND(G188*H188,P4)</f>
        <v>0</v>
      </c>
      <c r="J188" s="37"/>
      <c r="O188" s="44">
        <f>I188*0.21</f>
        <v>0</v>
      </c>
      <c r="P188">
        <v>3</v>
      </c>
    </row>
    <row r="189">
      <c r="A189" s="37" t="s">
        <v>88</v>
      </c>
      <c r="B189" s="45"/>
      <c r="C189" s="46"/>
      <c r="D189" s="46"/>
      <c r="E189" s="39" t="s">
        <v>1318</v>
      </c>
      <c r="F189" s="46"/>
      <c r="G189" s="46"/>
      <c r="H189" s="46"/>
      <c r="I189" s="46"/>
      <c r="J189" s="47"/>
    </row>
    <row r="190" ht="30">
      <c r="A190" s="37" t="s">
        <v>89</v>
      </c>
      <c r="B190" s="45"/>
      <c r="C190" s="46"/>
      <c r="D190" s="46"/>
      <c r="E190" s="48" t="s">
        <v>1319</v>
      </c>
      <c r="F190" s="46"/>
      <c r="G190" s="46"/>
      <c r="H190" s="46"/>
      <c r="I190" s="46"/>
      <c r="J190" s="47"/>
    </row>
    <row r="191" ht="180">
      <c r="A191" s="37" t="s">
        <v>91</v>
      </c>
      <c r="B191" s="45"/>
      <c r="C191" s="46"/>
      <c r="D191" s="46"/>
      <c r="E191" s="39" t="s">
        <v>1303</v>
      </c>
      <c r="F191" s="46"/>
      <c r="G191" s="46"/>
      <c r="H191" s="46"/>
      <c r="I191" s="46"/>
      <c r="J191" s="47"/>
    </row>
    <row r="192" ht="30">
      <c r="A192" s="37" t="s">
        <v>83</v>
      </c>
      <c r="B192" s="37">
        <v>48</v>
      </c>
      <c r="C192" s="38" t="s">
        <v>1320</v>
      </c>
      <c r="D192" s="37" t="s">
        <v>85</v>
      </c>
      <c r="E192" s="39" t="s">
        <v>1321</v>
      </c>
      <c r="F192" s="40" t="s">
        <v>95</v>
      </c>
      <c r="G192" s="41">
        <v>2</v>
      </c>
      <c r="H192" s="42">
        <v>0</v>
      </c>
      <c r="I192" s="43">
        <f>ROUND(G192*H192,P4)</f>
        <v>0</v>
      </c>
      <c r="J192" s="37"/>
      <c r="O192" s="44">
        <f>I192*0.21</f>
        <v>0</v>
      </c>
      <c r="P192">
        <v>3</v>
      </c>
    </row>
    <row r="193" ht="30">
      <c r="A193" s="37" t="s">
        <v>88</v>
      </c>
      <c r="B193" s="45"/>
      <c r="C193" s="46"/>
      <c r="D193" s="46"/>
      <c r="E193" s="39" t="s">
        <v>1321</v>
      </c>
      <c r="F193" s="46"/>
      <c r="G193" s="46"/>
      <c r="H193" s="46"/>
      <c r="I193" s="46"/>
      <c r="J193" s="47"/>
    </row>
    <row r="194" ht="180">
      <c r="A194" s="37" t="s">
        <v>91</v>
      </c>
      <c r="B194" s="45"/>
      <c r="C194" s="46"/>
      <c r="D194" s="46"/>
      <c r="E194" s="39" t="s">
        <v>1303</v>
      </c>
      <c r="F194" s="46"/>
      <c r="G194" s="46"/>
      <c r="H194" s="46"/>
      <c r="I194" s="46"/>
      <c r="J194" s="47"/>
    </row>
    <row r="195">
      <c r="A195" s="37" t="s">
        <v>83</v>
      </c>
      <c r="B195" s="37">
        <v>49</v>
      </c>
      <c r="C195" s="38" t="s">
        <v>1322</v>
      </c>
      <c r="D195" s="37" t="s">
        <v>85</v>
      </c>
      <c r="E195" s="39" t="s">
        <v>1323</v>
      </c>
      <c r="F195" s="40" t="s">
        <v>95</v>
      </c>
      <c r="G195" s="41">
        <v>4</v>
      </c>
      <c r="H195" s="42">
        <v>0</v>
      </c>
      <c r="I195" s="43">
        <f>ROUND(G195*H195,P4)</f>
        <v>0</v>
      </c>
      <c r="J195" s="37"/>
      <c r="O195" s="44">
        <f>I195*0.21</f>
        <v>0</v>
      </c>
      <c r="P195">
        <v>3</v>
      </c>
    </row>
    <row r="196">
      <c r="A196" s="37" t="s">
        <v>88</v>
      </c>
      <c r="B196" s="45"/>
      <c r="C196" s="46"/>
      <c r="D196" s="46"/>
      <c r="E196" s="39" t="s">
        <v>1323</v>
      </c>
      <c r="F196" s="46"/>
      <c r="G196" s="46"/>
      <c r="H196" s="46"/>
      <c r="I196" s="46"/>
      <c r="J196" s="47"/>
    </row>
    <row r="197" ht="30">
      <c r="A197" s="37" t="s">
        <v>89</v>
      </c>
      <c r="B197" s="45"/>
      <c r="C197" s="46"/>
      <c r="D197" s="46"/>
      <c r="E197" s="48" t="s">
        <v>1324</v>
      </c>
      <c r="F197" s="46"/>
      <c r="G197" s="46"/>
      <c r="H197" s="46"/>
      <c r="I197" s="46"/>
      <c r="J197" s="47"/>
    </row>
    <row r="198" ht="180">
      <c r="A198" s="37" t="s">
        <v>91</v>
      </c>
      <c r="B198" s="45"/>
      <c r="C198" s="46"/>
      <c r="D198" s="46"/>
      <c r="E198" s="39" t="s">
        <v>1303</v>
      </c>
      <c r="F198" s="46"/>
      <c r="G198" s="46"/>
      <c r="H198" s="46"/>
      <c r="I198" s="46"/>
      <c r="J198" s="47"/>
    </row>
    <row r="199" ht="30">
      <c r="A199" s="37" t="s">
        <v>83</v>
      </c>
      <c r="B199" s="37">
        <v>50</v>
      </c>
      <c r="C199" s="38" t="s">
        <v>1325</v>
      </c>
      <c r="D199" s="37" t="s">
        <v>85</v>
      </c>
      <c r="E199" s="39" t="s">
        <v>1326</v>
      </c>
      <c r="F199" s="40" t="s">
        <v>95</v>
      </c>
      <c r="G199" s="41">
        <v>7</v>
      </c>
      <c r="H199" s="42">
        <v>0</v>
      </c>
      <c r="I199" s="43">
        <f>ROUND(G199*H199,P4)</f>
        <v>0</v>
      </c>
      <c r="J199" s="37"/>
      <c r="O199" s="44">
        <f>I199*0.21</f>
        <v>0</v>
      </c>
      <c r="P199">
        <v>3</v>
      </c>
    </row>
    <row r="200" ht="30">
      <c r="A200" s="37" t="s">
        <v>88</v>
      </c>
      <c r="B200" s="45"/>
      <c r="C200" s="46"/>
      <c r="D200" s="46"/>
      <c r="E200" s="39" t="s">
        <v>1326</v>
      </c>
      <c r="F200" s="46"/>
      <c r="G200" s="46"/>
      <c r="H200" s="46"/>
      <c r="I200" s="46"/>
      <c r="J200" s="47"/>
    </row>
    <row r="201">
      <c r="A201" s="37" t="s">
        <v>89</v>
      </c>
      <c r="B201" s="45"/>
      <c r="C201" s="46"/>
      <c r="D201" s="46"/>
      <c r="E201" s="48" t="s">
        <v>1327</v>
      </c>
      <c r="F201" s="46"/>
      <c r="G201" s="46"/>
      <c r="H201" s="46"/>
      <c r="I201" s="46"/>
      <c r="J201" s="47"/>
    </row>
    <row r="202" ht="135">
      <c r="A202" s="37" t="s">
        <v>91</v>
      </c>
      <c r="B202" s="45"/>
      <c r="C202" s="46"/>
      <c r="D202" s="46"/>
      <c r="E202" s="39" t="s">
        <v>1328</v>
      </c>
      <c r="F202" s="46"/>
      <c r="G202" s="46"/>
      <c r="H202" s="46"/>
      <c r="I202" s="46"/>
      <c r="J202" s="47"/>
    </row>
    <row r="203" ht="30">
      <c r="A203" s="37" t="s">
        <v>83</v>
      </c>
      <c r="B203" s="37">
        <v>51</v>
      </c>
      <c r="C203" s="38" t="s">
        <v>1329</v>
      </c>
      <c r="D203" s="37" t="s">
        <v>85</v>
      </c>
      <c r="E203" s="39" t="s">
        <v>1330</v>
      </c>
      <c r="F203" s="40" t="s">
        <v>95</v>
      </c>
      <c r="G203" s="41">
        <v>1</v>
      </c>
      <c r="H203" s="42">
        <v>0</v>
      </c>
      <c r="I203" s="43">
        <f>ROUND(G203*H203,P4)</f>
        <v>0</v>
      </c>
      <c r="J203" s="37"/>
      <c r="O203" s="44">
        <f>I203*0.21</f>
        <v>0</v>
      </c>
      <c r="P203">
        <v>3</v>
      </c>
    </row>
    <row r="204" ht="30">
      <c r="A204" s="37" t="s">
        <v>88</v>
      </c>
      <c r="B204" s="45"/>
      <c r="C204" s="46"/>
      <c r="D204" s="46"/>
      <c r="E204" s="39" t="s">
        <v>1330</v>
      </c>
      <c r="F204" s="46"/>
      <c r="G204" s="46"/>
      <c r="H204" s="46"/>
      <c r="I204" s="46"/>
      <c r="J204" s="47"/>
    </row>
    <row r="205">
      <c r="A205" s="37" t="s">
        <v>89</v>
      </c>
      <c r="B205" s="45"/>
      <c r="C205" s="46"/>
      <c r="D205" s="46"/>
      <c r="E205" s="48" t="s">
        <v>1331</v>
      </c>
      <c r="F205" s="46"/>
      <c r="G205" s="46"/>
      <c r="H205" s="46"/>
      <c r="I205" s="46"/>
      <c r="J205" s="47"/>
    </row>
    <row r="206" ht="120">
      <c r="A206" s="37" t="s">
        <v>91</v>
      </c>
      <c r="B206" s="45"/>
      <c r="C206" s="46"/>
      <c r="D206" s="46"/>
      <c r="E206" s="39" t="s">
        <v>1332</v>
      </c>
      <c r="F206" s="46"/>
      <c r="G206" s="46"/>
      <c r="H206" s="46"/>
      <c r="I206" s="46"/>
      <c r="J206" s="47"/>
    </row>
    <row r="207" ht="30">
      <c r="A207" s="37" t="s">
        <v>83</v>
      </c>
      <c r="B207" s="37">
        <v>52</v>
      </c>
      <c r="C207" s="38" t="s">
        <v>1333</v>
      </c>
      <c r="D207" s="37" t="s">
        <v>85</v>
      </c>
      <c r="E207" s="39" t="s">
        <v>1334</v>
      </c>
      <c r="F207" s="40" t="s">
        <v>95</v>
      </c>
      <c r="G207" s="41">
        <v>2</v>
      </c>
      <c r="H207" s="42">
        <v>0</v>
      </c>
      <c r="I207" s="43">
        <f>ROUND(G207*H207,P4)</f>
        <v>0</v>
      </c>
      <c r="J207" s="37"/>
      <c r="O207" s="44">
        <f>I207*0.21</f>
        <v>0</v>
      </c>
      <c r="P207">
        <v>3</v>
      </c>
    </row>
    <row r="208" ht="30">
      <c r="A208" s="37" t="s">
        <v>88</v>
      </c>
      <c r="B208" s="45"/>
      <c r="C208" s="46"/>
      <c r="D208" s="46"/>
      <c r="E208" s="39" t="s">
        <v>1334</v>
      </c>
      <c r="F208" s="46"/>
      <c r="G208" s="46"/>
      <c r="H208" s="46"/>
      <c r="I208" s="46"/>
      <c r="J208" s="47"/>
    </row>
    <row r="209">
      <c r="A209" s="37" t="s">
        <v>89</v>
      </c>
      <c r="B209" s="45"/>
      <c r="C209" s="46"/>
      <c r="D209" s="46"/>
      <c r="E209" s="48" t="s">
        <v>1335</v>
      </c>
      <c r="F209" s="46"/>
      <c r="G209" s="46"/>
      <c r="H209" s="46"/>
      <c r="I209" s="46"/>
      <c r="J209" s="47"/>
    </row>
    <row r="210" ht="105">
      <c r="A210" s="37" t="s">
        <v>91</v>
      </c>
      <c r="B210" s="45"/>
      <c r="C210" s="46"/>
      <c r="D210" s="46"/>
      <c r="E210" s="39" t="s">
        <v>1336</v>
      </c>
      <c r="F210" s="46"/>
      <c r="G210" s="46"/>
      <c r="H210" s="46"/>
      <c r="I210" s="46"/>
      <c r="J210" s="47"/>
    </row>
    <row r="211" ht="30">
      <c r="A211" s="37" t="s">
        <v>83</v>
      </c>
      <c r="B211" s="37">
        <v>53</v>
      </c>
      <c r="C211" s="38" t="s">
        <v>1337</v>
      </c>
      <c r="D211" s="37" t="s">
        <v>85</v>
      </c>
      <c r="E211" s="39" t="s">
        <v>1338</v>
      </c>
      <c r="F211" s="40" t="s">
        <v>95</v>
      </c>
      <c r="G211" s="41">
        <v>1</v>
      </c>
      <c r="H211" s="42">
        <v>0</v>
      </c>
      <c r="I211" s="43">
        <f>ROUND(G211*H211,P4)</f>
        <v>0</v>
      </c>
      <c r="J211" s="37"/>
      <c r="O211" s="44">
        <f>I211*0.21</f>
        <v>0</v>
      </c>
      <c r="P211">
        <v>3</v>
      </c>
    </row>
    <row r="212" ht="30">
      <c r="A212" s="37" t="s">
        <v>88</v>
      </c>
      <c r="B212" s="45"/>
      <c r="C212" s="46"/>
      <c r="D212" s="46"/>
      <c r="E212" s="39" t="s">
        <v>1338</v>
      </c>
      <c r="F212" s="46"/>
      <c r="G212" s="46"/>
      <c r="H212" s="46"/>
      <c r="I212" s="46"/>
      <c r="J212" s="47"/>
    </row>
    <row r="213" ht="30">
      <c r="A213" s="37" t="s">
        <v>89</v>
      </c>
      <c r="B213" s="45"/>
      <c r="C213" s="46"/>
      <c r="D213" s="46"/>
      <c r="E213" s="48" t="s">
        <v>1339</v>
      </c>
      <c r="F213" s="46"/>
      <c r="G213" s="46"/>
      <c r="H213" s="46"/>
      <c r="I213" s="46"/>
      <c r="J213" s="47"/>
    </row>
    <row r="214" ht="120">
      <c r="A214" s="37" t="s">
        <v>91</v>
      </c>
      <c r="B214" s="45"/>
      <c r="C214" s="46"/>
      <c r="D214" s="46"/>
      <c r="E214" s="39" t="s">
        <v>1340</v>
      </c>
      <c r="F214" s="46"/>
      <c r="G214" s="46"/>
      <c r="H214" s="46"/>
      <c r="I214" s="46"/>
      <c r="J214" s="47"/>
    </row>
    <row r="215" ht="30">
      <c r="A215" s="37" t="s">
        <v>83</v>
      </c>
      <c r="B215" s="37">
        <v>54</v>
      </c>
      <c r="C215" s="38" t="s">
        <v>1341</v>
      </c>
      <c r="D215" s="37" t="s">
        <v>85</v>
      </c>
      <c r="E215" s="39" t="s">
        <v>1342</v>
      </c>
      <c r="F215" s="40" t="s">
        <v>95</v>
      </c>
      <c r="G215" s="41">
        <v>50</v>
      </c>
      <c r="H215" s="42">
        <v>0</v>
      </c>
      <c r="I215" s="43">
        <f>ROUND(G215*H215,P4)</f>
        <v>0</v>
      </c>
      <c r="J215" s="37"/>
      <c r="O215" s="44">
        <f>I215*0.21</f>
        <v>0</v>
      </c>
      <c r="P215">
        <v>3</v>
      </c>
    </row>
    <row r="216" ht="30">
      <c r="A216" s="37" t="s">
        <v>88</v>
      </c>
      <c r="B216" s="45"/>
      <c r="C216" s="46"/>
      <c r="D216" s="46"/>
      <c r="E216" s="39" t="s">
        <v>1342</v>
      </c>
      <c r="F216" s="46"/>
      <c r="G216" s="46"/>
      <c r="H216" s="46"/>
      <c r="I216" s="46"/>
      <c r="J216" s="47"/>
    </row>
    <row r="217">
      <c r="A217" s="37" t="s">
        <v>89</v>
      </c>
      <c r="B217" s="45"/>
      <c r="C217" s="46"/>
      <c r="D217" s="46"/>
      <c r="E217" s="48" t="s">
        <v>1343</v>
      </c>
      <c r="F217" s="46"/>
      <c r="G217" s="46"/>
      <c r="H217" s="46"/>
      <c r="I217" s="46"/>
      <c r="J217" s="47"/>
    </row>
    <row r="218" ht="90">
      <c r="A218" s="37" t="s">
        <v>91</v>
      </c>
      <c r="B218" s="45"/>
      <c r="C218" s="46"/>
      <c r="D218" s="46"/>
      <c r="E218" s="39" t="s">
        <v>1344</v>
      </c>
      <c r="F218" s="46"/>
      <c r="G218" s="46"/>
      <c r="H218" s="46"/>
      <c r="I218" s="46"/>
      <c r="J218" s="47"/>
    </row>
    <row r="219" ht="30">
      <c r="A219" s="37" t="s">
        <v>83</v>
      </c>
      <c r="B219" s="37">
        <v>55</v>
      </c>
      <c r="C219" s="38" t="s">
        <v>1345</v>
      </c>
      <c r="D219" s="37" t="s">
        <v>85</v>
      </c>
      <c r="E219" s="39" t="s">
        <v>1346</v>
      </c>
      <c r="F219" s="40" t="s">
        <v>95</v>
      </c>
      <c r="G219" s="41">
        <v>7</v>
      </c>
      <c r="H219" s="42">
        <v>0</v>
      </c>
      <c r="I219" s="43">
        <f>ROUND(G219*H219,P4)</f>
        <v>0</v>
      </c>
      <c r="J219" s="37"/>
      <c r="O219" s="44">
        <f>I219*0.21</f>
        <v>0</v>
      </c>
      <c r="P219">
        <v>3</v>
      </c>
    </row>
    <row r="220" ht="30">
      <c r="A220" s="37" t="s">
        <v>88</v>
      </c>
      <c r="B220" s="45"/>
      <c r="C220" s="46"/>
      <c r="D220" s="46"/>
      <c r="E220" s="39" t="s">
        <v>1346</v>
      </c>
      <c r="F220" s="46"/>
      <c r="G220" s="46"/>
      <c r="H220" s="46"/>
      <c r="I220" s="46"/>
      <c r="J220" s="47"/>
    </row>
    <row r="221">
      <c r="A221" s="37" t="s">
        <v>89</v>
      </c>
      <c r="B221" s="45"/>
      <c r="C221" s="46"/>
      <c r="D221" s="46"/>
      <c r="E221" s="48" t="s">
        <v>1347</v>
      </c>
      <c r="F221" s="46"/>
      <c r="G221" s="46"/>
      <c r="H221" s="46"/>
      <c r="I221" s="46"/>
      <c r="J221" s="47"/>
    </row>
    <row r="222" ht="90">
      <c r="A222" s="37" t="s">
        <v>91</v>
      </c>
      <c r="B222" s="45"/>
      <c r="C222" s="46"/>
      <c r="D222" s="46"/>
      <c r="E222" s="39" t="s">
        <v>1344</v>
      </c>
      <c r="F222" s="46"/>
      <c r="G222" s="46"/>
      <c r="H222" s="46"/>
      <c r="I222" s="46"/>
      <c r="J222" s="47"/>
    </row>
    <row r="223">
      <c r="A223" s="37" t="s">
        <v>83</v>
      </c>
      <c r="B223" s="37">
        <v>56</v>
      </c>
      <c r="C223" s="38" t="s">
        <v>1348</v>
      </c>
      <c r="D223" s="37" t="s">
        <v>85</v>
      </c>
      <c r="E223" s="39" t="s">
        <v>1349</v>
      </c>
      <c r="F223" s="40" t="s">
        <v>95</v>
      </c>
      <c r="G223" s="41">
        <v>1</v>
      </c>
      <c r="H223" s="42">
        <v>0</v>
      </c>
      <c r="I223" s="43">
        <f>ROUND(G223*H223,P4)</f>
        <v>0</v>
      </c>
      <c r="J223" s="37"/>
      <c r="O223" s="44">
        <f>I223*0.21</f>
        <v>0</v>
      </c>
      <c r="P223">
        <v>3</v>
      </c>
    </row>
    <row r="224">
      <c r="A224" s="37" t="s">
        <v>88</v>
      </c>
      <c r="B224" s="45"/>
      <c r="C224" s="46"/>
      <c r="D224" s="46"/>
      <c r="E224" s="39" t="s">
        <v>1349</v>
      </c>
      <c r="F224" s="46"/>
      <c r="G224" s="46"/>
      <c r="H224" s="46"/>
      <c r="I224" s="46"/>
      <c r="J224" s="47"/>
    </row>
    <row r="225" ht="30">
      <c r="A225" s="37" t="s">
        <v>89</v>
      </c>
      <c r="B225" s="45"/>
      <c r="C225" s="46"/>
      <c r="D225" s="46"/>
      <c r="E225" s="48" t="s">
        <v>1350</v>
      </c>
      <c r="F225" s="46"/>
      <c r="G225" s="46"/>
      <c r="H225" s="46"/>
      <c r="I225" s="46"/>
      <c r="J225" s="47"/>
    </row>
    <row r="226" ht="105">
      <c r="A226" s="37" t="s">
        <v>91</v>
      </c>
      <c r="B226" s="45"/>
      <c r="C226" s="46"/>
      <c r="D226" s="46"/>
      <c r="E226" s="39" t="s">
        <v>1351</v>
      </c>
      <c r="F226" s="46"/>
      <c r="G226" s="46"/>
      <c r="H226" s="46"/>
      <c r="I226" s="46"/>
      <c r="J226" s="47"/>
    </row>
    <row r="227" ht="45">
      <c r="A227" s="37" t="s">
        <v>83</v>
      </c>
      <c r="B227" s="37">
        <v>57</v>
      </c>
      <c r="C227" s="38" t="s">
        <v>1352</v>
      </c>
      <c r="D227" s="37" t="s">
        <v>85</v>
      </c>
      <c r="E227" s="39" t="s">
        <v>1353</v>
      </c>
      <c r="F227" s="40" t="s">
        <v>95</v>
      </c>
      <c r="G227" s="41">
        <v>7</v>
      </c>
      <c r="H227" s="42">
        <v>0</v>
      </c>
      <c r="I227" s="43">
        <f>ROUND(G227*H227,P4)</f>
        <v>0</v>
      </c>
      <c r="J227" s="37"/>
      <c r="O227" s="44">
        <f>I227*0.21</f>
        <v>0</v>
      </c>
      <c r="P227">
        <v>3</v>
      </c>
    </row>
    <row r="228" ht="45">
      <c r="A228" s="37" t="s">
        <v>88</v>
      </c>
      <c r="B228" s="45"/>
      <c r="C228" s="46"/>
      <c r="D228" s="46"/>
      <c r="E228" s="39" t="s">
        <v>1353</v>
      </c>
      <c r="F228" s="46"/>
      <c r="G228" s="46"/>
      <c r="H228" s="46"/>
      <c r="I228" s="46"/>
      <c r="J228" s="47"/>
    </row>
    <row r="229">
      <c r="A229" s="37" t="s">
        <v>89</v>
      </c>
      <c r="B229" s="45"/>
      <c r="C229" s="46"/>
      <c r="D229" s="46"/>
      <c r="E229" s="48" t="s">
        <v>1354</v>
      </c>
      <c r="F229" s="46"/>
      <c r="G229" s="46"/>
      <c r="H229" s="46"/>
      <c r="I229" s="46"/>
      <c r="J229" s="47"/>
    </row>
    <row r="230" ht="105">
      <c r="A230" s="37" t="s">
        <v>91</v>
      </c>
      <c r="B230" s="45"/>
      <c r="C230" s="46"/>
      <c r="D230" s="46"/>
      <c r="E230" s="39" t="s">
        <v>1355</v>
      </c>
      <c r="F230" s="46"/>
      <c r="G230" s="46"/>
      <c r="H230" s="46"/>
      <c r="I230" s="46"/>
      <c r="J230" s="47"/>
    </row>
    <row r="231">
      <c r="A231" s="37" t="s">
        <v>83</v>
      </c>
      <c r="B231" s="37">
        <v>58</v>
      </c>
      <c r="C231" s="38" t="s">
        <v>1356</v>
      </c>
      <c r="D231" s="37" t="s">
        <v>85</v>
      </c>
      <c r="E231" s="39" t="s">
        <v>1357</v>
      </c>
      <c r="F231" s="40" t="s">
        <v>95</v>
      </c>
      <c r="G231" s="41">
        <v>42</v>
      </c>
      <c r="H231" s="42">
        <v>0</v>
      </c>
      <c r="I231" s="43">
        <f>ROUND(G231*H231,P4)</f>
        <v>0</v>
      </c>
      <c r="J231" s="37"/>
      <c r="O231" s="44">
        <f>I231*0.21</f>
        <v>0</v>
      </c>
      <c r="P231">
        <v>3</v>
      </c>
    </row>
    <row r="232">
      <c r="A232" s="37" t="s">
        <v>88</v>
      </c>
      <c r="B232" s="45"/>
      <c r="C232" s="46"/>
      <c r="D232" s="46"/>
      <c r="E232" s="39" t="s">
        <v>1357</v>
      </c>
      <c r="F232" s="46"/>
      <c r="G232" s="46"/>
      <c r="H232" s="46"/>
      <c r="I232" s="46"/>
      <c r="J232" s="47"/>
    </row>
    <row r="233" ht="30">
      <c r="A233" s="37" t="s">
        <v>89</v>
      </c>
      <c r="B233" s="45"/>
      <c r="C233" s="46"/>
      <c r="D233" s="46"/>
      <c r="E233" s="48" t="s">
        <v>1358</v>
      </c>
      <c r="F233" s="46"/>
      <c r="G233" s="46"/>
      <c r="H233" s="46"/>
      <c r="I233" s="46"/>
      <c r="J233" s="47"/>
    </row>
    <row r="234" ht="90">
      <c r="A234" s="37" t="s">
        <v>91</v>
      </c>
      <c r="B234" s="45"/>
      <c r="C234" s="46"/>
      <c r="D234" s="46"/>
      <c r="E234" s="39" t="s">
        <v>1344</v>
      </c>
      <c r="F234" s="46"/>
      <c r="G234" s="46"/>
      <c r="H234" s="46"/>
      <c r="I234" s="46"/>
      <c r="J234" s="47"/>
    </row>
    <row r="235" ht="30">
      <c r="A235" s="37" t="s">
        <v>83</v>
      </c>
      <c r="B235" s="37">
        <v>59</v>
      </c>
      <c r="C235" s="38" t="s">
        <v>223</v>
      </c>
      <c r="D235" s="37" t="s">
        <v>85</v>
      </c>
      <c r="E235" s="39" t="s">
        <v>224</v>
      </c>
      <c r="F235" s="40" t="s">
        <v>95</v>
      </c>
      <c r="G235" s="41">
        <v>1</v>
      </c>
      <c r="H235" s="42">
        <v>0</v>
      </c>
      <c r="I235" s="43">
        <f>ROUND(G235*H235,P4)</f>
        <v>0</v>
      </c>
      <c r="J235" s="37"/>
      <c r="O235" s="44">
        <f>I235*0.21</f>
        <v>0</v>
      </c>
      <c r="P235">
        <v>3</v>
      </c>
    </row>
    <row r="236" ht="30">
      <c r="A236" s="37" t="s">
        <v>88</v>
      </c>
      <c r="B236" s="45"/>
      <c r="C236" s="46"/>
      <c r="D236" s="46"/>
      <c r="E236" s="39" t="s">
        <v>224</v>
      </c>
      <c r="F236" s="46"/>
      <c r="G236" s="46"/>
      <c r="H236" s="46"/>
      <c r="I236" s="46"/>
      <c r="J236" s="47"/>
    </row>
    <row r="237">
      <c r="A237" s="37" t="s">
        <v>89</v>
      </c>
      <c r="B237" s="45"/>
      <c r="C237" s="46"/>
      <c r="D237" s="46"/>
      <c r="E237" s="48" t="s">
        <v>1359</v>
      </c>
      <c r="F237" s="46"/>
      <c r="G237" s="46"/>
      <c r="H237" s="46"/>
      <c r="I237" s="46"/>
      <c r="J237" s="47"/>
    </row>
    <row r="238" ht="135">
      <c r="A238" s="37" t="s">
        <v>91</v>
      </c>
      <c r="B238" s="45"/>
      <c r="C238" s="46"/>
      <c r="D238" s="46"/>
      <c r="E238" s="39" t="s">
        <v>1360</v>
      </c>
      <c r="F238" s="46"/>
      <c r="G238" s="46"/>
      <c r="H238" s="46"/>
      <c r="I238" s="46"/>
      <c r="J238" s="47"/>
    </row>
    <row r="239" ht="45">
      <c r="A239" s="37" t="s">
        <v>83</v>
      </c>
      <c r="B239" s="37">
        <v>60</v>
      </c>
      <c r="C239" s="38" t="s">
        <v>225</v>
      </c>
      <c r="D239" s="37" t="s">
        <v>85</v>
      </c>
      <c r="E239" s="39" t="s">
        <v>226</v>
      </c>
      <c r="F239" s="40" t="s">
        <v>95</v>
      </c>
      <c r="G239" s="41">
        <v>1</v>
      </c>
      <c r="H239" s="42">
        <v>0</v>
      </c>
      <c r="I239" s="43">
        <f>ROUND(G239*H239,P4)</f>
        <v>0</v>
      </c>
      <c r="J239" s="37"/>
      <c r="O239" s="44">
        <f>I239*0.21</f>
        <v>0</v>
      </c>
      <c r="P239">
        <v>3</v>
      </c>
    </row>
    <row r="240" ht="45">
      <c r="A240" s="37" t="s">
        <v>88</v>
      </c>
      <c r="B240" s="45"/>
      <c r="C240" s="46"/>
      <c r="D240" s="46"/>
      <c r="E240" s="39" t="s">
        <v>226</v>
      </c>
      <c r="F240" s="46"/>
      <c r="G240" s="46"/>
      <c r="H240" s="46"/>
      <c r="I240" s="46"/>
      <c r="J240" s="47"/>
    </row>
    <row r="241">
      <c r="A241" s="37" t="s">
        <v>89</v>
      </c>
      <c r="B241" s="45"/>
      <c r="C241" s="46"/>
      <c r="D241" s="46"/>
      <c r="E241" s="48" t="s">
        <v>1359</v>
      </c>
      <c r="F241" s="46"/>
      <c r="G241" s="46"/>
      <c r="H241" s="46"/>
      <c r="I241" s="46"/>
      <c r="J241" s="47"/>
    </row>
    <row r="242" ht="135">
      <c r="A242" s="37" t="s">
        <v>91</v>
      </c>
      <c r="B242" s="45"/>
      <c r="C242" s="46"/>
      <c r="D242" s="46"/>
      <c r="E242" s="39" t="s">
        <v>1360</v>
      </c>
      <c r="F242" s="46"/>
      <c r="G242" s="46"/>
      <c r="H242" s="46"/>
      <c r="I242" s="46"/>
      <c r="J242" s="47"/>
    </row>
    <row r="243" ht="30">
      <c r="A243" s="37" t="s">
        <v>83</v>
      </c>
      <c r="B243" s="37">
        <v>61</v>
      </c>
      <c r="C243" s="38" t="s">
        <v>228</v>
      </c>
      <c r="D243" s="37" t="s">
        <v>85</v>
      </c>
      <c r="E243" s="39" t="s">
        <v>229</v>
      </c>
      <c r="F243" s="40" t="s">
        <v>95</v>
      </c>
      <c r="G243" s="41">
        <v>1</v>
      </c>
      <c r="H243" s="42">
        <v>0</v>
      </c>
      <c r="I243" s="43">
        <f>ROUND(G243*H243,P4)</f>
        <v>0</v>
      </c>
      <c r="J243" s="37"/>
      <c r="O243" s="44">
        <f>I243*0.21</f>
        <v>0</v>
      </c>
      <c r="P243">
        <v>3</v>
      </c>
    </row>
    <row r="244" ht="30">
      <c r="A244" s="37" t="s">
        <v>88</v>
      </c>
      <c r="B244" s="45"/>
      <c r="C244" s="46"/>
      <c r="D244" s="46"/>
      <c r="E244" s="39" t="s">
        <v>229</v>
      </c>
      <c r="F244" s="46"/>
      <c r="G244" s="46"/>
      <c r="H244" s="46"/>
      <c r="I244" s="46"/>
      <c r="J244" s="47"/>
    </row>
    <row r="245">
      <c r="A245" s="37" t="s">
        <v>89</v>
      </c>
      <c r="B245" s="45"/>
      <c r="C245" s="46"/>
      <c r="D245" s="46"/>
      <c r="E245" s="48" t="s">
        <v>1359</v>
      </c>
      <c r="F245" s="46"/>
      <c r="G245" s="46"/>
      <c r="H245" s="46"/>
      <c r="I245" s="46"/>
      <c r="J245" s="47"/>
    </row>
    <row r="246" ht="105">
      <c r="A246" s="37" t="s">
        <v>91</v>
      </c>
      <c r="B246" s="45"/>
      <c r="C246" s="46"/>
      <c r="D246" s="46"/>
      <c r="E246" s="39" t="s">
        <v>1361</v>
      </c>
      <c r="F246" s="46"/>
      <c r="G246" s="46"/>
      <c r="H246" s="46"/>
      <c r="I246" s="46"/>
      <c r="J246" s="47"/>
    </row>
    <row r="247">
      <c r="A247" s="37" t="s">
        <v>83</v>
      </c>
      <c r="B247" s="37">
        <v>62</v>
      </c>
      <c r="C247" s="38" t="s">
        <v>1362</v>
      </c>
      <c r="D247" s="37" t="s">
        <v>85</v>
      </c>
      <c r="E247" s="39" t="s">
        <v>1363</v>
      </c>
      <c r="F247" s="40" t="s">
        <v>95</v>
      </c>
      <c r="G247" s="41">
        <v>7</v>
      </c>
      <c r="H247" s="42">
        <v>0</v>
      </c>
      <c r="I247" s="43">
        <f>ROUND(G247*H247,P4)</f>
        <v>0</v>
      </c>
      <c r="J247" s="37"/>
      <c r="O247" s="44">
        <f>I247*0.21</f>
        <v>0</v>
      </c>
      <c r="P247">
        <v>3</v>
      </c>
    </row>
    <row r="248">
      <c r="A248" s="37" t="s">
        <v>88</v>
      </c>
      <c r="B248" s="45"/>
      <c r="C248" s="46"/>
      <c r="D248" s="46"/>
      <c r="E248" s="39" t="s">
        <v>1363</v>
      </c>
      <c r="F248" s="46"/>
      <c r="G248" s="46"/>
      <c r="H248" s="46"/>
      <c r="I248" s="46"/>
      <c r="J248" s="47"/>
    </row>
    <row r="249" ht="30">
      <c r="A249" s="37" t="s">
        <v>89</v>
      </c>
      <c r="B249" s="45"/>
      <c r="C249" s="46"/>
      <c r="D249" s="46"/>
      <c r="E249" s="48" t="s">
        <v>1265</v>
      </c>
      <c r="F249" s="46"/>
      <c r="G249" s="46"/>
      <c r="H249" s="46"/>
      <c r="I249" s="46"/>
      <c r="J249" s="47"/>
    </row>
    <row r="250" ht="105">
      <c r="A250" s="37" t="s">
        <v>91</v>
      </c>
      <c r="B250" s="45"/>
      <c r="C250" s="46"/>
      <c r="D250" s="46"/>
      <c r="E250" s="39" t="s">
        <v>1364</v>
      </c>
      <c r="F250" s="46"/>
      <c r="G250" s="46"/>
      <c r="H250" s="46"/>
      <c r="I250" s="46"/>
      <c r="J250" s="47"/>
    </row>
    <row r="251">
      <c r="A251" s="37" t="s">
        <v>83</v>
      </c>
      <c r="B251" s="37">
        <v>63</v>
      </c>
      <c r="C251" s="38" t="s">
        <v>368</v>
      </c>
      <c r="D251" s="37" t="s">
        <v>85</v>
      </c>
      <c r="E251" s="39" t="s">
        <v>369</v>
      </c>
      <c r="F251" s="40" t="s">
        <v>95</v>
      </c>
      <c r="G251" s="41">
        <v>107</v>
      </c>
      <c r="H251" s="42">
        <v>0</v>
      </c>
      <c r="I251" s="43">
        <f>ROUND(G251*H251,P4)</f>
        <v>0</v>
      </c>
      <c r="J251" s="37"/>
      <c r="O251" s="44">
        <f>I251*0.21</f>
        <v>0</v>
      </c>
      <c r="P251">
        <v>3</v>
      </c>
    </row>
    <row r="252">
      <c r="A252" s="37" t="s">
        <v>88</v>
      </c>
      <c r="B252" s="45"/>
      <c r="C252" s="46"/>
      <c r="D252" s="46"/>
      <c r="E252" s="39" t="s">
        <v>369</v>
      </c>
      <c r="F252" s="46"/>
      <c r="G252" s="46"/>
      <c r="H252" s="46"/>
      <c r="I252" s="46"/>
      <c r="J252" s="47"/>
    </row>
    <row r="253">
      <c r="A253" s="37" t="s">
        <v>89</v>
      </c>
      <c r="B253" s="45"/>
      <c r="C253" s="46"/>
      <c r="D253" s="46"/>
      <c r="E253" s="48" t="s">
        <v>1365</v>
      </c>
      <c r="F253" s="46"/>
      <c r="G253" s="46"/>
      <c r="H253" s="46"/>
      <c r="I253" s="46"/>
      <c r="J253" s="47"/>
    </row>
    <row r="254" ht="90">
      <c r="A254" s="37" t="s">
        <v>91</v>
      </c>
      <c r="B254" s="45"/>
      <c r="C254" s="46"/>
      <c r="D254" s="46"/>
      <c r="E254" s="39" t="s">
        <v>1366</v>
      </c>
      <c r="F254" s="46"/>
      <c r="G254" s="46"/>
      <c r="H254" s="46"/>
      <c r="I254" s="46"/>
      <c r="J254" s="47"/>
    </row>
    <row r="255">
      <c r="A255" s="37" t="s">
        <v>83</v>
      </c>
      <c r="B255" s="37">
        <v>64</v>
      </c>
      <c r="C255" s="38" t="s">
        <v>1367</v>
      </c>
      <c r="D255" s="37" t="s">
        <v>85</v>
      </c>
      <c r="E255" s="39" t="s">
        <v>1368</v>
      </c>
      <c r="F255" s="40" t="s">
        <v>95</v>
      </c>
      <c r="G255" s="41">
        <v>7</v>
      </c>
      <c r="H255" s="42">
        <v>0</v>
      </c>
      <c r="I255" s="43">
        <f>ROUND(G255*H255,P4)</f>
        <v>0</v>
      </c>
      <c r="J255" s="37"/>
      <c r="O255" s="44">
        <f>I255*0.21</f>
        <v>0</v>
      </c>
      <c r="P255">
        <v>3</v>
      </c>
    </row>
    <row r="256">
      <c r="A256" s="37" t="s">
        <v>88</v>
      </c>
      <c r="B256" s="45"/>
      <c r="C256" s="46"/>
      <c r="D256" s="46"/>
      <c r="E256" s="39" t="s">
        <v>1368</v>
      </c>
      <c r="F256" s="46"/>
      <c r="G256" s="46"/>
      <c r="H256" s="46"/>
      <c r="I256" s="46"/>
      <c r="J256" s="47"/>
    </row>
    <row r="257">
      <c r="A257" s="37" t="s">
        <v>89</v>
      </c>
      <c r="B257" s="45"/>
      <c r="C257" s="46"/>
      <c r="D257" s="46"/>
      <c r="E257" s="48" t="s">
        <v>1369</v>
      </c>
      <c r="F257" s="46"/>
      <c r="G257" s="46"/>
      <c r="H257" s="46"/>
      <c r="I257" s="46"/>
      <c r="J257" s="47"/>
    </row>
    <row r="258" ht="90">
      <c r="A258" s="37" t="s">
        <v>91</v>
      </c>
      <c r="B258" s="45"/>
      <c r="C258" s="46"/>
      <c r="D258" s="46"/>
      <c r="E258" s="39" t="s">
        <v>1366</v>
      </c>
      <c r="F258" s="46"/>
      <c r="G258" s="46"/>
      <c r="H258" s="46"/>
      <c r="I258" s="46"/>
      <c r="J258" s="47"/>
    </row>
    <row r="259">
      <c r="A259" s="37" t="s">
        <v>83</v>
      </c>
      <c r="B259" s="37">
        <v>65</v>
      </c>
      <c r="C259" s="38" t="s">
        <v>371</v>
      </c>
      <c r="D259" s="37" t="s">
        <v>85</v>
      </c>
      <c r="E259" s="39" t="s">
        <v>372</v>
      </c>
      <c r="F259" s="40" t="s">
        <v>95</v>
      </c>
      <c r="G259" s="41">
        <v>7</v>
      </c>
      <c r="H259" s="42">
        <v>0</v>
      </c>
      <c r="I259" s="43">
        <f>ROUND(G259*H259,P4)</f>
        <v>0</v>
      </c>
      <c r="J259" s="37"/>
      <c r="O259" s="44">
        <f>I259*0.21</f>
        <v>0</v>
      </c>
      <c r="P259">
        <v>3</v>
      </c>
    </row>
    <row r="260">
      <c r="A260" s="37" t="s">
        <v>88</v>
      </c>
      <c r="B260" s="45"/>
      <c r="C260" s="46"/>
      <c r="D260" s="46"/>
      <c r="E260" s="39" t="s">
        <v>372</v>
      </c>
      <c r="F260" s="46"/>
      <c r="G260" s="46"/>
      <c r="H260" s="46"/>
      <c r="I260" s="46"/>
      <c r="J260" s="47"/>
    </row>
    <row r="261">
      <c r="A261" s="37" t="s">
        <v>89</v>
      </c>
      <c r="B261" s="45"/>
      <c r="C261" s="46"/>
      <c r="D261" s="46"/>
      <c r="E261" s="48" t="s">
        <v>1369</v>
      </c>
      <c r="F261" s="46"/>
      <c r="G261" s="46"/>
      <c r="H261" s="46"/>
      <c r="I261" s="46"/>
      <c r="J261" s="47"/>
    </row>
    <row r="262" ht="90">
      <c r="A262" s="37" t="s">
        <v>91</v>
      </c>
      <c r="B262" s="45"/>
      <c r="C262" s="46"/>
      <c r="D262" s="46"/>
      <c r="E262" s="39" t="s">
        <v>1366</v>
      </c>
      <c r="F262" s="46"/>
      <c r="G262" s="46"/>
      <c r="H262" s="46"/>
      <c r="I262" s="46"/>
      <c r="J262" s="47"/>
    </row>
    <row r="263">
      <c r="A263" s="37" t="s">
        <v>83</v>
      </c>
      <c r="B263" s="37">
        <v>66</v>
      </c>
      <c r="C263" s="38" t="s">
        <v>524</v>
      </c>
      <c r="D263" s="37" t="s">
        <v>85</v>
      </c>
      <c r="E263" s="39" t="s">
        <v>525</v>
      </c>
      <c r="F263" s="40" t="s">
        <v>95</v>
      </c>
      <c r="G263" s="41">
        <v>7</v>
      </c>
      <c r="H263" s="42">
        <v>0</v>
      </c>
      <c r="I263" s="43">
        <f>ROUND(G263*H263,P4)</f>
        <v>0</v>
      </c>
      <c r="J263" s="37"/>
      <c r="O263" s="44">
        <f>I263*0.21</f>
        <v>0</v>
      </c>
      <c r="P263">
        <v>3</v>
      </c>
    </row>
    <row r="264">
      <c r="A264" s="37" t="s">
        <v>88</v>
      </c>
      <c r="B264" s="45"/>
      <c r="C264" s="46"/>
      <c r="D264" s="46"/>
      <c r="E264" s="39" t="s">
        <v>525</v>
      </c>
      <c r="F264" s="46"/>
      <c r="G264" s="46"/>
      <c r="H264" s="46"/>
      <c r="I264" s="46"/>
      <c r="J264" s="47"/>
    </row>
    <row r="265">
      <c r="A265" s="37" t="s">
        <v>89</v>
      </c>
      <c r="B265" s="45"/>
      <c r="C265" s="46"/>
      <c r="D265" s="46"/>
      <c r="E265" s="48" t="s">
        <v>1369</v>
      </c>
      <c r="F265" s="46"/>
      <c r="G265" s="46"/>
      <c r="H265" s="46"/>
      <c r="I265" s="46"/>
      <c r="J265" s="47"/>
    </row>
    <row r="266" ht="90">
      <c r="A266" s="37" t="s">
        <v>91</v>
      </c>
      <c r="B266" s="45"/>
      <c r="C266" s="46"/>
      <c r="D266" s="46"/>
      <c r="E266" s="39" t="s">
        <v>1366</v>
      </c>
      <c r="F266" s="46"/>
      <c r="G266" s="46"/>
      <c r="H266" s="46"/>
      <c r="I266" s="46"/>
      <c r="J266" s="47"/>
    </row>
    <row r="267">
      <c r="A267" s="37" t="s">
        <v>83</v>
      </c>
      <c r="B267" s="37">
        <v>67</v>
      </c>
      <c r="C267" s="38" t="s">
        <v>230</v>
      </c>
      <c r="D267" s="37" t="s">
        <v>85</v>
      </c>
      <c r="E267" s="39" t="s">
        <v>231</v>
      </c>
      <c r="F267" s="40" t="s">
        <v>87</v>
      </c>
      <c r="G267" s="41">
        <v>48</v>
      </c>
      <c r="H267" s="42">
        <v>0</v>
      </c>
      <c r="I267" s="43">
        <f>ROUND(G267*H267,P4)</f>
        <v>0</v>
      </c>
      <c r="J267" s="37"/>
      <c r="O267" s="44">
        <f>I267*0.21</f>
        <v>0</v>
      </c>
      <c r="P267">
        <v>3</v>
      </c>
    </row>
    <row r="268">
      <c r="A268" s="37" t="s">
        <v>88</v>
      </c>
      <c r="B268" s="45"/>
      <c r="C268" s="46"/>
      <c r="D268" s="46"/>
      <c r="E268" s="39" t="s">
        <v>231</v>
      </c>
      <c r="F268" s="46"/>
      <c r="G268" s="46"/>
      <c r="H268" s="46"/>
      <c r="I268" s="46"/>
      <c r="J268" s="47"/>
    </row>
    <row r="269">
      <c r="A269" s="37" t="s">
        <v>89</v>
      </c>
      <c r="B269" s="45"/>
      <c r="C269" s="46"/>
      <c r="D269" s="46"/>
      <c r="E269" s="48" t="s">
        <v>1370</v>
      </c>
      <c r="F269" s="46"/>
      <c r="G269" s="46"/>
      <c r="H269" s="46"/>
      <c r="I269" s="46"/>
      <c r="J269" s="47"/>
    </row>
    <row r="270" ht="120">
      <c r="A270" s="37" t="s">
        <v>91</v>
      </c>
      <c r="B270" s="45"/>
      <c r="C270" s="46"/>
      <c r="D270" s="46"/>
      <c r="E270" s="39" t="s">
        <v>1371</v>
      </c>
      <c r="F270" s="46"/>
      <c r="G270" s="46"/>
      <c r="H270" s="46"/>
      <c r="I270" s="46"/>
      <c r="J270" s="47"/>
    </row>
    <row r="271">
      <c r="A271" s="37" t="s">
        <v>83</v>
      </c>
      <c r="B271" s="37">
        <v>68</v>
      </c>
      <c r="C271" s="38" t="s">
        <v>233</v>
      </c>
      <c r="D271" s="37" t="s">
        <v>85</v>
      </c>
      <c r="E271" s="39" t="s">
        <v>234</v>
      </c>
      <c r="F271" s="40" t="s">
        <v>87</v>
      </c>
      <c r="G271" s="41">
        <v>48</v>
      </c>
      <c r="H271" s="42">
        <v>0</v>
      </c>
      <c r="I271" s="43">
        <f>ROUND(G271*H271,P4)</f>
        <v>0</v>
      </c>
      <c r="J271" s="37"/>
      <c r="O271" s="44">
        <f>I271*0.21</f>
        <v>0</v>
      </c>
      <c r="P271">
        <v>3</v>
      </c>
    </row>
    <row r="272">
      <c r="A272" s="37" t="s">
        <v>88</v>
      </c>
      <c r="B272" s="45"/>
      <c r="C272" s="46"/>
      <c r="D272" s="46"/>
      <c r="E272" s="39" t="s">
        <v>234</v>
      </c>
      <c r="F272" s="46"/>
      <c r="G272" s="46"/>
      <c r="H272" s="46"/>
      <c r="I272" s="46"/>
      <c r="J272" s="47"/>
    </row>
    <row r="273">
      <c r="A273" s="37" t="s">
        <v>89</v>
      </c>
      <c r="B273" s="45"/>
      <c r="C273" s="46"/>
      <c r="D273" s="46"/>
      <c r="E273" s="48" t="s">
        <v>1370</v>
      </c>
      <c r="F273" s="46"/>
      <c r="G273" s="46"/>
      <c r="H273" s="46"/>
      <c r="I273" s="46"/>
      <c r="J273" s="47"/>
    </row>
    <row r="274" ht="105">
      <c r="A274" s="37" t="s">
        <v>91</v>
      </c>
      <c r="B274" s="45"/>
      <c r="C274" s="46"/>
      <c r="D274" s="46"/>
      <c r="E274" s="39" t="s">
        <v>1372</v>
      </c>
      <c r="F274" s="46"/>
      <c r="G274" s="46"/>
      <c r="H274" s="46"/>
      <c r="I274" s="46"/>
      <c r="J274" s="47"/>
    </row>
    <row r="275">
      <c r="A275" s="37" t="s">
        <v>83</v>
      </c>
      <c r="B275" s="37">
        <v>69</v>
      </c>
      <c r="C275" s="38" t="s">
        <v>1373</v>
      </c>
      <c r="D275" s="37" t="s">
        <v>85</v>
      </c>
      <c r="E275" s="39" t="s">
        <v>1374</v>
      </c>
      <c r="F275" s="40" t="s">
        <v>87</v>
      </c>
      <c r="G275" s="41">
        <v>48</v>
      </c>
      <c r="H275" s="42">
        <v>0</v>
      </c>
      <c r="I275" s="43">
        <f>ROUND(G275*H275,P4)</f>
        <v>0</v>
      </c>
      <c r="J275" s="37"/>
      <c r="O275" s="44">
        <f>I275*0.21</f>
        <v>0</v>
      </c>
      <c r="P275">
        <v>3</v>
      </c>
    </row>
    <row r="276">
      <c r="A276" s="37" t="s">
        <v>88</v>
      </c>
      <c r="B276" s="45"/>
      <c r="C276" s="46"/>
      <c r="D276" s="46"/>
      <c r="E276" s="39" t="s">
        <v>1374</v>
      </c>
      <c r="F276" s="46"/>
      <c r="G276" s="46"/>
      <c r="H276" s="46"/>
      <c r="I276" s="46"/>
      <c r="J276" s="47"/>
    </row>
    <row r="277">
      <c r="A277" s="37" t="s">
        <v>89</v>
      </c>
      <c r="B277" s="45"/>
      <c r="C277" s="46"/>
      <c r="D277" s="46"/>
      <c r="E277" s="48" t="s">
        <v>1370</v>
      </c>
      <c r="F277" s="46"/>
      <c r="G277" s="46"/>
      <c r="H277" s="46"/>
      <c r="I277" s="46"/>
      <c r="J277" s="47"/>
    </row>
    <row r="278" ht="105">
      <c r="A278" s="37" t="s">
        <v>91</v>
      </c>
      <c r="B278" s="45"/>
      <c r="C278" s="46"/>
      <c r="D278" s="46"/>
      <c r="E278" s="39" t="s">
        <v>1375</v>
      </c>
      <c r="F278" s="46"/>
      <c r="G278" s="46"/>
      <c r="H278" s="46"/>
      <c r="I278" s="46"/>
      <c r="J278" s="47"/>
    </row>
    <row r="279">
      <c r="A279" s="31" t="s">
        <v>80</v>
      </c>
      <c r="B279" s="32"/>
      <c r="C279" s="33" t="s">
        <v>1376</v>
      </c>
      <c r="D279" s="34"/>
      <c r="E279" s="31" t="s">
        <v>1377</v>
      </c>
      <c r="F279" s="34"/>
      <c r="G279" s="34"/>
      <c r="H279" s="34"/>
      <c r="I279" s="35">
        <f>SUMIFS(I280:I283,A280:A283,"P")</f>
        <v>0</v>
      </c>
      <c r="J279" s="36"/>
    </row>
    <row r="280">
      <c r="A280" s="37" t="s">
        <v>83</v>
      </c>
      <c r="B280" s="37">
        <v>70</v>
      </c>
      <c r="C280" s="38" t="s">
        <v>1378</v>
      </c>
      <c r="D280" s="37" t="s">
        <v>85</v>
      </c>
      <c r="E280" s="39" t="s">
        <v>1379</v>
      </c>
      <c r="F280" s="40" t="s">
        <v>95</v>
      </c>
      <c r="G280" s="41">
        <v>2</v>
      </c>
      <c r="H280" s="42">
        <v>0</v>
      </c>
      <c r="I280" s="43">
        <f>ROUND(G280*H280,P4)</f>
        <v>0</v>
      </c>
      <c r="J280" s="37"/>
      <c r="O280" s="44">
        <f>I280*0.21</f>
        <v>0</v>
      </c>
      <c r="P280">
        <v>3</v>
      </c>
    </row>
    <row r="281">
      <c r="A281" s="37" t="s">
        <v>88</v>
      </c>
      <c r="B281" s="45"/>
      <c r="C281" s="46"/>
      <c r="D281" s="46"/>
      <c r="E281" s="39" t="s">
        <v>1379</v>
      </c>
      <c r="F281" s="46"/>
      <c r="G281" s="46"/>
      <c r="H281" s="46"/>
      <c r="I281" s="46"/>
      <c r="J281" s="47"/>
    </row>
    <row r="282" ht="30">
      <c r="A282" s="37" t="s">
        <v>89</v>
      </c>
      <c r="B282" s="45"/>
      <c r="C282" s="46"/>
      <c r="D282" s="46"/>
      <c r="E282" s="48" t="s">
        <v>1380</v>
      </c>
      <c r="F282" s="46"/>
      <c r="G282" s="46"/>
      <c r="H282" s="46"/>
      <c r="I282" s="46"/>
      <c r="J282" s="47"/>
    </row>
    <row r="283" ht="409.5">
      <c r="A283" s="37" t="s">
        <v>91</v>
      </c>
      <c r="B283" s="45"/>
      <c r="C283" s="46"/>
      <c r="D283" s="46"/>
      <c r="E283" s="39" t="s">
        <v>1381</v>
      </c>
      <c r="F283" s="46"/>
      <c r="G283" s="46"/>
      <c r="H283" s="46"/>
      <c r="I283" s="46"/>
      <c r="J283" s="47"/>
    </row>
    <row r="284">
      <c r="A284" s="31" t="s">
        <v>80</v>
      </c>
      <c r="B284" s="32"/>
      <c r="C284" s="33" t="s">
        <v>422</v>
      </c>
      <c r="D284" s="34"/>
      <c r="E284" s="31" t="s">
        <v>423</v>
      </c>
      <c r="F284" s="34"/>
      <c r="G284" s="34"/>
      <c r="H284" s="34"/>
      <c r="I284" s="35">
        <f>SUMIFS(I285:I299,A285:A299,"P")</f>
        <v>0</v>
      </c>
      <c r="J284" s="36"/>
    </row>
    <row r="285" ht="30">
      <c r="A285" s="37" t="s">
        <v>83</v>
      </c>
      <c r="B285" s="37">
        <v>74</v>
      </c>
      <c r="C285" s="38" t="s">
        <v>1382</v>
      </c>
      <c r="D285" s="37" t="s">
        <v>1383</v>
      </c>
      <c r="E285" s="39" t="s">
        <v>1384</v>
      </c>
      <c r="F285" s="40" t="s">
        <v>427</v>
      </c>
      <c r="G285" s="41">
        <v>6</v>
      </c>
      <c r="H285" s="42">
        <v>0</v>
      </c>
      <c r="I285" s="43">
        <f>ROUND(G285*H285,P4)</f>
        <v>0</v>
      </c>
      <c r="J285" s="37"/>
      <c r="O285" s="44">
        <f>I285*0.21</f>
        <v>0</v>
      </c>
      <c r="P285">
        <v>3</v>
      </c>
    </row>
    <row r="286" ht="30">
      <c r="A286" s="37" t="s">
        <v>88</v>
      </c>
      <c r="B286" s="45"/>
      <c r="C286" s="46"/>
      <c r="D286" s="46"/>
      <c r="E286" s="39" t="s">
        <v>428</v>
      </c>
      <c r="F286" s="46"/>
      <c r="G286" s="46"/>
      <c r="H286" s="46"/>
      <c r="I286" s="46"/>
      <c r="J286" s="47"/>
    </row>
    <row r="287">
      <c r="A287" s="37" t="s">
        <v>89</v>
      </c>
      <c r="B287" s="45"/>
      <c r="C287" s="46"/>
      <c r="D287" s="46"/>
      <c r="E287" s="48" t="s">
        <v>1385</v>
      </c>
      <c r="F287" s="46"/>
      <c r="G287" s="46"/>
      <c r="H287" s="46"/>
      <c r="I287" s="46"/>
      <c r="J287" s="47"/>
    </row>
    <row r="288" ht="210">
      <c r="A288" s="37" t="s">
        <v>91</v>
      </c>
      <c r="B288" s="45"/>
      <c r="C288" s="46"/>
      <c r="D288" s="46"/>
      <c r="E288" s="39" t="s">
        <v>430</v>
      </c>
      <c r="F288" s="46"/>
      <c r="G288" s="46"/>
      <c r="H288" s="46"/>
      <c r="I288" s="46"/>
      <c r="J288" s="47"/>
    </row>
    <row r="289" ht="45">
      <c r="A289" s="37" t="s">
        <v>83</v>
      </c>
      <c r="B289" s="37">
        <v>71</v>
      </c>
      <c r="C289" s="38" t="s">
        <v>424</v>
      </c>
      <c r="D289" s="37" t="s">
        <v>425</v>
      </c>
      <c r="E289" s="39" t="s">
        <v>426</v>
      </c>
      <c r="F289" s="40" t="s">
        <v>427</v>
      </c>
      <c r="G289" s="41">
        <v>379.75299999999999</v>
      </c>
      <c r="H289" s="42">
        <v>0</v>
      </c>
      <c r="I289" s="43">
        <f>ROUND(G289*H289,P4)</f>
        <v>0</v>
      </c>
      <c r="J289" s="37"/>
      <c r="O289" s="44">
        <f>I289*0.21</f>
        <v>0</v>
      </c>
      <c r="P289">
        <v>3</v>
      </c>
    </row>
    <row r="290" ht="30">
      <c r="A290" s="37" t="s">
        <v>88</v>
      </c>
      <c r="B290" s="45"/>
      <c r="C290" s="46"/>
      <c r="D290" s="46"/>
      <c r="E290" s="39" t="s">
        <v>428</v>
      </c>
      <c r="F290" s="46"/>
      <c r="G290" s="46"/>
      <c r="H290" s="46"/>
      <c r="I290" s="46"/>
      <c r="J290" s="47"/>
    </row>
    <row r="291" ht="210">
      <c r="A291" s="37" t="s">
        <v>91</v>
      </c>
      <c r="B291" s="45"/>
      <c r="C291" s="46"/>
      <c r="D291" s="46"/>
      <c r="E291" s="39" t="s">
        <v>430</v>
      </c>
      <c r="F291" s="46"/>
      <c r="G291" s="46"/>
      <c r="H291" s="46"/>
      <c r="I291" s="46"/>
      <c r="J291" s="47"/>
    </row>
    <row r="292" ht="45">
      <c r="A292" s="37" t="s">
        <v>83</v>
      </c>
      <c r="B292" s="37">
        <v>72</v>
      </c>
      <c r="C292" s="38" t="s">
        <v>1386</v>
      </c>
      <c r="D292" s="37" t="s">
        <v>1387</v>
      </c>
      <c r="E292" s="39" t="s">
        <v>1388</v>
      </c>
      <c r="F292" s="40" t="s">
        <v>427</v>
      </c>
      <c r="G292" s="41">
        <v>15.858000000000001</v>
      </c>
      <c r="H292" s="42">
        <v>0</v>
      </c>
      <c r="I292" s="43">
        <f>ROUND(G292*H292,P4)</f>
        <v>0</v>
      </c>
      <c r="J292" s="37"/>
      <c r="O292" s="44">
        <f>I292*0.21</f>
        <v>0</v>
      </c>
      <c r="P292">
        <v>3</v>
      </c>
    </row>
    <row r="293" ht="30">
      <c r="A293" s="37" t="s">
        <v>88</v>
      </c>
      <c r="B293" s="45"/>
      <c r="C293" s="46"/>
      <c r="D293" s="46"/>
      <c r="E293" s="39" t="s">
        <v>428</v>
      </c>
      <c r="F293" s="46"/>
      <c r="G293" s="46"/>
      <c r="H293" s="46"/>
      <c r="I293" s="46"/>
      <c r="J293" s="47"/>
    </row>
    <row r="294" ht="30">
      <c r="A294" s="37" t="s">
        <v>89</v>
      </c>
      <c r="B294" s="45"/>
      <c r="C294" s="46"/>
      <c r="D294" s="46"/>
      <c r="E294" s="48" t="s">
        <v>1389</v>
      </c>
      <c r="F294" s="46"/>
      <c r="G294" s="46"/>
      <c r="H294" s="46"/>
      <c r="I294" s="46"/>
      <c r="J294" s="47"/>
    </row>
    <row r="295" ht="210">
      <c r="A295" s="37" t="s">
        <v>91</v>
      </c>
      <c r="B295" s="45"/>
      <c r="C295" s="46"/>
      <c r="D295" s="46"/>
      <c r="E295" s="39" t="s">
        <v>430</v>
      </c>
      <c r="F295" s="46"/>
      <c r="G295" s="46"/>
      <c r="H295" s="46"/>
      <c r="I295" s="46"/>
      <c r="J295" s="47"/>
    </row>
    <row r="296" ht="45">
      <c r="A296" s="37" t="s">
        <v>83</v>
      </c>
      <c r="B296" s="37">
        <v>73</v>
      </c>
      <c r="C296" s="38" t="s">
        <v>431</v>
      </c>
      <c r="D296" s="37" t="s">
        <v>432</v>
      </c>
      <c r="E296" s="39" t="s">
        <v>433</v>
      </c>
      <c r="F296" s="40" t="s">
        <v>427</v>
      </c>
      <c r="G296" s="41">
        <v>25</v>
      </c>
      <c r="H296" s="42">
        <v>0</v>
      </c>
      <c r="I296" s="43">
        <f>ROUND(G296*H296,P4)</f>
        <v>0</v>
      </c>
      <c r="J296" s="37"/>
      <c r="O296" s="44">
        <f>I296*0.21</f>
        <v>0</v>
      </c>
      <c r="P296">
        <v>3</v>
      </c>
    </row>
    <row r="297" ht="30">
      <c r="A297" s="37" t="s">
        <v>88</v>
      </c>
      <c r="B297" s="45"/>
      <c r="C297" s="46"/>
      <c r="D297" s="46"/>
      <c r="E297" s="39" t="s">
        <v>428</v>
      </c>
      <c r="F297" s="46"/>
      <c r="G297" s="46"/>
      <c r="H297" s="46"/>
      <c r="I297" s="46"/>
      <c r="J297" s="47"/>
    </row>
    <row r="298">
      <c r="A298" s="37" t="s">
        <v>89</v>
      </c>
      <c r="B298" s="45"/>
      <c r="C298" s="46"/>
      <c r="D298" s="46"/>
      <c r="E298" s="48" t="s">
        <v>1390</v>
      </c>
      <c r="F298" s="46"/>
      <c r="G298" s="46"/>
      <c r="H298" s="46"/>
      <c r="I298" s="46"/>
      <c r="J298" s="47"/>
    </row>
    <row r="299" ht="210">
      <c r="A299" s="37" t="s">
        <v>91</v>
      </c>
      <c r="B299" s="49"/>
      <c r="C299" s="50"/>
      <c r="D299" s="50"/>
      <c r="E299" s="39" t="s">
        <v>430</v>
      </c>
      <c r="F299" s="50"/>
      <c r="G299" s="50"/>
      <c r="H299" s="50"/>
      <c r="I299" s="50"/>
      <c r="J299" s="51"/>
    </row>
  </sheetData>
  <sheetProtection sheet="1" objects="1" scenarios="1" spinCount="100000" saltValue="NXnYbovxw3exFeKS+ZT3ecfStlXrXnQZgUuSxak7oZ++Ybu6popJ16vFhmv8935P3wdTvoX02aMj3cmFiEJ8mQ==" hashValue="2/k6w3vwJ8vze9H6uqqPO4oUOJ2vi4spzoo7rvtYJF0bl4TcwDgXivFIcxoZqgjq+u37q2XtwVdrYmo8SR3rz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1391</v>
      </c>
      <c r="I3" s="25">
        <f>SUMIFS(I9:I490,A9:A490,"SD")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1391</v>
      </c>
      <c r="D5" s="22"/>
      <c r="E5" s="23" t="s">
        <v>36</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1</v>
      </c>
      <c r="C10" s="38" t="s">
        <v>1175</v>
      </c>
      <c r="D10" s="37" t="s">
        <v>85</v>
      </c>
      <c r="E10" s="39" t="s">
        <v>1176</v>
      </c>
      <c r="F10" s="40" t="s">
        <v>142</v>
      </c>
      <c r="G10" s="41">
        <v>3274</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1392</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SUMIFS(I15:I27,A15:A27,"P")</f>
        <v>0</v>
      </c>
      <c r="J14" s="36"/>
    </row>
    <row r="15">
      <c r="A15" s="37" t="s">
        <v>83</v>
      </c>
      <c r="B15" s="37">
        <v>2</v>
      </c>
      <c r="C15" s="38" t="s">
        <v>1181</v>
      </c>
      <c r="D15" s="37" t="s">
        <v>85</v>
      </c>
      <c r="E15" s="39" t="s">
        <v>1182</v>
      </c>
      <c r="F15" s="40" t="s">
        <v>264</v>
      </c>
      <c r="G15" s="41">
        <v>352.49000000000001</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3</v>
      </c>
      <c r="C18" s="38" t="s">
        <v>1184</v>
      </c>
      <c r="D18" s="37" t="s">
        <v>85</v>
      </c>
      <c r="E18" s="39" t="s">
        <v>1185</v>
      </c>
      <c r="F18" s="40" t="s">
        <v>264</v>
      </c>
      <c r="G18" s="41">
        <v>1848.9649999999999</v>
      </c>
      <c r="H18" s="42">
        <v>0</v>
      </c>
      <c r="I18" s="43">
        <f>ROUND(G18*H18,P4)</f>
        <v>0</v>
      </c>
      <c r="J18" s="37"/>
      <c r="O18" s="44">
        <f>I18*0.21</f>
        <v>0</v>
      </c>
      <c r="P18">
        <v>3</v>
      </c>
    </row>
    <row r="19">
      <c r="A19" s="37" t="s">
        <v>88</v>
      </c>
      <c r="B19" s="45"/>
      <c r="C19" s="46"/>
      <c r="D19" s="46"/>
      <c r="E19" s="39" t="s">
        <v>1185</v>
      </c>
      <c r="F19" s="46"/>
      <c r="G19" s="46"/>
      <c r="H19" s="46"/>
      <c r="I19" s="46"/>
      <c r="J19" s="47"/>
    </row>
    <row r="20" ht="409.5">
      <c r="A20" s="37" t="s">
        <v>91</v>
      </c>
      <c r="B20" s="45"/>
      <c r="C20" s="46"/>
      <c r="D20" s="46"/>
      <c r="E20" s="39" t="s">
        <v>1183</v>
      </c>
      <c r="F20" s="46"/>
      <c r="G20" s="46"/>
      <c r="H20" s="46"/>
      <c r="I20" s="46"/>
      <c r="J20" s="47"/>
    </row>
    <row r="21">
      <c r="A21" s="37" t="s">
        <v>83</v>
      </c>
      <c r="B21" s="37">
        <v>4</v>
      </c>
      <c r="C21" s="38" t="s">
        <v>1186</v>
      </c>
      <c r="D21" s="37" t="s">
        <v>85</v>
      </c>
      <c r="E21" s="39" t="s">
        <v>1187</v>
      </c>
      <c r="F21" s="40" t="s">
        <v>264</v>
      </c>
      <c r="G21" s="41">
        <v>570.24000000000001</v>
      </c>
      <c r="H21" s="42">
        <v>0</v>
      </c>
      <c r="I21" s="43">
        <f>ROUND(G21*H21,P4)</f>
        <v>0</v>
      </c>
      <c r="J21" s="37"/>
      <c r="O21" s="44">
        <f>I21*0.21</f>
        <v>0</v>
      </c>
      <c r="P21">
        <v>3</v>
      </c>
    </row>
    <row r="22">
      <c r="A22" s="37" t="s">
        <v>88</v>
      </c>
      <c r="B22" s="45"/>
      <c r="C22" s="46"/>
      <c r="D22" s="46"/>
      <c r="E22" s="39" t="s">
        <v>1187</v>
      </c>
      <c r="F22" s="46"/>
      <c r="G22" s="46"/>
      <c r="H22" s="46"/>
      <c r="I22" s="46"/>
      <c r="J22" s="47"/>
    </row>
    <row r="23" ht="45">
      <c r="A23" s="37" t="s">
        <v>89</v>
      </c>
      <c r="B23" s="45"/>
      <c r="C23" s="46"/>
      <c r="D23" s="46"/>
      <c r="E23" s="48" t="s">
        <v>1393</v>
      </c>
      <c r="F23" s="46"/>
      <c r="G23" s="46"/>
      <c r="H23" s="46"/>
      <c r="I23" s="46"/>
      <c r="J23" s="47"/>
    </row>
    <row r="24" ht="409.5">
      <c r="A24" s="37" t="s">
        <v>91</v>
      </c>
      <c r="B24" s="45"/>
      <c r="C24" s="46"/>
      <c r="D24" s="46"/>
      <c r="E24" s="39" t="s">
        <v>1183</v>
      </c>
      <c r="F24" s="46"/>
      <c r="G24" s="46"/>
      <c r="H24" s="46"/>
      <c r="I24" s="46"/>
      <c r="J24" s="47"/>
    </row>
    <row r="25">
      <c r="A25" s="37" t="s">
        <v>83</v>
      </c>
      <c r="B25" s="37">
        <v>5</v>
      </c>
      <c r="C25" s="38" t="s">
        <v>1394</v>
      </c>
      <c r="D25" s="37" t="s">
        <v>85</v>
      </c>
      <c r="E25" s="39" t="s">
        <v>1395</v>
      </c>
      <c r="F25" s="40" t="s">
        <v>264</v>
      </c>
      <c r="G25" s="41">
        <v>193.40000000000001</v>
      </c>
      <c r="H25" s="42">
        <v>0</v>
      </c>
      <c r="I25" s="43">
        <f>ROUND(G25*H25,P4)</f>
        <v>0</v>
      </c>
      <c r="J25" s="37"/>
      <c r="O25" s="44">
        <f>I25*0.21</f>
        <v>0</v>
      </c>
      <c r="P25">
        <v>3</v>
      </c>
    </row>
    <row r="26">
      <c r="A26" s="37" t="s">
        <v>88</v>
      </c>
      <c r="B26" s="45"/>
      <c r="C26" s="46"/>
      <c r="D26" s="46"/>
      <c r="E26" s="39" t="s">
        <v>1395</v>
      </c>
      <c r="F26" s="46"/>
      <c r="G26" s="46"/>
      <c r="H26" s="46"/>
      <c r="I26" s="46"/>
      <c r="J26" s="47"/>
    </row>
    <row r="27" ht="409.5">
      <c r="A27" s="37" t="s">
        <v>91</v>
      </c>
      <c r="B27" s="45"/>
      <c r="C27" s="46"/>
      <c r="D27" s="46"/>
      <c r="E27" s="39" t="s">
        <v>1396</v>
      </c>
      <c r="F27" s="46"/>
      <c r="G27" s="46"/>
      <c r="H27" s="46"/>
      <c r="I27" s="46"/>
      <c r="J27" s="47"/>
    </row>
    <row r="28">
      <c r="A28" s="31" t="s">
        <v>80</v>
      </c>
      <c r="B28" s="32"/>
      <c r="C28" s="33" t="s">
        <v>1397</v>
      </c>
      <c r="D28" s="34"/>
      <c r="E28" s="31" t="s">
        <v>1398</v>
      </c>
      <c r="F28" s="34"/>
      <c r="G28" s="34"/>
      <c r="H28" s="34"/>
      <c r="I28" s="35">
        <f>SUMIFS(I29:I32,A29:A32,"P")</f>
        <v>0</v>
      </c>
      <c r="J28" s="36"/>
    </row>
    <row r="29">
      <c r="A29" s="37" t="s">
        <v>83</v>
      </c>
      <c r="B29" s="37">
        <v>6</v>
      </c>
      <c r="C29" s="38" t="s">
        <v>1399</v>
      </c>
      <c r="D29" s="37" t="s">
        <v>85</v>
      </c>
      <c r="E29" s="39" t="s">
        <v>1400</v>
      </c>
      <c r="F29" s="40" t="s">
        <v>138</v>
      </c>
      <c r="G29" s="41">
        <v>159</v>
      </c>
      <c r="H29" s="42">
        <v>0</v>
      </c>
      <c r="I29" s="43">
        <f>ROUND(G29*H29,P4)</f>
        <v>0</v>
      </c>
      <c r="J29" s="37"/>
      <c r="O29" s="44">
        <f>I29*0.21</f>
        <v>0</v>
      </c>
      <c r="P29">
        <v>3</v>
      </c>
    </row>
    <row r="30">
      <c r="A30" s="37" t="s">
        <v>88</v>
      </c>
      <c r="B30" s="45"/>
      <c r="C30" s="46"/>
      <c r="D30" s="46"/>
      <c r="E30" s="39" t="s">
        <v>1400</v>
      </c>
      <c r="F30" s="46"/>
      <c r="G30" s="46"/>
      <c r="H30" s="46"/>
      <c r="I30" s="46"/>
      <c r="J30" s="47"/>
    </row>
    <row r="31" ht="30">
      <c r="A31" s="37" t="s">
        <v>89</v>
      </c>
      <c r="B31" s="45"/>
      <c r="C31" s="46"/>
      <c r="D31" s="46"/>
      <c r="E31" s="48" t="s">
        <v>1401</v>
      </c>
      <c r="F31" s="46"/>
      <c r="G31" s="46"/>
      <c r="H31" s="46"/>
      <c r="I31" s="46"/>
      <c r="J31" s="47"/>
    </row>
    <row r="32" ht="90">
      <c r="A32" s="37" t="s">
        <v>91</v>
      </c>
      <c r="B32" s="45"/>
      <c r="C32" s="46"/>
      <c r="D32" s="46"/>
      <c r="E32" s="39" t="s">
        <v>1402</v>
      </c>
      <c r="F32" s="46"/>
      <c r="G32" s="46"/>
      <c r="H32" s="46"/>
      <c r="I32" s="46"/>
      <c r="J32" s="47"/>
    </row>
    <row r="33">
      <c r="A33" s="31" t="s">
        <v>80</v>
      </c>
      <c r="B33" s="32"/>
      <c r="C33" s="33" t="s">
        <v>260</v>
      </c>
      <c r="D33" s="34"/>
      <c r="E33" s="31" t="s">
        <v>261</v>
      </c>
      <c r="F33" s="34"/>
      <c r="G33" s="34"/>
      <c r="H33" s="34"/>
      <c r="I33" s="35">
        <f>SUMIFS(I34:I41,A34:A41,"P")</f>
        <v>0</v>
      </c>
      <c r="J33" s="36"/>
    </row>
    <row r="34">
      <c r="A34" s="37" t="s">
        <v>83</v>
      </c>
      <c r="B34" s="37">
        <v>7</v>
      </c>
      <c r="C34" s="38" t="s">
        <v>262</v>
      </c>
      <c r="D34" s="37" t="s">
        <v>85</v>
      </c>
      <c r="E34" s="39" t="s">
        <v>263</v>
      </c>
      <c r="F34" s="40" t="s">
        <v>264</v>
      </c>
      <c r="G34" s="41">
        <v>2201.4549999999999</v>
      </c>
      <c r="H34" s="42">
        <v>0</v>
      </c>
      <c r="I34" s="43">
        <f>ROUND(G34*H34,P4)</f>
        <v>0</v>
      </c>
      <c r="J34" s="37"/>
      <c r="O34" s="44">
        <f>I34*0.21</f>
        <v>0</v>
      </c>
      <c r="P34">
        <v>3</v>
      </c>
    </row>
    <row r="35">
      <c r="A35" s="37" t="s">
        <v>88</v>
      </c>
      <c r="B35" s="45"/>
      <c r="C35" s="46"/>
      <c r="D35" s="46"/>
      <c r="E35" s="39" t="s">
        <v>263</v>
      </c>
      <c r="F35" s="46"/>
      <c r="G35" s="46"/>
      <c r="H35" s="46"/>
      <c r="I35" s="46"/>
      <c r="J35" s="47"/>
    </row>
    <row r="36" ht="45">
      <c r="A36" s="37" t="s">
        <v>89</v>
      </c>
      <c r="B36" s="45"/>
      <c r="C36" s="46"/>
      <c r="D36" s="46"/>
      <c r="E36" s="48" t="s">
        <v>1403</v>
      </c>
      <c r="F36" s="46"/>
      <c r="G36" s="46"/>
      <c r="H36" s="46"/>
      <c r="I36" s="46"/>
      <c r="J36" s="47"/>
    </row>
    <row r="37" ht="330">
      <c r="A37" s="37" t="s">
        <v>91</v>
      </c>
      <c r="B37" s="45"/>
      <c r="C37" s="46"/>
      <c r="D37" s="46"/>
      <c r="E37" s="39" t="s">
        <v>1188</v>
      </c>
      <c r="F37" s="46"/>
      <c r="G37" s="46"/>
      <c r="H37" s="46"/>
      <c r="I37" s="46"/>
      <c r="J37" s="47"/>
    </row>
    <row r="38">
      <c r="A38" s="37" t="s">
        <v>83</v>
      </c>
      <c r="B38" s="37">
        <v>8</v>
      </c>
      <c r="C38" s="38" t="s">
        <v>1192</v>
      </c>
      <c r="D38" s="37" t="s">
        <v>85</v>
      </c>
      <c r="E38" s="39" t="s">
        <v>1193</v>
      </c>
      <c r="F38" s="40" t="s">
        <v>264</v>
      </c>
      <c r="G38" s="41">
        <v>570.24000000000001</v>
      </c>
      <c r="H38" s="42">
        <v>0</v>
      </c>
      <c r="I38" s="43">
        <f>ROUND(G38*H38,P4)</f>
        <v>0</v>
      </c>
      <c r="J38" s="37"/>
      <c r="O38" s="44">
        <f>I38*0.21</f>
        <v>0</v>
      </c>
      <c r="P38">
        <v>3</v>
      </c>
    </row>
    <row r="39">
      <c r="A39" s="37" t="s">
        <v>88</v>
      </c>
      <c r="B39" s="45"/>
      <c r="C39" s="46"/>
      <c r="D39" s="46"/>
      <c r="E39" s="39" t="s">
        <v>1193</v>
      </c>
      <c r="F39" s="46"/>
      <c r="G39" s="46"/>
      <c r="H39" s="46"/>
      <c r="I39" s="46"/>
      <c r="J39" s="47"/>
    </row>
    <row r="40" ht="30">
      <c r="A40" s="37" t="s">
        <v>89</v>
      </c>
      <c r="B40" s="45"/>
      <c r="C40" s="46"/>
      <c r="D40" s="46"/>
      <c r="E40" s="48" t="s">
        <v>1404</v>
      </c>
      <c r="F40" s="46"/>
      <c r="G40" s="46"/>
      <c r="H40" s="46"/>
      <c r="I40" s="46"/>
      <c r="J40" s="47"/>
    </row>
    <row r="41" ht="409.5">
      <c r="A41" s="37" t="s">
        <v>91</v>
      </c>
      <c r="B41" s="45"/>
      <c r="C41" s="46"/>
      <c r="D41" s="46"/>
      <c r="E41" s="39" t="s">
        <v>1195</v>
      </c>
      <c r="F41" s="46"/>
      <c r="G41" s="46"/>
      <c r="H41" s="46"/>
      <c r="I41" s="46"/>
      <c r="J41" s="47"/>
    </row>
    <row r="42">
      <c r="A42" s="31" t="s">
        <v>80</v>
      </c>
      <c r="B42" s="32"/>
      <c r="C42" s="33" t="s">
        <v>1200</v>
      </c>
      <c r="D42" s="34"/>
      <c r="E42" s="31" t="s">
        <v>1201</v>
      </c>
      <c r="F42" s="34"/>
      <c r="G42" s="34"/>
      <c r="H42" s="34"/>
      <c r="I42" s="35">
        <f>SUMIFS(I43:I46,A43:A46,"P")</f>
        <v>0</v>
      </c>
      <c r="J42" s="36"/>
    </row>
    <row r="43">
      <c r="A43" s="37" t="s">
        <v>83</v>
      </c>
      <c r="B43" s="37">
        <v>9</v>
      </c>
      <c r="C43" s="38" t="s">
        <v>1202</v>
      </c>
      <c r="D43" s="37" t="s">
        <v>85</v>
      </c>
      <c r="E43" s="39" t="s">
        <v>1203</v>
      </c>
      <c r="F43" s="40" t="s">
        <v>142</v>
      </c>
      <c r="G43" s="41">
        <v>6548</v>
      </c>
      <c r="H43" s="42">
        <v>0</v>
      </c>
      <c r="I43" s="43">
        <f>ROUND(G43*H43,P4)</f>
        <v>0</v>
      </c>
      <c r="J43" s="37"/>
      <c r="O43" s="44">
        <f>I43*0.21</f>
        <v>0</v>
      </c>
      <c r="P43">
        <v>3</v>
      </c>
    </row>
    <row r="44">
      <c r="A44" s="37" t="s">
        <v>88</v>
      </c>
      <c r="B44" s="45"/>
      <c r="C44" s="46"/>
      <c r="D44" s="46"/>
      <c r="E44" s="39" t="s">
        <v>1203</v>
      </c>
      <c r="F44" s="46"/>
      <c r="G44" s="46"/>
      <c r="H44" s="46"/>
      <c r="I44" s="46"/>
      <c r="J44" s="47"/>
    </row>
    <row r="45" ht="30">
      <c r="A45" s="37" t="s">
        <v>89</v>
      </c>
      <c r="B45" s="45"/>
      <c r="C45" s="46"/>
      <c r="D45" s="46"/>
      <c r="E45" s="48" t="s">
        <v>1405</v>
      </c>
      <c r="F45" s="46"/>
      <c r="G45" s="46"/>
      <c r="H45" s="46"/>
      <c r="I45" s="46"/>
      <c r="J45" s="47"/>
    </row>
    <row r="46" ht="75">
      <c r="A46" s="37" t="s">
        <v>91</v>
      </c>
      <c r="B46" s="45"/>
      <c r="C46" s="46"/>
      <c r="D46" s="46"/>
      <c r="E46" s="39" t="s">
        <v>1205</v>
      </c>
      <c r="F46" s="46"/>
      <c r="G46" s="46"/>
      <c r="H46" s="46"/>
      <c r="I46" s="46"/>
      <c r="J46" s="47"/>
    </row>
    <row r="47">
      <c r="A47" s="31" t="s">
        <v>80</v>
      </c>
      <c r="B47" s="32"/>
      <c r="C47" s="33" t="s">
        <v>1206</v>
      </c>
      <c r="D47" s="34"/>
      <c r="E47" s="31" t="s">
        <v>1207</v>
      </c>
      <c r="F47" s="34"/>
      <c r="G47" s="34"/>
      <c r="H47" s="34"/>
      <c r="I47" s="35">
        <f>SUMIFS(I48:I50,A48:A50,"P")</f>
        <v>0</v>
      </c>
      <c r="J47" s="36"/>
    </row>
    <row r="48">
      <c r="A48" s="37" t="s">
        <v>83</v>
      </c>
      <c r="B48" s="37">
        <v>10</v>
      </c>
      <c r="C48" s="38" t="s">
        <v>1208</v>
      </c>
      <c r="D48" s="37" t="s">
        <v>85</v>
      </c>
      <c r="E48" s="39" t="s">
        <v>1209</v>
      </c>
      <c r="F48" s="40" t="s">
        <v>1210</v>
      </c>
      <c r="G48" s="41">
        <v>3274</v>
      </c>
      <c r="H48" s="42">
        <v>0</v>
      </c>
      <c r="I48" s="43">
        <f>ROUND(G48*H48,P4)</f>
        <v>0</v>
      </c>
      <c r="J48" s="37"/>
      <c r="O48" s="44">
        <f>I48*0.21</f>
        <v>0</v>
      </c>
      <c r="P48">
        <v>3</v>
      </c>
    </row>
    <row r="49">
      <c r="A49" s="37" t="s">
        <v>88</v>
      </c>
      <c r="B49" s="45"/>
      <c r="C49" s="46"/>
      <c r="D49" s="46"/>
      <c r="E49" s="39" t="s">
        <v>1209</v>
      </c>
      <c r="F49" s="46"/>
      <c r="G49" s="46"/>
      <c r="H49" s="46"/>
      <c r="I49" s="46"/>
      <c r="J49" s="47"/>
    </row>
    <row r="50" ht="60">
      <c r="A50" s="37" t="s">
        <v>91</v>
      </c>
      <c r="B50" s="45"/>
      <c r="C50" s="46"/>
      <c r="D50" s="46"/>
      <c r="E50" s="39" t="s">
        <v>1211</v>
      </c>
      <c r="F50" s="46"/>
      <c r="G50" s="46"/>
      <c r="H50" s="46"/>
      <c r="I50" s="46"/>
      <c r="J50" s="47"/>
    </row>
    <row r="51">
      <c r="A51" s="31" t="s">
        <v>80</v>
      </c>
      <c r="B51" s="32"/>
      <c r="C51" s="33" t="s">
        <v>1406</v>
      </c>
      <c r="D51" s="34"/>
      <c r="E51" s="31" t="s">
        <v>1407</v>
      </c>
      <c r="F51" s="34"/>
      <c r="G51" s="34"/>
      <c r="H51" s="34"/>
      <c r="I51" s="35">
        <f>SUMIFS(I52:I59,A52:A59,"P")</f>
        <v>0</v>
      </c>
      <c r="J51" s="36"/>
    </row>
    <row r="52">
      <c r="A52" s="37" t="s">
        <v>83</v>
      </c>
      <c r="B52" s="37">
        <v>11</v>
      </c>
      <c r="C52" s="38" t="s">
        <v>1408</v>
      </c>
      <c r="D52" s="37" t="s">
        <v>85</v>
      </c>
      <c r="E52" s="39" t="s">
        <v>1409</v>
      </c>
      <c r="F52" s="40" t="s">
        <v>142</v>
      </c>
      <c r="G52" s="41">
        <v>1300</v>
      </c>
      <c r="H52" s="42">
        <v>0</v>
      </c>
      <c r="I52" s="43">
        <f>ROUND(G52*H52,P4)</f>
        <v>0</v>
      </c>
      <c r="J52" s="37"/>
      <c r="O52" s="44">
        <f>I52*0.21</f>
        <v>0</v>
      </c>
      <c r="P52">
        <v>3</v>
      </c>
    </row>
    <row r="53">
      <c r="A53" s="37" t="s">
        <v>88</v>
      </c>
      <c r="B53" s="45"/>
      <c r="C53" s="46"/>
      <c r="D53" s="46"/>
      <c r="E53" s="39" t="s">
        <v>1409</v>
      </c>
      <c r="F53" s="46"/>
      <c r="G53" s="46"/>
      <c r="H53" s="46"/>
      <c r="I53" s="46"/>
      <c r="J53" s="47"/>
    </row>
    <row r="54" ht="30">
      <c r="A54" s="37" t="s">
        <v>89</v>
      </c>
      <c r="B54" s="45"/>
      <c r="C54" s="46"/>
      <c r="D54" s="46"/>
      <c r="E54" s="48" t="s">
        <v>1410</v>
      </c>
      <c r="F54" s="46"/>
      <c r="G54" s="46"/>
      <c r="H54" s="46"/>
      <c r="I54" s="46"/>
      <c r="J54" s="47"/>
    </row>
    <row r="55" ht="409.5">
      <c r="A55" s="37" t="s">
        <v>91</v>
      </c>
      <c r="B55" s="45"/>
      <c r="C55" s="46"/>
      <c r="D55" s="46"/>
      <c r="E55" s="39" t="s">
        <v>1411</v>
      </c>
      <c r="F55" s="46"/>
      <c r="G55" s="46"/>
      <c r="H55" s="46"/>
      <c r="I55" s="46"/>
      <c r="J55" s="47"/>
    </row>
    <row r="56">
      <c r="A56" s="37" t="s">
        <v>83</v>
      </c>
      <c r="B56" s="37">
        <v>12</v>
      </c>
      <c r="C56" s="38" t="s">
        <v>1412</v>
      </c>
      <c r="D56" s="37" t="s">
        <v>85</v>
      </c>
      <c r="E56" s="39" t="s">
        <v>1413</v>
      </c>
      <c r="F56" s="40" t="s">
        <v>427</v>
      </c>
      <c r="G56" s="41">
        <v>201.376</v>
      </c>
      <c r="H56" s="42">
        <v>0</v>
      </c>
      <c r="I56" s="43">
        <f>ROUND(G56*H56,P4)</f>
        <v>0</v>
      </c>
      <c r="J56" s="37"/>
      <c r="O56" s="44">
        <f>I56*0.21</f>
        <v>0</v>
      </c>
      <c r="P56">
        <v>3</v>
      </c>
    </row>
    <row r="57">
      <c r="A57" s="37" t="s">
        <v>88</v>
      </c>
      <c r="B57" s="45"/>
      <c r="C57" s="46"/>
      <c r="D57" s="46"/>
      <c r="E57" s="39" t="s">
        <v>1413</v>
      </c>
      <c r="F57" s="46"/>
      <c r="G57" s="46"/>
      <c r="H57" s="46"/>
      <c r="I57" s="46"/>
      <c r="J57" s="47"/>
    </row>
    <row r="58" ht="30">
      <c r="A58" s="37" t="s">
        <v>89</v>
      </c>
      <c r="B58" s="45"/>
      <c r="C58" s="46"/>
      <c r="D58" s="46"/>
      <c r="E58" s="48" t="s">
        <v>1414</v>
      </c>
      <c r="F58" s="46"/>
      <c r="G58" s="46"/>
      <c r="H58" s="46"/>
      <c r="I58" s="46"/>
      <c r="J58" s="47"/>
    </row>
    <row r="59" ht="60">
      <c r="A59" s="37" t="s">
        <v>91</v>
      </c>
      <c r="B59" s="45"/>
      <c r="C59" s="46"/>
      <c r="D59" s="46"/>
      <c r="E59" s="39" t="s">
        <v>1415</v>
      </c>
      <c r="F59" s="46"/>
      <c r="G59" s="46"/>
      <c r="H59" s="46"/>
      <c r="I59" s="46"/>
      <c r="J59" s="47"/>
    </row>
    <row r="60">
      <c r="A60" s="31" t="s">
        <v>80</v>
      </c>
      <c r="B60" s="32"/>
      <c r="C60" s="33" t="s">
        <v>1416</v>
      </c>
      <c r="D60" s="34"/>
      <c r="E60" s="31" t="s">
        <v>1417</v>
      </c>
      <c r="F60" s="34"/>
      <c r="G60" s="34"/>
      <c r="H60" s="34"/>
      <c r="I60" s="35">
        <f>SUMIFS(I61:I64,A61:A64,"P")</f>
        <v>0</v>
      </c>
      <c r="J60" s="36"/>
    </row>
    <row r="61">
      <c r="A61" s="37" t="s">
        <v>83</v>
      </c>
      <c r="B61" s="37">
        <v>13</v>
      </c>
      <c r="C61" s="38" t="s">
        <v>1418</v>
      </c>
      <c r="D61" s="37" t="s">
        <v>85</v>
      </c>
      <c r="E61" s="39" t="s">
        <v>1419</v>
      </c>
      <c r="F61" s="40" t="s">
        <v>427</v>
      </c>
      <c r="G61" s="41">
        <v>9.8599999999999994</v>
      </c>
      <c r="H61" s="42">
        <v>0</v>
      </c>
      <c r="I61" s="43">
        <f>ROUND(G61*H61,P4)</f>
        <v>0</v>
      </c>
      <c r="J61" s="37"/>
      <c r="O61" s="44">
        <f>I61*0.21</f>
        <v>0</v>
      </c>
      <c r="P61">
        <v>3</v>
      </c>
    </row>
    <row r="62">
      <c r="A62" s="37" t="s">
        <v>88</v>
      </c>
      <c r="B62" s="45"/>
      <c r="C62" s="46"/>
      <c r="D62" s="46"/>
      <c r="E62" s="39" t="s">
        <v>1419</v>
      </c>
      <c r="F62" s="46"/>
      <c r="G62" s="46"/>
      <c r="H62" s="46"/>
      <c r="I62" s="46"/>
      <c r="J62" s="47"/>
    </row>
    <row r="63" ht="30">
      <c r="A63" s="37" t="s">
        <v>89</v>
      </c>
      <c r="B63" s="45"/>
      <c r="C63" s="46"/>
      <c r="D63" s="46"/>
      <c r="E63" s="48" t="s">
        <v>1420</v>
      </c>
      <c r="F63" s="46"/>
      <c r="G63" s="46"/>
      <c r="H63" s="46"/>
      <c r="I63" s="46"/>
      <c r="J63" s="47"/>
    </row>
    <row r="64" ht="375">
      <c r="A64" s="37" t="s">
        <v>91</v>
      </c>
      <c r="B64" s="45"/>
      <c r="C64" s="46"/>
      <c r="D64" s="46"/>
      <c r="E64" s="39" t="s">
        <v>1421</v>
      </c>
      <c r="F64" s="46"/>
      <c r="G64" s="46"/>
      <c r="H64" s="46"/>
      <c r="I64" s="46"/>
      <c r="J64" s="47"/>
    </row>
    <row r="65">
      <c r="A65" s="31" t="s">
        <v>80</v>
      </c>
      <c r="B65" s="32"/>
      <c r="C65" s="33" t="s">
        <v>1422</v>
      </c>
      <c r="D65" s="34"/>
      <c r="E65" s="31" t="s">
        <v>1423</v>
      </c>
      <c r="F65" s="34"/>
      <c r="G65" s="34"/>
      <c r="H65" s="34"/>
      <c r="I65" s="35">
        <f>SUMIFS(I66:I79,A66:A79,"P")</f>
        <v>0</v>
      </c>
      <c r="J65" s="36"/>
    </row>
    <row r="66">
      <c r="A66" s="37" t="s">
        <v>83</v>
      </c>
      <c r="B66" s="37">
        <v>14</v>
      </c>
      <c r="C66" s="38" t="s">
        <v>1424</v>
      </c>
      <c r="D66" s="37" t="s">
        <v>85</v>
      </c>
      <c r="E66" s="39" t="s">
        <v>1425</v>
      </c>
      <c r="F66" s="40" t="s">
        <v>138</v>
      </c>
      <c r="G66" s="41">
        <v>58</v>
      </c>
      <c r="H66" s="42">
        <v>0</v>
      </c>
      <c r="I66" s="43">
        <f>ROUND(G66*H66,P4)</f>
        <v>0</v>
      </c>
      <c r="J66" s="37"/>
      <c r="O66" s="44">
        <f>I66*0.21</f>
        <v>0</v>
      </c>
      <c r="P66">
        <v>3</v>
      </c>
    </row>
    <row r="67">
      <c r="A67" s="37" t="s">
        <v>88</v>
      </c>
      <c r="B67" s="45"/>
      <c r="C67" s="46"/>
      <c r="D67" s="46"/>
      <c r="E67" s="39" t="s">
        <v>1425</v>
      </c>
      <c r="F67" s="46"/>
      <c r="G67" s="46"/>
      <c r="H67" s="46"/>
      <c r="I67" s="46"/>
      <c r="J67" s="47"/>
    </row>
    <row r="68" ht="90">
      <c r="A68" s="37" t="s">
        <v>91</v>
      </c>
      <c r="B68" s="45"/>
      <c r="C68" s="46"/>
      <c r="D68" s="46"/>
      <c r="E68" s="39" t="s">
        <v>1426</v>
      </c>
      <c r="F68" s="46"/>
      <c r="G68" s="46"/>
      <c r="H68" s="46"/>
      <c r="I68" s="46"/>
      <c r="J68" s="47"/>
    </row>
    <row r="69">
      <c r="A69" s="37" t="s">
        <v>83</v>
      </c>
      <c r="B69" s="37">
        <v>15</v>
      </c>
      <c r="C69" s="38" t="s">
        <v>1427</v>
      </c>
      <c r="D69" s="37" t="s">
        <v>85</v>
      </c>
      <c r="E69" s="39" t="s">
        <v>1428</v>
      </c>
      <c r="F69" s="40" t="s">
        <v>138</v>
      </c>
      <c r="G69" s="41">
        <v>2</v>
      </c>
      <c r="H69" s="42">
        <v>0</v>
      </c>
      <c r="I69" s="43">
        <f>ROUND(G69*H69,P4)</f>
        <v>0</v>
      </c>
      <c r="J69" s="37"/>
      <c r="O69" s="44">
        <f>I69*0.21</f>
        <v>0</v>
      </c>
      <c r="P69">
        <v>3</v>
      </c>
    </row>
    <row r="70">
      <c r="A70" s="37" t="s">
        <v>88</v>
      </c>
      <c r="B70" s="45"/>
      <c r="C70" s="46"/>
      <c r="D70" s="46"/>
      <c r="E70" s="39" t="s">
        <v>1428</v>
      </c>
      <c r="F70" s="46"/>
      <c r="G70" s="46"/>
      <c r="H70" s="46"/>
      <c r="I70" s="46"/>
      <c r="J70" s="47"/>
    </row>
    <row r="71" ht="45">
      <c r="A71" s="37" t="s">
        <v>89</v>
      </c>
      <c r="B71" s="45"/>
      <c r="C71" s="46"/>
      <c r="D71" s="46"/>
      <c r="E71" s="48" t="s">
        <v>1429</v>
      </c>
      <c r="F71" s="46"/>
      <c r="G71" s="46"/>
      <c r="H71" s="46"/>
      <c r="I71" s="46"/>
      <c r="J71" s="47"/>
    </row>
    <row r="72" ht="90">
      <c r="A72" s="37" t="s">
        <v>91</v>
      </c>
      <c r="B72" s="45"/>
      <c r="C72" s="46"/>
      <c r="D72" s="46"/>
      <c r="E72" s="39" t="s">
        <v>1426</v>
      </c>
      <c r="F72" s="46"/>
      <c r="G72" s="46"/>
      <c r="H72" s="46"/>
      <c r="I72" s="46"/>
      <c r="J72" s="47"/>
    </row>
    <row r="73">
      <c r="A73" s="37" t="s">
        <v>83</v>
      </c>
      <c r="B73" s="37">
        <v>16</v>
      </c>
      <c r="C73" s="38" t="s">
        <v>1430</v>
      </c>
      <c r="D73" s="37" t="s">
        <v>85</v>
      </c>
      <c r="E73" s="39" t="s">
        <v>1431</v>
      </c>
      <c r="F73" s="40" t="s">
        <v>138</v>
      </c>
      <c r="G73" s="41">
        <v>142</v>
      </c>
      <c r="H73" s="42">
        <v>0</v>
      </c>
      <c r="I73" s="43">
        <f>ROUND(G73*H73,P4)</f>
        <v>0</v>
      </c>
      <c r="J73" s="37"/>
      <c r="O73" s="44">
        <f>I73*0.21</f>
        <v>0</v>
      </c>
      <c r="P73">
        <v>3</v>
      </c>
    </row>
    <row r="74">
      <c r="A74" s="37" t="s">
        <v>88</v>
      </c>
      <c r="B74" s="45"/>
      <c r="C74" s="46"/>
      <c r="D74" s="46"/>
      <c r="E74" s="39" t="s">
        <v>1431</v>
      </c>
      <c r="F74" s="46"/>
      <c r="G74" s="46"/>
      <c r="H74" s="46"/>
      <c r="I74" s="46"/>
      <c r="J74" s="47"/>
    </row>
    <row r="75" ht="90">
      <c r="A75" s="37" t="s">
        <v>91</v>
      </c>
      <c r="B75" s="45"/>
      <c r="C75" s="46"/>
      <c r="D75" s="46"/>
      <c r="E75" s="39" t="s">
        <v>1426</v>
      </c>
      <c r="F75" s="46"/>
      <c r="G75" s="46"/>
      <c r="H75" s="46"/>
      <c r="I75" s="46"/>
      <c r="J75" s="47"/>
    </row>
    <row r="76">
      <c r="A76" s="37" t="s">
        <v>83</v>
      </c>
      <c r="B76" s="37">
        <v>17</v>
      </c>
      <c r="C76" s="38" t="s">
        <v>1432</v>
      </c>
      <c r="D76" s="37" t="s">
        <v>85</v>
      </c>
      <c r="E76" s="39" t="s">
        <v>1433</v>
      </c>
      <c r="F76" s="40" t="s">
        <v>138</v>
      </c>
      <c r="G76" s="41">
        <v>4</v>
      </c>
      <c r="H76" s="42">
        <v>0</v>
      </c>
      <c r="I76" s="43">
        <f>ROUND(G76*H76,P4)</f>
        <v>0</v>
      </c>
      <c r="J76" s="37"/>
      <c r="O76" s="44">
        <f>I76*0.21</f>
        <v>0</v>
      </c>
      <c r="P76">
        <v>3</v>
      </c>
    </row>
    <row r="77">
      <c r="A77" s="37" t="s">
        <v>88</v>
      </c>
      <c r="B77" s="45"/>
      <c r="C77" s="46"/>
      <c r="D77" s="46"/>
      <c r="E77" s="39" t="s">
        <v>1433</v>
      </c>
      <c r="F77" s="46"/>
      <c r="G77" s="46"/>
      <c r="H77" s="46"/>
      <c r="I77" s="46"/>
      <c r="J77" s="47"/>
    </row>
    <row r="78" ht="45">
      <c r="A78" s="37" t="s">
        <v>89</v>
      </c>
      <c r="B78" s="45"/>
      <c r="C78" s="46"/>
      <c r="D78" s="46"/>
      <c r="E78" s="48" t="s">
        <v>1434</v>
      </c>
      <c r="F78" s="46"/>
      <c r="G78" s="46"/>
      <c r="H78" s="46"/>
      <c r="I78" s="46"/>
      <c r="J78" s="47"/>
    </row>
    <row r="79" ht="90">
      <c r="A79" s="37" t="s">
        <v>91</v>
      </c>
      <c r="B79" s="45"/>
      <c r="C79" s="46"/>
      <c r="D79" s="46"/>
      <c r="E79" s="39" t="s">
        <v>1426</v>
      </c>
      <c r="F79" s="46"/>
      <c r="G79" s="46"/>
      <c r="H79" s="46"/>
      <c r="I79" s="46"/>
      <c r="J79" s="47"/>
    </row>
    <row r="80">
      <c r="A80" s="31" t="s">
        <v>80</v>
      </c>
      <c r="B80" s="32"/>
      <c r="C80" s="33" t="s">
        <v>1212</v>
      </c>
      <c r="D80" s="34"/>
      <c r="E80" s="31" t="s">
        <v>1213</v>
      </c>
      <c r="F80" s="34"/>
      <c r="G80" s="34"/>
      <c r="H80" s="34"/>
      <c r="I80" s="35">
        <f>SUMIFS(I81:I83,A81:A83,"P")</f>
        <v>0</v>
      </c>
      <c r="J80" s="36"/>
    </row>
    <row r="81">
      <c r="A81" s="37" t="s">
        <v>83</v>
      </c>
      <c r="B81" s="37">
        <v>18</v>
      </c>
      <c r="C81" s="38" t="s">
        <v>1214</v>
      </c>
      <c r="D81" s="37" t="s">
        <v>85</v>
      </c>
      <c r="E81" s="39" t="s">
        <v>1215</v>
      </c>
      <c r="F81" s="40" t="s">
        <v>264</v>
      </c>
      <c r="G81" s="41">
        <v>447.83800000000002</v>
      </c>
      <c r="H81" s="42">
        <v>0</v>
      </c>
      <c r="I81" s="43">
        <f>ROUND(G81*H81,P4)</f>
        <v>0</v>
      </c>
      <c r="J81" s="37"/>
      <c r="O81" s="44">
        <f>I81*0.21</f>
        <v>0</v>
      </c>
      <c r="P81">
        <v>3</v>
      </c>
    </row>
    <row r="82">
      <c r="A82" s="37" t="s">
        <v>88</v>
      </c>
      <c r="B82" s="45"/>
      <c r="C82" s="46"/>
      <c r="D82" s="46"/>
      <c r="E82" s="39" t="s">
        <v>1215</v>
      </c>
      <c r="F82" s="46"/>
      <c r="G82" s="46"/>
      <c r="H82" s="46"/>
      <c r="I82" s="46"/>
      <c r="J82" s="47"/>
    </row>
    <row r="83" ht="409.5">
      <c r="A83" s="37" t="s">
        <v>91</v>
      </c>
      <c r="B83" s="45"/>
      <c r="C83" s="46"/>
      <c r="D83" s="46"/>
      <c r="E83" s="39" t="s">
        <v>1216</v>
      </c>
      <c r="F83" s="46"/>
      <c r="G83" s="46"/>
      <c r="H83" s="46"/>
      <c r="I83" s="46"/>
      <c r="J83" s="47"/>
    </row>
    <row r="84">
      <c r="A84" s="31" t="s">
        <v>80</v>
      </c>
      <c r="B84" s="32"/>
      <c r="C84" s="33" t="s">
        <v>1435</v>
      </c>
      <c r="D84" s="34"/>
      <c r="E84" s="31" t="s">
        <v>1436</v>
      </c>
      <c r="F84" s="34"/>
      <c r="G84" s="34"/>
      <c r="H84" s="34"/>
      <c r="I84" s="35">
        <f>SUMIFS(I85:I88,A85:A88,"P")</f>
        <v>0</v>
      </c>
      <c r="J84" s="36"/>
    </row>
    <row r="85">
      <c r="A85" s="37" t="s">
        <v>83</v>
      </c>
      <c r="B85" s="37">
        <v>19</v>
      </c>
      <c r="C85" s="38" t="s">
        <v>1437</v>
      </c>
      <c r="D85" s="37" t="s">
        <v>85</v>
      </c>
      <c r="E85" s="39" t="s">
        <v>1438</v>
      </c>
      <c r="F85" s="40" t="s">
        <v>142</v>
      </c>
      <c r="G85" s="41">
        <v>500</v>
      </c>
      <c r="H85" s="42">
        <v>0</v>
      </c>
      <c r="I85" s="43">
        <f>ROUND(G85*H85,P4)</f>
        <v>0</v>
      </c>
      <c r="J85" s="37"/>
      <c r="O85" s="44">
        <f>I85*0.21</f>
        <v>0</v>
      </c>
      <c r="P85">
        <v>3</v>
      </c>
    </row>
    <row r="86">
      <c r="A86" s="37" t="s">
        <v>88</v>
      </c>
      <c r="B86" s="45"/>
      <c r="C86" s="46"/>
      <c r="D86" s="46"/>
      <c r="E86" s="39" t="s">
        <v>1438</v>
      </c>
      <c r="F86" s="46"/>
      <c r="G86" s="46"/>
      <c r="H86" s="46"/>
      <c r="I86" s="46"/>
      <c r="J86" s="47"/>
    </row>
    <row r="87" ht="30">
      <c r="A87" s="37" t="s">
        <v>89</v>
      </c>
      <c r="B87" s="45"/>
      <c r="C87" s="46"/>
      <c r="D87" s="46"/>
      <c r="E87" s="48" t="s">
        <v>1439</v>
      </c>
      <c r="F87" s="46"/>
      <c r="G87" s="46"/>
      <c r="H87" s="46"/>
      <c r="I87" s="46"/>
      <c r="J87" s="47"/>
    </row>
    <row r="88" ht="150">
      <c r="A88" s="37" t="s">
        <v>91</v>
      </c>
      <c r="B88" s="45"/>
      <c r="C88" s="46"/>
      <c r="D88" s="46"/>
      <c r="E88" s="39" t="s">
        <v>1440</v>
      </c>
      <c r="F88" s="46"/>
      <c r="G88" s="46"/>
      <c r="H88" s="46"/>
      <c r="I88" s="46"/>
      <c r="J88" s="47"/>
    </row>
    <row r="89">
      <c r="A89" s="31" t="s">
        <v>80</v>
      </c>
      <c r="B89" s="32"/>
      <c r="C89" s="33" t="s">
        <v>134</v>
      </c>
      <c r="D89" s="34"/>
      <c r="E89" s="31" t="s">
        <v>135</v>
      </c>
      <c r="F89" s="34"/>
      <c r="G89" s="34"/>
      <c r="H89" s="34"/>
      <c r="I89" s="35">
        <f>SUMIFS(I90:I139,A90:A139,"P")</f>
        <v>0</v>
      </c>
      <c r="J89" s="36"/>
    </row>
    <row r="90" ht="30">
      <c r="A90" s="37" t="s">
        <v>83</v>
      </c>
      <c r="B90" s="37">
        <v>20</v>
      </c>
      <c r="C90" s="38" t="s">
        <v>1441</v>
      </c>
      <c r="D90" s="37" t="s">
        <v>85</v>
      </c>
      <c r="E90" s="39" t="s">
        <v>1442</v>
      </c>
      <c r="F90" s="40" t="s">
        <v>95</v>
      </c>
      <c r="G90" s="41">
        <v>1000</v>
      </c>
      <c r="H90" s="42">
        <v>0</v>
      </c>
      <c r="I90" s="43">
        <f>ROUND(G90*H90,P4)</f>
        <v>0</v>
      </c>
      <c r="J90" s="37"/>
      <c r="O90" s="44">
        <f>I90*0.21</f>
        <v>0</v>
      </c>
      <c r="P90">
        <v>3</v>
      </c>
    </row>
    <row r="91" ht="30">
      <c r="A91" s="37" t="s">
        <v>88</v>
      </c>
      <c r="B91" s="45"/>
      <c r="C91" s="46"/>
      <c r="D91" s="46"/>
      <c r="E91" s="39" t="s">
        <v>1442</v>
      </c>
      <c r="F91" s="46"/>
      <c r="G91" s="46"/>
      <c r="H91" s="46"/>
      <c r="I91" s="46"/>
      <c r="J91" s="47"/>
    </row>
    <row r="92" ht="30">
      <c r="A92" s="37" t="s">
        <v>89</v>
      </c>
      <c r="B92" s="45"/>
      <c r="C92" s="46"/>
      <c r="D92" s="46"/>
      <c r="E92" s="48" t="s">
        <v>1443</v>
      </c>
      <c r="F92" s="46"/>
      <c r="G92" s="46"/>
      <c r="H92" s="46"/>
      <c r="I92" s="46"/>
      <c r="J92" s="47"/>
    </row>
    <row r="93" ht="90">
      <c r="A93" s="37" t="s">
        <v>91</v>
      </c>
      <c r="B93" s="45"/>
      <c r="C93" s="46"/>
      <c r="D93" s="46"/>
      <c r="E93" s="39" t="s">
        <v>1220</v>
      </c>
      <c r="F93" s="46"/>
      <c r="G93" s="46"/>
      <c r="H93" s="46"/>
      <c r="I93" s="46"/>
      <c r="J93" s="47"/>
    </row>
    <row r="94">
      <c r="A94" s="37" t="s">
        <v>83</v>
      </c>
      <c r="B94" s="37">
        <v>21</v>
      </c>
      <c r="C94" s="38" t="s">
        <v>1217</v>
      </c>
      <c r="D94" s="37" t="s">
        <v>85</v>
      </c>
      <c r="E94" s="39" t="s">
        <v>1218</v>
      </c>
      <c r="F94" s="40" t="s">
        <v>95</v>
      </c>
      <c r="G94" s="41">
        <v>450</v>
      </c>
      <c r="H94" s="42">
        <v>0</v>
      </c>
      <c r="I94" s="43">
        <f>ROUND(G94*H94,P4)</f>
        <v>0</v>
      </c>
      <c r="J94" s="37"/>
      <c r="O94" s="44">
        <f>I94*0.21</f>
        <v>0</v>
      </c>
      <c r="P94">
        <v>3</v>
      </c>
    </row>
    <row r="95">
      <c r="A95" s="37" t="s">
        <v>88</v>
      </c>
      <c r="B95" s="45"/>
      <c r="C95" s="46"/>
      <c r="D95" s="46"/>
      <c r="E95" s="39" t="s">
        <v>1218</v>
      </c>
      <c r="F95" s="46"/>
      <c r="G95" s="46"/>
      <c r="H95" s="46"/>
      <c r="I95" s="46"/>
      <c r="J95" s="47"/>
    </row>
    <row r="96" ht="30">
      <c r="A96" s="37" t="s">
        <v>89</v>
      </c>
      <c r="B96" s="45"/>
      <c r="C96" s="46"/>
      <c r="D96" s="46"/>
      <c r="E96" s="48" t="s">
        <v>1444</v>
      </c>
      <c r="F96" s="46"/>
      <c r="G96" s="46"/>
      <c r="H96" s="46"/>
      <c r="I96" s="46"/>
      <c r="J96" s="47"/>
    </row>
    <row r="97" ht="90">
      <c r="A97" s="37" t="s">
        <v>91</v>
      </c>
      <c r="B97" s="45"/>
      <c r="C97" s="46"/>
      <c r="D97" s="46"/>
      <c r="E97" s="39" t="s">
        <v>1220</v>
      </c>
      <c r="F97" s="46"/>
      <c r="G97" s="46"/>
      <c r="H97" s="46"/>
      <c r="I97" s="46"/>
      <c r="J97" s="47"/>
    </row>
    <row r="98">
      <c r="A98" s="37" t="s">
        <v>83</v>
      </c>
      <c r="B98" s="37">
        <v>22</v>
      </c>
      <c r="C98" s="38" t="s">
        <v>1221</v>
      </c>
      <c r="D98" s="37" t="s">
        <v>85</v>
      </c>
      <c r="E98" s="39" t="s">
        <v>1222</v>
      </c>
      <c r="F98" s="40" t="s">
        <v>138</v>
      </c>
      <c r="G98" s="41">
        <v>1842</v>
      </c>
      <c r="H98" s="42">
        <v>0</v>
      </c>
      <c r="I98" s="43">
        <f>ROUND(G98*H98,P4)</f>
        <v>0</v>
      </c>
      <c r="J98" s="37"/>
      <c r="O98" s="44">
        <f>I98*0.21</f>
        <v>0</v>
      </c>
      <c r="P98">
        <v>3</v>
      </c>
    </row>
    <row r="99">
      <c r="A99" s="37" t="s">
        <v>88</v>
      </c>
      <c r="B99" s="45"/>
      <c r="C99" s="46"/>
      <c r="D99" s="46"/>
      <c r="E99" s="39" t="s">
        <v>1222</v>
      </c>
      <c r="F99" s="46"/>
      <c r="G99" s="46"/>
      <c r="H99" s="46"/>
      <c r="I99" s="46"/>
      <c r="J99" s="47"/>
    </row>
    <row r="100" ht="90">
      <c r="A100" s="37" t="s">
        <v>91</v>
      </c>
      <c r="B100" s="45"/>
      <c r="C100" s="46"/>
      <c r="D100" s="46"/>
      <c r="E100" s="39" t="s">
        <v>1223</v>
      </c>
      <c r="F100" s="46"/>
      <c r="G100" s="46"/>
      <c r="H100" s="46"/>
      <c r="I100" s="46"/>
      <c r="J100" s="47"/>
    </row>
    <row r="101">
      <c r="A101" s="37" t="s">
        <v>83</v>
      </c>
      <c r="B101" s="37">
        <v>23</v>
      </c>
      <c r="C101" s="38" t="s">
        <v>1224</v>
      </c>
      <c r="D101" s="37" t="s">
        <v>85</v>
      </c>
      <c r="E101" s="39" t="s">
        <v>1225</v>
      </c>
      <c r="F101" s="40" t="s">
        <v>138</v>
      </c>
      <c r="G101" s="41">
        <v>3203</v>
      </c>
      <c r="H101" s="42">
        <v>0</v>
      </c>
      <c r="I101" s="43">
        <f>ROUND(G101*H101,P4)</f>
        <v>0</v>
      </c>
      <c r="J101" s="37"/>
      <c r="O101" s="44">
        <f>I101*0.21</f>
        <v>0</v>
      </c>
      <c r="P101">
        <v>3</v>
      </c>
    </row>
    <row r="102">
      <c r="A102" s="37" t="s">
        <v>88</v>
      </c>
      <c r="B102" s="45"/>
      <c r="C102" s="46"/>
      <c r="D102" s="46"/>
      <c r="E102" s="39" t="s">
        <v>1225</v>
      </c>
      <c r="F102" s="46"/>
      <c r="G102" s="46"/>
      <c r="H102" s="46"/>
      <c r="I102" s="46"/>
      <c r="J102" s="47"/>
    </row>
    <row r="103" ht="90">
      <c r="A103" s="37" t="s">
        <v>91</v>
      </c>
      <c r="B103" s="45"/>
      <c r="C103" s="46"/>
      <c r="D103" s="46"/>
      <c r="E103" s="39" t="s">
        <v>1223</v>
      </c>
      <c r="F103" s="46"/>
      <c r="G103" s="46"/>
      <c r="H103" s="46"/>
      <c r="I103" s="46"/>
      <c r="J103" s="47"/>
    </row>
    <row r="104">
      <c r="A104" s="37" t="s">
        <v>83</v>
      </c>
      <c r="B104" s="37">
        <v>24</v>
      </c>
      <c r="C104" s="38" t="s">
        <v>1445</v>
      </c>
      <c r="D104" s="37" t="s">
        <v>85</v>
      </c>
      <c r="E104" s="39" t="s">
        <v>1446</v>
      </c>
      <c r="F104" s="40" t="s">
        <v>138</v>
      </c>
      <c r="G104" s="41">
        <v>36</v>
      </c>
      <c r="H104" s="42">
        <v>0</v>
      </c>
      <c r="I104" s="43">
        <f>ROUND(G104*H104,P4)</f>
        <v>0</v>
      </c>
      <c r="J104" s="37"/>
      <c r="O104" s="44">
        <f>I104*0.21</f>
        <v>0</v>
      </c>
      <c r="P104">
        <v>3</v>
      </c>
    </row>
    <row r="105">
      <c r="A105" s="37" t="s">
        <v>88</v>
      </c>
      <c r="B105" s="45"/>
      <c r="C105" s="46"/>
      <c r="D105" s="46"/>
      <c r="E105" s="39" t="s">
        <v>1446</v>
      </c>
      <c r="F105" s="46"/>
      <c r="G105" s="46"/>
      <c r="H105" s="46"/>
      <c r="I105" s="46"/>
      <c r="J105" s="47"/>
    </row>
    <row r="106" ht="30">
      <c r="A106" s="37" t="s">
        <v>89</v>
      </c>
      <c r="B106" s="45"/>
      <c r="C106" s="46"/>
      <c r="D106" s="46"/>
      <c r="E106" s="48" t="s">
        <v>1447</v>
      </c>
      <c r="F106" s="46"/>
      <c r="G106" s="46"/>
      <c r="H106" s="46"/>
      <c r="I106" s="46"/>
      <c r="J106" s="47"/>
    </row>
    <row r="107" ht="90">
      <c r="A107" s="37" t="s">
        <v>91</v>
      </c>
      <c r="B107" s="45"/>
      <c r="C107" s="46"/>
      <c r="D107" s="46"/>
      <c r="E107" s="39" t="s">
        <v>1223</v>
      </c>
      <c r="F107" s="46"/>
      <c r="G107" s="46"/>
      <c r="H107" s="46"/>
      <c r="I107" s="46"/>
      <c r="J107" s="47"/>
    </row>
    <row r="108">
      <c r="A108" s="37" t="s">
        <v>83</v>
      </c>
      <c r="B108" s="37">
        <v>25</v>
      </c>
      <c r="C108" s="38" t="s">
        <v>1448</v>
      </c>
      <c r="D108" s="37" t="s">
        <v>85</v>
      </c>
      <c r="E108" s="39" t="s">
        <v>1449</v>
      </c>
      <c r="F108" s="40" t="s">
        <v>138</v>
      </c>
      <c r="G108" s="41">
        <v>751</v>
      </c>
      <c r="H108" s="42">
        <v>0</v>
      </c>
      <c r="I108" s="43">
        <f>ROUND(G108*H108,P4)</f>
        <v>0</v>
      </c>
      <c r="J108" s="37"/>
      <c r="O108" s="44">
        <f>I108*0.21</f>
        <v>0</v>
      </c>
      <c r="P108">
        <v>3</v>
      </c>
    </row>
    <row r="109">
      <c r="A109" s="37" t="s">
        <v>88</v>
      </c>
      <c r="B109" s="45"/>
      <c r="C109" s="46"/>
      <c r="D109" s="46"/>
      <c r="E109" s="39" t="s">
        <v>1449</v>
      </c>
      <c r="F109" s="46"/>
      <c r="G109" s="46"/>
      <c r="H109" s="46"/>
      <c r="I109" s="46"/>
      <c r="J109" s="47"/>
    </row>
    <row r="110" ht="90">
      <c r="A110" s="37" t="s">
        <v>91</v>
      </c>
      <c r="B110" s="45"/>
      <c r="C110" s="46"/>
      <c r="D110" s="46"/>
      <c r="E110" s="39" t="s">
        <v>1223</v>
      </c>
      <c r="F110" s="46"/>
      <c r="G110" s="46"/>
      <c r="H110" s="46"/>
      <c r="I110" s="46"/>
      <c r="J110" s="47"/>
    </row>
    <row r="111">
      <c r="A111" s="37" t="s">
        <v>83</v>
      </c>
      <c r="B111" s="37">
        <v>26</v>
      </c>
      <c r="C111" s="38" t="s">
        <v>1450</v>
      </c>
      <c r="D111" s="37" t="s">
        <v>85</v>
      </c>
      <c r="E111" s="39" t="s">
        <v>1451</v>
      </c>
      <c r="F111" s="40" t="s">
        <v>138</v>
      </c>
      <c r="G111" s="41">
        <v>5045</v>
      </c>
      <c r="H111" s="42">
        <v>0</v>
      </c>
      <c r="I111" s="43">
        <f>ROUND(G111*H111,P4)</f>
        <v>0</v>
      </c>
      <c r="J111" s="37"/>
      <c r="O111" s="44">
        <f>I111*0.21</f>
        <v>0</v>
      </c>
      <c r="P111">
        <v>3</v>
      </c>
    </row>
    <row r="112">
      <c r="A112" s="37" t="s">
        <v>88</v>
      </c>
      <c r="B112" s="45"/>
      <c r="C112" s="46"/>
      <c r="D112" s="46"/>
      <c r="E112" s="39" t="s">
        <v>1451</v>
      </c>
      <c r="F112" s="46"/>
      <c r="G112" s="46"/>
      <c r="H112" s="46"/>
      <c r="I112" s="46"/>
      <c r="J112" s="47"/>
    </row>
    <row r="113" ht="30">
      <c r="A113" s="37" t="s">
        <v>89</v>
      </c>
      <c r="B113" s="45"/>
      <c r="C113" s="46"/>
      <c r="D113" s="46"/>
      <c r="E113" s="48" t="s">
        <v>1452</v>
      </c>
      <c r="F113" s="46"/>
      <c r="G113" s="46"/>
      <c r="H113" s="46"/>
      <c r="I113" s="46"/>
      <c r="J113" s="47"/>
    </row>
    <row r="114" ht="105">
      <c r="A114" s="37" t="s">
        <v>91</v>
      </c>
      <c r="B114" s="45"/>
      <c r="C114" s="46"/>
      <c r="D114" s="46"/>
      <c r="E114" s="39" t="s">
        <v>1453</v>
      </c>
      <c r="F114" s="46"/>
      <c r="G114" s="46"/>
      <c r="H114" s="46"/>
      <c r="I114" s="46"/>
      <c r="J114" s="47"/>
    </row>
    <row r="115" ht="30">
      <c r="A115" s="37" t="s">
        <v>83</v>
      </c>
      <c r="B115" s="37">
        <v>27</v>
      </c>
      <c r="C115" s="38" t="s">
        <v>1454</v>
      </c>
      <c r="D115" s="37" t="s">
        <v>85</v>
      </c>
      <c r="E115" s="39" t="s">
        <v>1455</v>
      </c>
      <c r="F115" s="40" t="s">
        <v>95</v>
      </c>
      <c r="G115" s="41">
        <v>5</v>
      </c>
      <c r="H115" s="42">
        <v>0</v>
      </c>
      <c r="I115" s="43">
        <f>ROUND(G115*H115,P4)</f>
        <v>0</v>
      </c>
      <c r="J115" s="37"/>
      <c r="O115" s="44">
        <f>I115*0.21</f>
        <v>0</v>
      </c>
      <c r="P115">
        <v>3</v>
      </c>
    </row>
    <row r="116" ht="30">
      <c r="A116" s="37" t="s">
        <v>88</v>
      </c>
      <c r="B116" s="45"/>
      <c r="C116" s="46"/>
      <c r="D116" s="46"/>
      <c r="E116" s="39" t="s">
        <v>1455</v>
      </c>
      <c r="F116" s="46"/>
      <c r="G116" s="46"/>
      <c r="H116" s="46"/>
      <c r="I116" s="46"/>
      <c r="J116" s="47"/>
    </row>
    <row r="117" ht="165">
      <c r="A117" s="37" t="s">
        <v>91</v>
      </c>
      <c r="B117" s="45"/>
      <c r="C117" s="46"/>
      <c r="D117" s="46"/>
      <c r="E117" s="39" t="s">
        <v>1456</v>
      </c>
      <c r="F117" s="46"/>
      <c r="G117" s="46"/>
      <c r="H117" s="46"/>
      <c r="I117" s="46"/>
      <c r="J117" s="47"/>
    </row>
    <row r="118" ht="30">
      <c r="A118" s="37" t="s">
        <v>83</v>
      </c>
      <c r="B118" s="37">
        <v>28</v>
      </c>
      <c r="C118" s="38" t="s">
        <v>1229</v>
      </c>
      <c r="D118" s="37" t="s">
        <v>85</v>
      </c>
      <c r="E118" s="39" t="s">
        <v>1230</v>
      </c>
      <c r="F118" s="40" t="s">
        <v>138</v>
      </c>
      <c r="G118" s="41">
        <v>1842</v>
      </c>
      <c r="H118" s="42">
        <v>0</v>
      </c>
      <c r="I118" s="43">
        <f>ROUND(G118*H118,P4)</f>
        <v>0</v>
      </c>
      <c r="J118" s="37"/>
      <c r="O118" s="44">
        <f>I118*0.21</f>
        <v>0</v>
      </c>
      <c r="P118">
        <v>3</v>
      </c>
    </row>
    <row r="119" ht="30">
      <c r="A119" s="37" t="s">
        <v>88</v>
      </c>
      <c r="B119" s="45"/>
      <c r="C119" s="46"/>
      <c r="D119" s="46"/>
      <c r="E119" s="39" t="s">
        <v>1230</v>
      </c>
      <c r="F119" s="46"/>
      <c r="G119" s="46"/>
      <c r="H119" s="46"/>
      <c r="I119" s="46"/>
      <c r="J119" s="47"/>
    </row>
    <row r="120" ht="30">
      <c r="A120" s="37" t="s">
        <v>89</v>
      </c>
      <c r="B120" s="45"/>
      <c r="C120" s="46"/>
      <c r="D120" s="46"/>
      <c r="E120" s="48" t="s">
        <v>1457</v>
      </c>
      <c r="F120" s="46"/>
      <c r="G120" s="46"/>
      <c r="H120" s="46"/>
      <c r="I120" s="46"/>
      <c r="J120" s="47"/>
    </row>
    <row r="121" ht="90">
      <c r="A121" s="37" t="s">
        <v>91</v>
      </c>
      <c r="B121" s="45"/>
      <c r="C121" s="46"/>
      <c r="D121" s="46"/>
      <c r="E121" s="39" t="s">
        <v>1232</v>
      </c>
      <c r="F121" s="46"/>
      <c r="G121" s="46"/>
      <c r="H121" s="46"/>
      <c r="I121" s="46"/>
      <c r="J121" s="47"/>
    </row>
    <row r="122" ht="30">
      <c r="A122" s="37" t="s">
        <v>83</v>
      </c>
      <c r="B122" s="37">
        <v>29</v>
      </c>
      <c r="C122" s="38" t="s">
        <v>1233</v>
      </c>
      <c r="D122" s="37" t="s">
        <v>85</v>
      </c>
      <c r="E122" s="39" t="s">
        <v>1234</v>
      </c>
      <c r="F122" s="40" t="s">
        <v>138</v>
      </c>
      <c r="G122" s="41">
        <v>3203</v>
      </c>
      <c r="H122" s="42">
        <v>0</v>
      </c>
      <c r="I122" s="43">
        <f>ROUND(G122*H122,P4)</f>
        <v>0</v>
      </c>
      <c r="J122" s="37"/>
      <c r="O122" s="44">
        <f>I122*0.21</f>
        <v>0</v>
      </c>
      <c r="P122">
        <v>3</v>
      </c>
    </row>
    <row r="123" ht="30">
      <c r="A123" s="37" t="s">
        <v>88</v>
      </c>
      <c r="B123" s="45"/>
      <c r="C123" s="46"/>
      <c r="D123" s="46"/>
      <c r="E123" s="39" t="s">
        <v>1234</v>
      </c>
      <c r="F123" s="46"/>
      <c r="G123" s="46"/>
      <c r="H123" s="46"/>
      <c r="I123" s="46"/>
      <c r="J123" s="47"/>
    </row>
    <row r="124" ht="30">
      <c r="A124" s="37" t="s">
        <v>89</v>
      </c>
      <c r="B124" s="45"/>
      <c r="C124" s="46"/>
      <c r="D124" s="46"/>
      <c r="E124" s="48" t="s">
        <v>1458</v>
      </c>
      <c r="F124" s="46"/>
      <c r="G124" s="46"/>
      <c r="H124" s="46"/>
      <c r="I124" s="46"/>
      <c r="J124" s="47"/>
    </row>
    <row r="125" ht="90">
      <c r="A125" s="37" t="s">
        <v>91</v>
      </c>
      <c r="B125" s="45"/>
      <c r="C125" s="46"/>
      <c r="D125" s="46"/>
      <c r="E125" s="39" t="s">
        <v>1232</v>
      </c>
      <c r="F125" s="46"/>
      <c r="G125" s="46"/>
      <c r="H125" s="46"/>
      <c r="I125" s="46"/>
      <c r="J125" s="47"/>
    </row>
    <row r="126" ht="30">
      <c r="A126" s="37" t="s">
        <v>83</v>
      </c>
      <c r="B126" s="37">
        <v>30</v>
      </c>
      <c r="C126" s="38" t="s">
        <v>1459</v>
      </c>
      <c r="D126" s="37" t="s">
        <v>85</v>
      </c>
      <c r="E126" s="39" t="s">
        <v>1460</v>
      </c>
      <c r="F126" s="40" t="s">
        <v>138</v>
      </c>
      <c r="G126" s="41">
        <v>220</v>
      </c>
      <c r="H126" s="42">
        <v>0</v>
      </c>
      <c r="I126" s="43">
        <f>ROUND(G126*H126,P4)</f>
        <v>0</v>
      </c>
      <c r="J126" s="37"/>
      <c r="O126" s="44">
        <f>I126*0.21</f>
        <v>0</v>
      </c>
      <c r="P126">
        <v>3</v>
      </c>
    </row>
    <row r="127" ht="30">
      <c r="A127" s="37" t="s">
        <v>88</v>
      </c>
      <c r="B127" s="45"/>
      <c r="C127" s="46"/>
      <c r="D127" s="46"/>
      <c r="E127" s="39" t="s">
        <v>1460</v>
      </c>
      <c r="F127" s="46"/>
      <c r="G127" s="46"/>
      <c r="H127" s="46"/>
      <c r="I127" s="46"/>
      <c r="J127" s="47"/>
    </row>
    <row r="128" ht="135">
      <c r="A128" s="37" t="s">
        <v>91</v>
      </c>
      <c r="B128" s="45"/>
      <c r="C128" s="46"/>
      <c r="D128" s="46"/>
      <c r="E128" s="39" t="s">
        <v>1243</v>
      </c>
      <c r="F128" s="46"/>
      <c r="G128" s="46"/>
      <c r="H128" s="46"/>
      <c r="I128" s="46"/>
      <c r="J128" s="47"/>
    </row>
    <row r="129">
      <c r="A129" s="37" t="s">
        <v>83</v>
      </c>
      <c r="B129" s="37">
        <v>31</v>
      </c>
      <c r="C129" s="38" t="s">
        <v>140</v>
      </c>
      <c r="D129" s="37" t="s">
        <v>85</v>
      </c>
      <c r="E129" s="39" t="s">
        <v>141</v>
      </c>
      <c r="F129" s="40" t="s">
        <v>142</v>
      </c>
      <c r="G129" s="41">
        <v>34</v>
      </c>
      <c r="H129" s="42">
        <v>0</v>
      </c>
      <c r="I129" s="43">
        <f>ROUND(G129*H129,P4)</f>
        <v>0</v>
      </c>
      <c r="J129" s="37"/>
      <c r="O129" s="44">
        <f>I129*0.21</f>
        <v>0</v>
      </c>
      <c r="P129">
        <v>3</v>
      </c>
    </row>
    <row r="130">
      <c r="A130" s="37" t="s">
        <v>88</v>
      </c>
      <c r="B130" s="45"/>
      <c r="C130" s="46"/>
      <c r="D130" s="46"/>
      <c r="E130" s="39" t="s">
        <v>141</v>
      </c>
      <c r="F130" s="46"/>
      <c r="G130" s="46"/>
      <c r="H130" s="46"/>
      <c r="I130" s="46"/>
      <c r="J130" s="47"/>
    </row>
    <row r="131" ht="60">
      <c r="A131" s="37" t="s">
        <v>91</v>
      </c>
      <c r="B131" s="45"/>
      <c r="C131" s="46"/>
      <c r="D131" s="46"/>
      <c r="E131" s="39" t="s">
        <v>1461</v>
      </c>
      <c r="F131" s="46"/>
      <c r="G131" s="46"/>
      <c r="H131" s="46"/>
      <c r="I131" s="46"/>
      <c r="J131" s="47"/>
    </row>
    <row r="132" ht="30">
      <c r="A132" s="37" t="s">
        <v>83</v>
      </c>
      <c r="B132" s="37">
        <v>32</v>
      </c>
      <c r="C132" s="38" t="s">
        <v>1462</v>
      </c>
      <c r="D132" s="37" t="s">
        <v>85</v>
      </c>
      <c r="E132" s="39" t="s">
        <v>1463</v>
      </c>
      <c r="F132" s="40" t="s">
        <v>95</v>
      </c>
      <c r="G132" s="41">
        <v>300</v>
      </c>
      <c r="H132" s="42">
        <v>0</v>
      </c>
      <c r="I132" s="43">
        <f>ROUND(G132*H132,P4)</f>
        <v>0</v>
      </c>
      <c r="J132" s="37"/>
      <c r="O132" s="44">
        <f>I132*0.21</f>
        <v>0</v>
      </c>
      <c r="P132">
        <v>3</v>
      </c>
    </row>
    <row r="133" ht="30">
      <c r="A133" s="37" t="s">
        <v>88</v>
      </c>
      <c r="B133" s="45"/>
      <c r="C133" s="46"/>
      <c r="D133" s="46"/>
      <c r="E133" s="39" t="s">
        <v>1463</v>
      </c>
      <c r="F133" s="46"/>
      <c r="G133" s="46"/>
      <c r="H133" s="46"/>
      <c r="I133" s="46"/>
      <c r="J133" s="47"/>
    </row>
    <row r="134" ht="45">
      <c r="A134" s="37" t="s">
        <v>89</v>
      </c>
      <c r="B134" s="45"/>
      <c r="C134" s="46"/>
      <c r="D134" s="46"/>
      <c r="E134" s="48" t="s">
        <v>1464</v>
      </c>
      <c r="F134" s="46"/>
      <c r="G134" s="46"/>
      <c r="H134" s="46"/>
      <c r="I134" s="46"/>
      <c r="J134" s="47"/>
    </row>
    <row r="135" ht="60">
      <c r="A135" s="37" t="s">
        <v>91</v>
      </c>
      <c r="B135" s="45"/>
      <c r="C135" s="46"/>
      <c r="D135" s="46"/>
      <c r="E135" s="39" t="s">
        <v>1248</v>
      </c>
      <c r="F135" s="46"/>
      <c r="G135" s="46"/>
      <c r="H135" s="46"/>
      <c r="I135" s="46"/>
      <c r="J135" s="47"/>
    </row>
    <row r="136" ht="30">
      <c r="A136" s="37" t="s">
        <v>83</v>
      </c>
      <c r="B136" s="37">
        <v>33</v>
      </c>
      <c r="C136" s="38" t="s">
        <v>1249</v>
      </c>
      <c r="D136" s="37" t="s">
        <v>85</v>
      </c>
      <c r="E136" s="39" t="s">
        <v>1250</v>
      </c>
      <c r="F136" s="40" t="s">
        <v>95</v>
      </c>
      <c r="G136" s="41">
        <v>125</v>
      </c>
      <c r="H136" s="42">
        <v>0</v>
      </c>
      <c r="I136" s="43">
        <f>ROUND(G136*H136,P4)</f>
        <v>0</v>
      </c>
      <c r="J136" s="37"/>
      <c r="O136" s="44">
        <f>I136*0.21</f>
        <v>0</v>
      </c>
      <c r="P136">
        <v>3</v>
      </c>
    </row>
    <row r="137" ht="30">
      <c r="A137" s="37" t="s">
        <v>88</v>
      </c>
      <c r="B137" s="45"/>
      <c r="C137" s="46"/>
      <c r="D137" s="46"/>
      <c r="E137" s="39" t="s">
        <v>1250</v>
      </c>
      <c r="F137" s="46"/>
      <c r="G137" s="46"/>
      <c r="H137" s="46"/>
      <c r="I137" s="46"/>
      <c r="J137" s="47"/>
    </row>
    <row r="138">
      <c r="A138" s="37" t="s">
        <v>89</v>
      </c>
      <c r="B138" s="45"/>
      <c r="C138" s="46"/>
      <c r="D138" s="46"/>
      <c r="E138" s="48" t="s">
        <v>1465</v>
      </c>
      <c r="F138" s="46"/>
      <c r="G138" s="46"/>
      <c r="H138" s="46"/>
      <c r="I138" s="46"/>
      <c r="J138" s="47"/>
    </row>
    <row r="139" ht="120">
      <c r="A139" s="37" t="s">
        <v>91</v>
      </c>
      <c r="B139" s="45"/>
      <c r="C139" s="46"/>
      <c r="D139" s="46"/>
      <c r="E139" s="39" t="s">
        <v>1252</v>
      </c>
      <c r="F139" s="46"/>
      <c r="G139" s="46"/>
      <c r="H139" s="46"/>
      <c r="I139" s="46"/>
      <c r="J139" s="47"/>
    </row>
    <row r="140">
      <c r="A140" s="31" t="s">
        <v>80</v>
      </c>
      <c r="B140" s="32"/>
      <c r="C140" s="33" t="s">
        <v>81</v>
      </c>
      <c r="D140" s="34"/>
      <c r="E140" s="31" t="s">
        <v>82</v>
      </c>
      <c r="F140" s="34"/>
      <c r="G140" s="34"/>
      <c r="H140" s="34"/>
      <c r="I140" s="35">
        <f>SUMIFS(I141:I458,A141:A458,"P")</f>
        <v>0</v>
      </c>
      <c r="J140" s="36"/>
    </row>
    <row r="141">
      <c r="A141" s="37" t="s">
        <v>83</v>
      </c>
      <c r="B141" s="37">
        <v>34</v>
      </c>
      <c r="C141" s="38" t="s">
        <v>1253</v>
      </c>
      <c r="D141" s="37" t="s">
        <v>85</v>
      </c>
      <c r="E141" s="39" t="s">
        <v>1254</v>
      </c>
      <c r="F141" s="40" t="s">
        <v>138</v>
      </c>
      <c r="G141" s="41">
        <v>1800</v>
      </c>
      <c r="H141" s="42">
        <v>0</v>
      </c>
      <c r="I141" s="43">
        <f>ROUND(G141*H141,P4)</f>
        <v>0</v>
      </c>
      <c r="J141" s="37"/>
      <c r="O141" s="44">
        <f>I141*0.21</f>
        <v>0</v>
      </c>
      <c r="P141">
        <v>3</v>
      </c>
    </row>
    <row r="142">
      <c r="A142" s="37" t="s">
        <v>88</v>
      </c>
      <c r="B142" s="45"/>
      <c r="C142" s="46"/>
      <c r="D142" s="46"/>
      <c r="E142" s="39" t="s">
        <v>1254</v>
      </c>
      <c r="F142" s="46"/>
      <c r="G142" s="46"/>
      <c r="H142" s="46"/>
      <c r="I142" s="46"/>
      <c r="J142" s="47"/>
    </row>
    <row r="143" ht="150">
      <c r="A143" s="37" t="s">
        <v>91</v>
      </c>
      <c r="B143" s="45"/>
      <c r="C143" s="46"/>
      <c r="D143" s="46"/>
      <c r="E143" s="39" t="s">
        <v>1256</v>
      </c>
      <c r="F143" s="46"/>
      <c r="G143" s="46"/>
      <c r="H143" s="46"/>
      <c r="I143" s="46"/>
      <c r="J143" s="47"/>
    </row>
    <row r="144">
      <c r="A144" s="37" t="s">
        <v>83</v>
      </c>
      <c r="B144" s="37">
        <v>35</v>
      </c>
      <c r="C144" s="38" t="s">
        <v>1257</v>
      </c>
      <c r="D144" s="37" t="s">
        <v>85</v>
      </c>
      <c r="E144" s="39" t="s">
        <v>1258</v>
      </c>
      <c r="F144" s="40" t="s">
        <v>95</v>
      </c>
      <c r="G144" s="41">
        <v>126</v>
      </c>
      <c r="H144" s="42">
        <v>0</v>
      </c>
      <c r="I144" s="43">
        <f>ROUND(G144*H144,P4)</f>
        <v>0</v>
      </c>
      <c r="J144" s="37"/>
      <c r="O144" s="44">
        <f>I144*0.21</f>
        <v>0</v>
      </c>
      <c r="P144">
        <v>3</v>
      </c>
    </row>
    <row r="145">
      <c r="A145" s="37" t="s">
        <v>88</v>
      </c>
      <c r="B145" s="45"/>
      <c r="C145" s="46"/>
      <c r="D145" s="46"/>
      <c r="E145" s="39" t="s">
        <v>1258</v>
      </c>
      <c r="F145" s="46"/>
      <c r="G145" s="46"/>
      <c r="H145" s="46"/>
      <c r="I145" s="46"/>
      <c r="J145" s="47"/>
    </row>
    <row r="146" ht="120">
      <c r="A146" s="37" t="s">
        <v>91</v>
      </c>
      <c r="B146" s="45"/>
      <c r="C146" s="46"/>
      <c r="D146" s="46"/>
      <c r="E146" s="39" t="s">
        <v>1260</v>
      </c>
      <c r="F146" s="46"/>
      <c r="G146" s="46"/>
      <c r="H146" s="46"/>
      <c r="I146" s="46"/>
      <c r="J146" s="47"/>
    </row>
    <row r="147">
      <c r="A147" s="37" t="s">
        <v>83</v>
      </c>
      <c r="B147" s="37">
        <v>36</v>
      </c>
      <c r="C147" s="38" t="s">
        <v>146</v>
      </c>
      <c r="D147" s="37" t="s">
        <v>85</v>
      </c>
      <c r="E147" s="39" t="s">
        <v>147</v>
      </c>
      <c r="F147" s="40" t="s">
        <v>95</v>
      </c>
      <c r="G147" s="41">
        <v>1000</v>
      </c>
      <c r="H147" s="42">
        <v>0</v>
      </c>
      <c r="I147" s="43">
        <f>ROUND(G147*H147,P4)</f>
        <v>0</v>
      </c>
      <c r="J147" s="37"/>
      <c r="O147" s="44">
        <f>I147*0.21</f>
        <v>0</v>
      </c>
      <c r="P147">
        <v>3</v>
      </c>
    </row>
    <row r="148">
      <c r="A148" s="37" t="s">
        <v>88</v>
      </c>
      <c r="B148" s="45"/>
      <c r="C148" s="46"/>
      <c r="D148" s="46"/>
      <c r="E148" s="39" t="s">
        <v>147</v>
      </c>
      <c r="F148" s="46"/>
      <c r="G148" s="46"/>
      <c r="H148" s="46"/>
      <c r="I148" s="46"/>
      <c r="J148" s="47"/>
    </row>
    <row r="149" ht="30">
      <c r="A149" s="37" t="s">
        <v>89</v>
      </c>
      <c r="B149" s="45"/>
      <c r="C149" s="46"/>
      <c r="D149" s="46"/>
      <c r="E149" s="48" t="s">
        <v>1466</v>
      </c>
      <c r="F149" s="46"/>
      <c r="G149" s="46"/>
      <c r="H149" s="46"/>
      <c r="I149" s="46"/>
      <c r="J149" s="47"/>
    </row>
    <row r="150" ht="90">
      <c r="A150" s="37" t="s">
        <v>91</v>
      </c>
      <c r="B150" s="45"/>
      <c r="C150" s="46"/>
      <c r="D150" s="46"/>
      <c r="E150" s="39" t="s">
        <v>1262</v>
      </c>
      <c r="F150" s="46"/>
      <c r="G150" s="46"/>
      <c r="H150" s="46"/>
      <c r="I150" s="46"/>
      <c r="J150" s="47"/>
    </row>
    <row r="151" ht="30">
      <c r="A151" s="37" t="s">
        <v>83</v>
      </c>
      <c r="B151" s="37">
        <v>37</v>
      </c>
      <c r="C151" s="38" t="s">
        <v>1267</v>
      </c>
      <c r="D151" s="37" t="s">
        <v>85</v>
      </c>
      <c r="E151" s="39" t="s">
        <v>1268</v>
      </c>
      <c r="F151" s="40" t="s">
        <v>95</v>
      </c>
      <c r="G151" s="41">
        <v>72</v>
      </c>
      <c r="H151" s="42">
        <v>0</v>
      </c>
      <c r="I151" s="43">
        <f>ROUND(G151*H151,P4)</f>
        <v>0</v>
      </c>
      <c r="J151" s="37"/>
      <c r="O151" s="44">
        <f>I151*0.21</f>
        <v>0</v>
      </c>
      <c r="P151">
        <v>3</v>
      </c>
    </row>
    <row r="152" ht="30">
      <c r="A152" s="37" t="s">
        <v>88</v>
      </c>
      <c r="B152" s="45"/>
      <c r="C152" s="46"/>
      <c r="D152" s="46"/>
      <c r="E152" s="39" t="s">
        <v>1268</v>
      </c>
      <c r="F152" s="46"/>
      <c r="G152" s="46"/>
      <c r="H152" s="46"/>
      <c r="I152" s="46"/>
      <c r="J152" s="47"/>
    </row>
    <row r="153" ht="90">
      <c r="A153" s="37" t="s">
        <v>91</v>
      </c>
      <c r="B153" s="45"/>
      <c r="C153" s="46"/>
      <c r="D153" s="46"/>
      <c r="E153" s="39" t="s">
        <v>1269</v>
      </c>
      <c r="F153" s="46"/>
      <c r="G153" s="46"/>
      <c r="H153" s="46"/>
      <c r="I153" s="46"/>
      <c r="J153" s="47"/>
    </row>
    <row r="154">
      <c r="A154" s="37" t="s">
        <v>83</v>
      </c>
      <c r="B154" s="37">
        <v>38</v>
      </c>
      <c r="C154" s="38" t="s">
        <v>1467</v>
      </c>
      <c r="D154" s="37" t="s">
        <v>85</v>
      </c>
      <c r="E154" s="39" t="s">
        <v>1468</v>
      </c>
      <c r="F154" s="40" t="s">
        <v>95</v>
      </c>
      <c r="G154" s="41">
        <v>3</v>
      </c>
      <c r="H154" s="42">
        <v>0</v>
      </c>
      <c r="I154" s="43">
        <f>ROUND(G154*H154,P4)</f>
        <v>0</v>
      </c>
      <c r="J154" s="37"/>
      <c r="O154" s="44">
        <f>I154*0.21</f>
        <v>0</v>
      </c>
      <c r="P154">
        <v>3</v>
      </c>
    </row>
    <row r="155">
      <c r="A155" s="37" t="s">
        <v>88</v>
      </c>
      <c r="B155" s="45"/>
      <c r="C155" s="46"/>
      <c r="D155" s="46"/>
      <c r="E155" s="39" t="s">
        <v>1468</v>
      </c>
      <c r="F155" s="46"/>
      <c r="G155" s="46"/>
      <c r="H155" s="46"/>
      <c r="I155" s="46"/>
      <c r="J155" s="47"/>
    </row>
    <row r="156" ht="30">
      <c r="A156" s="37" t="s">
        <v>89</v>
      </c>
      <c r="B156" s="45"/>
      <c r="C156" s="46"/>
      <c r="D156" s="46"/>
      <c r="E156" s="48" t="s">
        <v>1469</v>
      </c>
      <c r="F156" s="46"/>
      <c r="G156" s="46"/>
      <c r="H156" s="46"/>
      <c r="I156" s="46"/>
      <c r="J156" s="47"/>
    </row>
    <row r="157" ht="90">
      <c r="A157" s="37" t="s">
        <v>91</v>
      </c>
      <c r="B157" s="45"/>
      <c r="C157" s="46"/>
      <c r="D157" s="46"/>
      <c r="E157" s="39" t="s">
        <v>1269</v>
      </c>
      <c r="F157" s="46"/>
      <c r="G157" s="46"/>
      <c r="H157" s="46"/>
      <c r="I157" s="46"/>
      <c r="J157" s="47"/>
    </row>
    <row r="158">
      <c r="A158" s="37" t="s">
        <v>83</v>
      </c>
      <c r="B158" s="37">
        <v>39</v>
      </c>
      <c r="C158" s="38" t="s">
        <v>1470</v>
      </c>
      <c r="D158" s="37" t="s">
        <v>85</v>
      </c>
      <c r="E158" s="39" t="s">
        <v>1471</v>
      </c>
      <c r="F158" s="40" t="s">
        <v>95</v>
      </c>
      <c r="G158" s="41">
        <v>1</v>
      </c>
      <c r="H158" s="42">
        <v>0</v>
      </c>
      <c r="I158" s="43">
        <f>ROUND(G158*H158,P4)</f>
        <v>0</v>
      </c>
      <c r="J158" s="37"/>
      <c r="O158" s="44">
        <f>I158*0.21</f>
        <v>0</v>
      </c>
      <c r="P158">
        <v>3</v>
      </c>
    </row>
    <row r="159">
      <c r="A159" s="37" t="s">
        <v>88</v>
      </c>
      <c r="B159" s="45"/>
      <c r="C159" s="46"/>
      <c r="D159" s="46"/>
      <c r="E159" s="39" t="s">
        <v>1471</v>
      </c>
      <c r="F159" s="46"/>
      <c r="G159" s="46"/>
      <c r="H159" s="46"/>
      <c r="I159" s="46"/>
      <c r="J159" s="47"/>
    </row>
    <row r="160" ht="30">
      <c r="A160" s="37" t="s">
        <v>89</v>
      </c>
      <c r="B160" s="45"/>
      <c r="C160" s="46"/>
      <c r="D160" s="46"/>
      <c r="E160" s="48" t="s">
        <v>1472</v>
      </c>
      <c r="F160" s="46"/>
      <c r="G160" s="46"/>
      <c r="H160" s="46"/>
      <c r="I160" s="46"/>
      <c r="J160" s="47"/>
    </row>
    <row r="161" ht="120">
      <c r="A161" s="37" t="s">
        <v>91</v>
      </c>
      <c r="B161" s="45"/>
      <c r="C161" s="46"/>
      <c r="D161" s="46"/>
      <c r="E161" s="39" t="s">
        <v>1473</v>
      </c>
      <c r="F161" s="46"/>
      <c r="G161" s="46"/>
      <c r="H161" s="46"/>
      <c r="I161" s="46"/>
      <c r="J161" s="47"/>
    </row>
    <row r="162">
      <c r="A162" s="37" t="s">
        <v>83</v>
      </c>
      <c r="B162" s="37">
        <v>40</v>
      </c>
      <c r="C162" s="38" t="s">
        <v>1474</v>
      </c>
      <c r="D162" s="37" t="s">
        <v>85</v>
      </c>
      <c r="E162" s="39" t="s">
        <v>1475</v>
      </c>
      <c r="F162" s="40" t="s">
        <v>95</v>
      </c>
      <c r="G162" s="41">
        <v>1</v>
      </c>
      <c r="H162" s="42">
        <v>0</v>
      </c>
      <c r="I162" s="43">
        <f>ROUND(G162*H162,P4)</f>
        <v>0</v>
      </c>
      <c r="J162" s="37"/>
      <c r="O162" s="44">
        <f>I162*0.21</f>
        <v>0</v>
      </c>
      <c r="P162">
        <v>3</v>
      </c>
    </row>
    <row r="163">
      <c r="A163" s="37" t="s">
        <v>88</v>
      </c>
      <c r="B163" s="45"/>
      <c r="C163" s="46"/>
      <c r="D163" s="46"/>
      <c r="E163" s="39" t="s">
        <v>1475</v>
      </c>
      <c r="F163" s="46"/>
      <c r="G163" s="46"/>
      <c r="H163" s="46"/>
      <c r="I163" s="46"/>
      <c r="J163" s="47"/>
    </row>
    <row r="164" ht="30">
      <c r="A164" s="37" t="s">
        <v>89</v>
      </c>
      <c r="B164" s="45"/>
      <c r="C164" s="46"/>
      <c r="D164" s="46"/>
      <c r="E164" s="48" t="s">
        <v>1476</v>
      </c>
      <c r="F164" s="46"/>
      <c r="G164" s="46"/>
      <c r="H164" s="46"/>
      <c r="I164" s="46"/>
      <c r="J164" s="47"/>
    </row>
    <row r="165" ht="120">
      <c r="A165" s="37" t="s">
        <v>91</v>
      </c>
      <c r="B165" s="45"/>
      <c r="C165" s="46"/>
      <c r="D165" s="46"/>
      <c r="E165" s="39" t="s">
        <v>1477</v>
      </c>
      <c r="F165" s="46"/>
      <c r="G165" s="46"/>
      <c r="H165" s="46"/>
      <c r="I165" s="46"/>
      <c r="J165" s="47"/>
    </row>
    <row r="166">
      <c r="A166" s="37" t="s">
        <v>83</v>
      </c>
      <c r="B166" s="37">
        <v>41</v>
      </c>
      <c r="C166" s="38" t="s">
        <v>1478</v>
      </c>
      <c r="D166" s="37" t="s">
        <v>85</v>
      </c>
      <c r="E166" s="39" t="s">
        <v>1479</v>
      </c>
      <c r="F166" s="40" t="s">
        <v>95</v>
      </c>
      <c r="G166" s="41">
        <v>1</v>
      </c>
      <c r="H166" s="42">
        <v>0</v>
      </c>
      <c r="I166" s="43">
        <f>ROUND(G166*H166,P4)</f>
        <v>0</v>
      </c>
      <c r="J166" s="37"/>
      <c r="O166" s="44">
        <f>I166*0.21</f>
        <v>0</v>
      </c>
      <c r="P166">
        <v>3</v>
      </c>
    </row>
    <row r="167">
      <c r="A167" s="37" t="s">
        <v>88</v>
      </c>
      <c r="B167" s="45"/>
      <c r="C167" s="46"/>
      <c r="D167" s="46"/>
      <c r="E167" s="39" t="s">
        <v>1479</v>
      </c>
      <c r="F167" s="46"/>
      <c r="G167" s="46"/>
      <c r="H167" s="46"/>
      <c r="I167" s="46"/>
      <c r="J167" s="47"/>
    </row>
    <row r="168">
      <c r="A168" s="37" t="s">
        <v>89</v>
      </c>
      <c r="B168" s="45"/>
      <c r="C168" s="46"/>
      <c r="D168" s="46"/>
      <c r="E168" s="48" t="s">
        <v>1480</v>
      </c>
      <c r="F168" s="46"/>
      <c r="G168" s="46"/>
      <c r="H168" s="46"/>
      <c r="I168" s="46"/>
      <c r="J168" s="47"/>
    </row>
    <row r="169" ht="90">
      <c r="A169" s="37" t="s">
        <v>91</v>
      </c>
      <c r="B169" s="45"/>
      <c r="C169" s="46"/>
      <c r="D169" s="46"/>
      <c r="E169" s="39" t="s">
        <v>1269</v>
      </c>
      <c r="F169" s="46"/>
      <c r="G169" s="46"/>
      <c r="H169" s="46"/>
      <c r="I169" s="46"/>
      <c r="J169" s="47"/>
    </row>
    <row r="170">
      <c r="A170" s="37" t="s">
        <v>83</v>
      </c>
      <c r="B170" s="37">
        <v>42</v>
      </c>
      <c r="C170" s="38" t="s">
        <v>1481</v>
      </c>
      <c r="D170" s="37" t="s">
        <v>85</v>
      </c>
      <c r="E170" s="39" t="s">
        <v>1482</v>
      </c>
      <c r="F170" s="40" t="s">
        <v>138</v>
      </c>
      <c r="G170" s="41">
        <v>64</v>
      </c>
      <c r="H170" s="42">
        <v>0</v>
      </c>
      <c r="I170" s="43">
        <f>ROUND(G170*H170,P4)</f>
        <v>0</v>
      </c>
      <c r="J170" s="37"/>
      <c r="O170" s="44">
        <f>I170*0.21</f>
        <v>0</v>
      </c>
      <c r="P170">
        <v>3</v>
      </c>
    </row>
    <row r="171">
      <c r="A171" s="37" t="s">
        <v>88</v>
      </c>
      <c r="B171" s="45"/>
      <c r="C171" s="46"/>
      <c r="D171" s="46"/>
      <c r="E171" s="39" t="s">
        <v>1482</v>
      </c>
      <c r="F171" s="46"/>
      <c r="G171" s="46"/>
      <c r="H171" s="46"/>
      <c r="I171" s="46"/>
      <c r="J171" s="47"/>
    </row>
    <row r="172">
      <c r="A172" s="37" t="s">
        <v>89</v>
      </c>
      <c r="B172" s="45"/>
      <c r="C172" s="46"/>
      <c r="D172" s="46"/>
      <c r="E172" s="48" t="s">
        <v>1483</v>
      </c>
      <c r="F172" s="46"/>
      <c r="G172" s="46"/>
      <c r="H172" s="46"/>
      <c r="I172" s="46"/>
      <c r="J172" s="47"/>
    </row>
    <row r="173" ht="105">
      <c r="A173" s="37" t="s">
        <v>91</v>
      </c>
      <c r="B173" s="45"/>
      <c r="C173" s="46"/>
      <c r="D173" s="46"/>
      <c r="E173" s="39" t="s">
        <v>1271</v>
      </c>
      <c r="F173" s="46"/>
      <c r="G173" s="46"/>
      <c r="H173" s="46"/>
      <c r="I173" s="46"/>
      <c r="J173" s="47"/>
    </row>
    <row r="174">
      <c r="A174" s="37" t="s">
        <v>83</v>
      </c>
      <c r="B174" s="37">
        <v>43</v>
      </c>
      <c r="C174" s="38" t="s">
        <v>1484</v>
      </c>
      <c r="D174" s="37" t="s">
        <v>85</v>
      </c>
      <c r="E174" s="39" t="s">
        <v>1485</v>
      </c>
      <c r="F174" s="40" t="s">
        <v>138</v>
      </c>
      <c r="G174" s="41">
        <v>3908</v>
      </c>
      <c r="H174" s="42">
        <v>0</v>
      </c>
      <c r="I174" s="43">
        <f>ROUND(G174*H174,P4)</f>
        <v>0</v>
      </c>
      <c r="J174" s="37"/>
      <c r="O174" s="44">
        <f>I174*0.21</f>
        <v>0</v>
      </c>
      <c r="P174">
        <v>3</v>
      </c>
    </row>
    <row r="175">
      <c r="A175" s="37" t="s">
        <v>88</v>
      </c>
      <c r="B175" s="45"/>
      <c r="C175" s="46"/>
      <c r="D175" s="46"/>
      <c r="E175" s="39" t="s">
        <v>1485</v>
      </c>
      <c r="F175" s="46"/>
      <c r="G175" s="46"/>
      <c r="H175" s="46"/>
      <c r="I175" s="46"/>
      <c r="J175" s="47"/>
    </row>
    <row r="176" ht="105">
      <c r="A176" s="37" t="s">
        <v>91</v>
      </c>
      <c r="B176" s="45"/>
      <c r="C176" s="46"/>
      <c r="D176" s="46"/>
      <c r="E176" s="39" t="s">
        <v>1271</v>
      </c>
      <c r="F176" s="46"/>
      <c r="G176" s="46"/>
      <c r="H176" s="46"/>
      <c r="I176" s="46"/>
      <c r="J176" s="47"/>
    </row>
    <row r="177" ht="30">
      <c r="A177" s="37" t="s">
        <v>83</v>
      </c>
      <c r="B177" s="37">
        <v>44</v>
      </c>
      <c r="C177" s="38" t="s">
        <v>1486</v>
      </c>
      <c r="D177" s="37" t="s">
        <v>85</v>
      </c>
      <c r="E177" s="39" t="s">
        <v>1487</v>
      </c>
      <c r="F177" s="40" t="s">
        <v>95</v>
      </c>
      <c r="G177" s="41">
        <v>11</v>
      </c>
      <c r="H177" s="42">
        <v>0</v>
      </c>
      <c r="I177" s="43">
        <f>ROUND(G177*H177,P4)</f>
        <v>0</v>
      </c>
      <c r="J177" s="37"/>
      <c r="O177" s="44">
        <f>I177*0.21</f>
        <v>0</v>
      </c>
      <c r="P177">
        <v>3</v>
      </c>
    </row>
    <row r="178" ht="30">
      <c r="A178" s="37" t="s">
        <v>88</v>
      </c>
      <c r="B178" s="45"/>
      <c r="C178" s="46"/>
      <c r="D178" s="46"/>
      <c r="E178" s="39" t="s">
        <v>1487</v>
      </c>
      <c r="F178" s="46"/>
      <c r="G178" s="46"/>
      <c r="H178" s="46"/>
      <c r="I178" s="46"/>
      <c r="J178" s="47"/>
    </row>
    <row r="179" ht="105">
      <c r="A179" s="37" t="s">
        <v>91</v>
      </c>
      <c r="B179" s="45"/>
      <c r="C179" s="46"/>
      <c r="D179" s="46"/>
      <c r="E179" s="39" t="s">
        <v>1288</v>
      </c>
      <c r="F179" s="46"/>
      <c r="G179" s="46"/>
      <c r="H179" s="46"/>
      <c r="I179" s="46"/>
      <c r="J179" s="47"/>
    </row>
    <row r="180" ht="30">
      <c r="A180" s="37" t="s">
        <v>83</v>
      </c>
      <c r="B180" s="37">
        <v>45</v>
      </c>
      <c r="C180" s="38" t="s">
        <v>1488</v>
      </c>
      <c r="D180" s="37" t="s">
        <v>85</v>
      </c>
      <c r="E180" s="39" t="s">
        <v>1489</v>
      </c>
      <c r="F180" s="40" t="s">
        <v>95</v>
      </c>
      <c r="G180" s="41">
        <v>2</v>
      </c>
      <c r="H180" s="42">
        <v>0</v>
      </c>
      <c r="I180" s="43">
        <f>ROUND(G180*H180,P4)</f>
        <v>0</v>
      </c>
      <c r="J180" s="37"/>
      <c r="O180" s="44">
        <f>I180*0.21</f>
        <v>0</v>
      </c>
      <c r="P180">
        <v>3</v>
      </c>
    </row>
    <row r="181" ht="30">
      <c r="A181" s="37" t="s">
        <v>88</v>
      </c>
      <c r="B181" s="45"/>
      <c r="C181" s="46"/>
      <c r="D181" s="46"/>
      <c r="E181" s="39" t="s">
        <v>1489</v>
      </c>
      <c r="F181" s="46"/>
      <c r="G181" s="46"/>
      <c r="H181" s="46"/>
      <c r="I181" s="46"/>
      <c r="J181" s="47"/>
    </row>
    <row r="182" ht="105">
      <c r="A182" s="37" t="s">
        <v>91</v>
      </c>
      <c r="B182" s="45"/>
      <c r="C182" s="46"/>
      <c r="D182" s="46"/>
      <c r="E182" s="39" t="s">
        <v>1288</v>
      </c>
      <c r="F182" s="46"/>
      <c r="G182" s="46"/>
      <c r="H182" s="46"/>
      <c r="I182" s="46"/>
      <c r="J182" s="47"/>
    </row>
    <row r="183" ht="30">
      <c r="A183" s="37" t="s">
        <v>83</v>
      </c>
      <c r="B183" s="37">
        <v>46</v>
      </c>
      <c r="C183" s="38" t="s">
        <v>1490</v>
      </c>
      <c r="D183" s="37" t="s">
        <v>85</v>
      </c>
      <c r="E183" s="39" t="s">
        <v>1491</v>
      </c>
      <c r="F183" s="40" t="s">
        <v>95</v>
      </c>
      <c r="G183" s="41">
        <v>9</v>
      </c>
      <c r="H183" s="42">
        <v>0</v>
      </c>
      <c r="I183" s="43">
        <f>ROUND(G183*H183,P4)</f>
        <v>0</v>
      </c>
      <c r="J183" s="37"/>
      <c r="O183" s="44">
        <f>I183*0.21</f>
        <v>0</v>
      </c>
      <c r="P183">
        <v>3</v>
      </c>
    </row>
    <row r="184" ht="30">
      <c r="A184" s="37" t="s">
        <v>88</v>
      </c>
      <c r="B184" s="45"/>
      <c r="C184" s="46"/>
      <c r="D184" s="46"/>
      <c r="E184" s="39" t="s">
        <v>1491</v>
      </c>
      <c r="F184" s="46"/>
      <c r="G184" s="46"/>
      <c r="H184" s="46"/>
      <c r="I184" s="46"/>
      <c r="J184" s="47"/>
    </row>
    <row r="185" ht="105">
      <c r="A185" s="37" t="s">
        <v>91</v>
      </c>
      <c r="B185" s="45"/>
      <c r="C185" s="46"/>
      <c r="D185" s="46"/>
      <c r="E185" s="39" t="s">
        <v>1288</v>
      </c>
      <c r="F185" s="46"/>
      <c r="G185" s="46"/>
      <c r="H185" s="46"/>
      <c r="I185" s="46"/>
      <c r="J185" s="47"/>
    </row>
    <row r="186" ht="30">
      <c r="A186" s="37" t="s">
        <v>83</v>
      </c>
      <c r="B186" s="37">
        <v>47</v>
      </c>
      <c r="C186" s="38" t="s">
        <v>1492</v>
      </c>
      <c r="D186" s="37" t="s">
        <v>85</v>
      </c>
      <c r="E186" s="39" t="s">
        <v>1493</v>
      </c>
      <c r="F186" s="40" t="s">
        <v>138</v>
      </c>
      <c r="G186" s="41">
        <v>290</v>
      </c>
      <c r="H186" s="42">
        <v>0</v>
      </c>
      <c r="I186" s="43">
        <f>ROUND(G186*H186,P4)</f>
        <v>0</v>
      </c>
      <c r="J186" s="37"/>
      <c r="O186" s="44">
        <f>I186*0.21</f>
        <v>0</v>
      </c>
      <c r="P186">
        <v>3</v>
      </c>
    </row>
    <row r="187" ht="30">
      <c r="A187" s="37" t="s">
        <v>88</v>
      </c>
      <c r="B187" s="45"/>
      <c r="C187" s="46"/>
      <c r="D187" s="46"/>
      <c r="E187" s="39" t="s">
        <v>1493</v>
      </c>
      <c r="F187" s="46"/>
      <c r="G187" s="46"/>
      <c r="H187" s="46"/>
      <c r="I187" s="46"/>
      <c r="J187" s="47"/>
    </row>
    <row r="188">
      <c r="A188" s="37" t="s">
        <v>89</v>
      </c>
      <c r="B188" s="45"/>
      <c r="C188" s="46"/>
      <c r="D188" s="46"/>
      <c r="E188" s="48" t="s">
        <v>1494</v>
      </c>
      <c r="F188" s="46"/>
      <c r="G188" s="46"/>
      <c r="H188" s="46"/>
      <c r="I188" s="46"/>
      <c r="J188" s="47"/>
    </row>
    <row r="189" ht="105">
      <c r="A189" s="37" t="s">
        <v>91</v>
      </c>
      <c r="B189" s="45"/>
      <c r="C189" s="46"/>
      <c r="D189" s="46"/>
      <c r="E189" s="39" t="s">
        <v>1271</v>
      </c>
      <c r="F189" s="46"/>
      <c r="G189" s="46"/>
      <c r="H189" s="46"/>
      <c r="I189" s="46"/>
      <c r="J189" s="47"/>
    </row>
    <row r="190">
      <c r="A190" s="37" t="s">
        <v>83</v>
      </c>
      <c r="B190" s="37">
        <v>48</v>
      </c>
      <c r="C190" s="38" t="s">
        <v>151</v>
      </c>
      <c r="D190" s="37" t="s">
        <v>85</v>
      </c>
      <c r="E190" s="39" t="s">
        <v>152</v>
      </c>
      <c r="F190" s="40" t="s">
        <v>138</v>
      </c>
      <c r="G190" s="41">
        <v>2615</v>
      </c>
      <c r="H190" s="42">
        <v>0</v>
      </c>
      <c r="I190" s="43">
        <f>ROUND(G190*H190,P4)</f>
        <v>0</v>
      </c>
      <c r="J190" s="37"/>
      <c r="O190" s="44">
        <f>I190*0.21</f>
        <v>0</v>
      </c>
      <c r="P190">
        <v>3</v>
      </c>
    </row>
    <row r="191">
      <c r="A191" s="37" t="s">
        <v>88</v>
      </c>
      <c r="B191" s="45"/>
      <c r="C191" s="46"/>
      <c r="D191" s="46"/>
      <c r="E191" s="39" t="s">
        <v>152</v>
      </c>
      <c r="F191" s="46"/>
      <c r="G191" s="46"/>
      <c r="H191" s="46"/>
      <c r="I191" s="46"/>
      <c r="J191" s="47"/>
    </row>
    <row r="192" ht="105">
      <c r="A192" s="37" t="s">
        <v>91</v>
      </c>
      <c r="B192" s="45"/>
      <c r="C192" s="46"/>
      <c r="D192" s="46"/>
      <c r="E192" s="39" t="s">
        <v>1271</v>
      </c>
      <c r="F192" s="46"/>
      <c r="G192" s="46"/>
      <c r="H192" s="46"/>
      <c r="I192" s="46"/>
      <c r="J192" s="47"/>
    </row>
    <row r="193">
      <c r="A193" s="37" t="s">
        <v>83</v>
      </c>
      <c r="B193" s="37">
        <v>49</v>
      </c>
      <c r="C193" s="38" t="s">
        <v>153</v>
      </c>
      <c r="D193" s="37" t="s">
        <v>85</v>
      </c>
      <c r="E193" s="39" t="s">
        <v>154</v>
      </c>
      <c r="F193" s="40" t="s">
        <v>138</v>
      </c>
      <c r="G193" s="41">
        <v>100</v>
      </c>
      <c r="H193" s="42">
        <v>0</v>
      </c>
      <c r="I193" s="43">
        <f>ROUND(G193*H193,P4)</f>
        <v>0</v>
      </c>
      <c r="J193" s="37"/>
      <c r="O193" s="44">
        <f>I193*0.21</f>
        <v>0</v>
      </c>
      <c r="P193">
        <v>3</v>
      </c>
    </row>
    <row r="194">
      <c r="A194" s="37" t="s">
        <v>88</v>
      </c>
      <c r="B194" s="45"/>
      <c r="C194" s="46"/>
      <c r="D194" s="46"/>
      <c r="E194" s="39" t="s">
        <v>154</v>
      </c>
      <c r="F194" s="46"/>
      <c r="G194" s="46"/>
      <c r="H194" s="46"/>
      <c r="I194" s="46"/>
      <c r="J194" s="47"/>
    </row>
    <row r="195">
      <c r="A195" s="37" t="s">
        <v>89</v>
      </c>
      <c r="B195" s="45"/>
      <c r="C195" s="46"/>
      <c r="D195" s="46"/>
      <c r="E195" s="48" t="s">
        <v>1495</v>
      </c>
      <c r="F195" s="46"/>
      <c r="G195" s="46"/>
      <c r="H195" s="46"/>
      <c r="I195" s="46"/>
      <c r="J195" s="47"/>
    </row>
    <row r="196" ht="105">
      <c r="A196" s="37" t="s">
        <v>91</v>
      </c>
      <c r="B196" s="45"/>
      <c r="C196" s="46"/>
      <c r="D196" s="46"/>
      <c r="E196" s="39" t="s">
        <v>1271</v>
      </c>
      <c r="F196" s="46"/>
      <c r="G196" s="46"/>
      <c r="H196" s="46"/>
      <c r="I196" s="46"/>
      <c r="J196" s="47"/>
    </row>
    <row r="197">
      <c r="A197" s="37" t="s">
        <v>83</v>
      </c>
      <c r="B197" s="37">
        <v>50</v>
      </c>
      <c r="C197" s="38" t="s">
        <v>1496</v>
      </c>
      <c r="D197" s="37" t="s">
        <v>85</v>
      </c>
      <c r="E197" s="39" t="s">
        <v>1497</v>
      </c>
      <c r="F197" s="40" t="s">
        <v>138</v>
      </c>
      <c r="G197" s="41">
        <v>2095</v>
      </c>
      <c r="H197" s="42">
        <v>0</v>
      </c>
      <c r="I197" s="43">
        <f>ROUND(G197*H197,P4)</f>
        <v>0</v>
      </c>
      <c r="J197" s="37"/>
      <c r="O197" s="44">
        <f>I197*0.21</f>
        <v>0</v>
      </c>
      <c r="P197">
        <v>3</v>
      </c>
    </row>
    <row r="198">
      <c r="A198" s="37" t="s">
        <v>88</v>
      </c>
      <c r="B198" s="45"/>
      <c r="C198" s="46"/>
      <c r="D198" s="46"/>
      <c r="E198" s="39" t="s">
        <v>1497</v>
      </c>
      <c r="F198" s="46"/>
      <c r="G198" s="46"/>
      <c r="H198" s="46"/>
      <c r="I198" s="46"/>
      <c r="J198" s="47"/>
    </row>
    <row r="199" ht="30">
      <c r="A199" s="37" t="s">
        <v>89</v>
      </c>
      <c r="B199" s="45"/>
      <c r="C199" s="46"/>
      <c r="D199" s="46"/>
      <c r="E199" s="48" t="s">
        <v>1498</v>
      </c>
      <c r="F199" s="46"/>
      <c r="G199" s="46"/>
      <c r="H199" s="46"/>
      <c r="I199" s="46"/>
      <c r="J199" s="47"/>
    </row>
    <row r="200" ht="105">
      <c r="A200" s="37" t="s">
        <v>91</v>
      </c>
      <c r="B200" s="45"/>
      <c r="C200" s="46"/>
      <c r="D200" s="46"/>
      <c r="E200" s="39" t="s">
        <v>1271</v>
      </c>
      <c r="F200" s="46"/>
      <c r="G200" s="46"/>
      <c r="H200" s="46"/>
      <c r="I200" s="46"/>
      <c r="J200" s="47"/>
    </row>
    <row r="201">
      <c r="A201" s="37" t="s">
        <v>83</v>
      </c>
      <c r="B201" s="37">
        <v>51</v>
      </c>
      <c r="C201" s="38" t="s">
        <v>1272</v>
      </c>
      <c r="D201" s="37" t="s">
        <v>85</v>
      </c>
      <c r="E201" s="39" t="s">
        <v>1273</v>
      </c>
      <c r="F201" s="40" t="s">
        <v>138</v>
      </c>
      <c r="G201" s="41">
        <v>4687</v>
      </c>
      <c r="H201" s="42">
        <v>0</v>
      </c>
      <c r="I201" s="43">
        <f>ROUND(G201*H201,P4)</f>
        <v>0</v>
      </c>
      <c r="J201" s="37"/>
      <c r="O201" s="44">
        <f>I201*0.21</f>
        <v>0</v>
      </c>
      <c r="P201">
        <v>3</v>
      </c>
    </row>
    <row r="202">
      <c r="A202" s="37" t="s">
        <v>88</v>
      </c>
      <c r="B202" s="45"/>
      <c r="C202" s="46"/>
      <c r="D202" s="46"/>
      <c r="E202" s="39" t="s">
        <v>1273</v>
      </c>
      <c r="F202" s="46"/>
      <c r="G202" s="46"/>
      <c r="H202" s="46"/>
      <c r="I202" s="46"/>
      <c r="J202" s="47"/>
    </row>
    <row r="203" ht="105">
      <c r="A203" s="37" t="s">
        <v>91</v>
      </c>
      <c r="B203" s="45"/>
      <c r="C203" s="46"/>
      <c r="D203" s="46"/>
      <c r="E203" s="39" t="s">
        <v>1271</v>
      </c>
      <c r="F203" s="46"/>
      <c r="G203" s="46"/>
      <c r="H203" s="46"/>
      <c r="I203" s="46"/>
      <c r="J203" s="47"/>
    </row>
    <row r="204" ht="30">
      <c r="A204" s="37" t="s">
        <v>83</v>
      </c>
      <c r="B204" s="37">
        <v>52</v>
      </c>
      <c r="C204" s="38" t="s">
        <v>1499</v>
      </c>
      <c r="D204" s="37" t="s">
        <v>85</v>
      </c>
      <c r="E204" s="39" t="s">
        <v>1500</v>
      </c>
      <c r="F204" s="40" t="s">
        <v>138</v>
      </c>
      <c r="G204" s="41">
        <v>1206</v>
      </c>
      <c r="H204" s="42">
        <v>0</v>
      </c>
      <c r="I204" s="43">
        <f>ROUND(G204*H204,P4)</f>
        <v>0</v>
      </c>
      <c r="J204" s="37"/>
      <c r="O204" s="44">
        <f>I204*0.21</f>
        <v>0</v>
      </c>
      <c r="P204">
        <v>3</v>
      </c>
    </row>
    <row r="205" ht="30">
      <c r="A205" s="37" t="s">
        <v>88</v>
      </c>
      <c r="B205" s="45"/>
      <c r="C205" s="46"/>
      <c r="D205" s="46"/>
      <c r="E205" s="39" t="s">
        <v>1500</v>
      </c>
      <c r="F205" s="46"/>
      <c r="G205" s="46"/>
      <c r="H205" s="46"/>
      <c r="I205" s="46"/>
      <c r="J205" s="47"/>
    </row>
    <row r="206" ht="45">
      <c r="A206" s="37" t="s">
        <v>89</v>
      </c>
      <c r="B206" s="45"/>
      <c r="C206" s="46"/>
      <c r="D206" s="46"/>
      <c r="E206" s="48" t="s">
        <v>1501</v>
      </c>
      <c r="F206" s="46"/>
      <c r="G206" s="46"/>
      <c r="H206" s="46"/>
      <c r="I206" s="46"/>
      <c r="J206" s="47"/>
    </row>
    <row r="207" ht="105">
      <c r="A207" s="37" t="s">
        <v>91</v>
      </c>
      <c r="B207" s="45"/>
      <c r="C207" s="46"/>
      <c r="D207" s="46"/>
      <c r="E207" s="39" t="s">
        <v>1271</v>
      </c>
      <c r="F207" s="46"/>
      <c r="G207" s="46"/>
      <c r="H207" s="46"/>
      <c r="I207" s="46"/>
      <c r="J207" s="47"/>
    </row>
    <row r="208">
      <c r="A208" s="37" t="s">
        <v>83</v>
      </c>
      <c r="B208" s="37">
        <v>53</v>
      </c>
      <c r="C208" s="38" t="s">
        <v>1502</v>
      </c>
      <c r="D208" s="37" t="s">
        <v>85</v>
      </c>
      <c r="E208" s="39" t="s">
        <v>1503</v>
      </c>
      <c r="F208" s="40" t="s">
        <v>138</v>
      </c>
      <c r="G208" s="41">
        <v>67</v>
      </c>
      <c r="H208" s="42">
        <v>0</v>
      </c>
      <c r="I208" s="43">
        <f>ROUND(G208*H208,P4)</f>
        <v>0</v>
      </c>
      <c r="J208" s="37"/>
      <c r="O208" s="44">
        <f>I208*0.21</f>
        <v>0</v>
      </c>
      <c r="P208">
        <v>3</v>
      </c>
    </row>
    <row r="209">
      <c r="A209" s="37" t="s">
        <v>88</v>
      </c>
      <c r="B209" s="45"/>
      <c r="C209" s="46"/>
      <c r="D209" s="46"/>
      <c r="E209" s="39" t="s">
        <v>1503</v>
      </c>
      <c r="F209" s="46"/>
      <c r="G209" s="46"/>
      <c r="H209" s="46"/>
      <c r="I209" s="46"/>
      <c r="J209" s="47"/>
    </row>
    <row r="210">
      <c r="A210" s="37" t="s">
        <v>89</v>
      </c>
      <c r="B210" s="45"/>
      <c r="C210" s="46"/>
      <c r="D210" s="46"/>
      <c r="E210" s="48" t="s">
        <v>1504</v>
      </c>
      <c r="F210" s="46"/>
      <c r="G210" s="46"/>
      <c r="H210" s="46"/>
      <c r="I210" s="46"/>
      <c r="J210" s="47"/>
    </row>
    <row r="211" ht="105">
      <c r="A211" s="37" t="s">
        <v>91</v>
      </c>
      <c r="B211" s="45"/>
      <c r="C211" s="46"/>
      <c r="D211" s="46"/>
      <c r="E211" s="39" t="s">
        <v>1271</v>
      </c>
      <c r="F211" s="46"/>
      <c r="G211" s="46"/>
      <c r="H211" s="46"/>
      <c r="I211" s="46"/>
      <c r="J211" s="47"/>
    </row>
    <row r="212" ht="30">
      <c r="A212" s="37" t="s">
        <v>83</v>
      </c>
      <c r="B212" s="37">
        <v>54</v>
      </c>
      <c r="C212" s="38" t="s">
        <v>1505</v>
      </c>
      <c r="D212" s="37" t="s">
        <v>85</v>
      </c>
      <c r="E212" s="39" t="s">
        <v>1506</v>
      </c>
      <c r="F212" s="40" t="s">
        <v>138</v>
      </c>
      <c r="G212" s="41">
        <v>1055</v>
      </c>
      <c r="H212" s="42">
        <v>0</v>
      </c>
      <c r="I212" s="43">
        <f>ROUND(G212*H212,P4)</f>
        <v>0</v>
      </c>
      <c r="J212" s="37"/>
      <c r="O212" s="44">
        <f>I212*0.21</f>
        <v>0</v>
      </c>
      <c r="P212">
        <v>3</v>
      </c>
    </row>
    <row r="213" ht="30">
      <c r="A213" s="37" t="s">
        <v>88</v>
      </c>
      <c r="B213" s="45"/>
      <c r="C213" s="46"/>
      <c r="D213" s="46"/>
      <c r="E213" s="39" t="s">
        <v>1506</v>
      </c>
      <c r="F213" s="46"/>
      <c r="G213" s="46"/>
      <c r="H213" s="46"/>
      <c r="I213" s="46"/>
      <c r="J213" s="47"/>
    </row>
    <row r="214" ht="105">
      <c r="A214" s="37" t="s">
        <v>91</v>
      </c>
      <c r="B214" s="45"/>
      <c r="C214" s="46"/>
      <c r="D214" s="46"/>
      <c r="E214" s="39" t="s">
        <v>1271</v>
      </c>
      <c r="F214" s="46"/>
      <c r="G214" s="46"/>
      <c r="H214" s="46"/>
      <c r="I214" s="46"/>
      <c r="J214" s="47"/>
    </row>
    <row r="215" ht="30">
      <c r="A215" s="37" t="s">
        <v>83</v>
      </c>
      <c r="B215" s="37">
        <v>55</v>
      </c>
      <c r="C215" s="38" t="s">
        <v>1507</v>
      </c>
      <c r="D215" s="37" t="s">
        <v>85</v>
      </c>
      <c r="E215" s="39" t="s">
        <v>1508</v>
      </c>
      <c r="F215" s="40" t="s">
        <v>138</v>
      </c>
      <c r="G215" s="41">
        <v>7649</v>
      </c>
      <c r="H215" s="42">
        <v>0</v>
      </c>
      <c r="I215" s="43">
        <f>ROUND(G215*H215,P4)</f>
        <v>0</v>
      </c>
      <c r="J215" s="37"/>
      <c r="O215" s="44">
        <f>I215*0.21</f>
        <v>0</v>
      </c>
      <c r="P215">
        <v>3</v>
      </c>
    </row>
    <row r="216" ht="30">
      <c r="A216" s="37" t="s">
        <v>88</v>
      </c>
      <c r="B216" s="45"/>
      <c r="C216" s="46"/>
      <c r="D216" s="46"/>
      <c r="E216" s="39" t="s">
        <v>1508</v>
      </c>
      <c r="F216" s="46"/>
      <c r="G216" s="46"/>
      <c r="H216" s="46"/>
      <c r="I216" s="46"/>
      <c r="J216" s="47"/>
    </row>
    <row r="217" ht="105">
      <c r="A217" s="37" t="s">
        <v>91</v>
      </c>
      <c r="B217" s="45"/>
      <c r="C217" s="46"/>
      <c r="D217" s="46"/>
      <c r="E217" s="39" t="s">
        <v>1271</v>
      </c>
      <c r="F217" s="46"/>
      <c r="G217" s="46"/>
      <c r="H217" s="46"/>
      <c r="I217" s="46"/>
      <c r="J217" s="47"/>
    </row>
    <row r="218" ht="30">
      <c r="A218" s="37" t="s">
        <v>83</v>
      </c>
      <c r="B218" s="37">
        <v>56</v>
      </c>
      <c r="C218" s="38" t="s">
        <v>1277</v>
      </c>
      <c r="D218" s="37" t="s">
        <v>85</v>
      </c>
      <c r="E218" s="39" t="s">
        <v>1278</v>
      </c>
      <c r="F218" s="40" t="s">
        <v>138</v>
      </c>
      <c r="G218" s="41">
        <v>1454</v>
      </c>
      <c r="H218" s="42">
        <v>0</v>
      </c>
      <c r="I218" s="43">
        <f>ROUND(G218*H218,P4)</f>
        <v>0</v>
      </c>
      <c r="J218" s="37"/>
      <c r="O218" s="44">
        <f>I218*0.21</f>
        <v>0</v>
      </c>
      <c r="P218">
        <v>3</v>
      </c>
    </row>
    <row r="219" ht="30">
      <c r="A219" s="37" t="s">
        <v>88</v>
      </c>
      <c r="B219" s="45"/>
      <c r="C219" s="46"/>
      <c r="D219" s="46"/>
      <c r="E219" s="39" t="s">
        <v>1278</v>
      </c>
      <c r="F219" s="46"/>
      <c r="G219" s="46"/>
      <c r="H219" s="46"/>
      <c r="I219" s="46"/>
      <c r="J219" s="47"/>
    </row>
    <row r="220" ht="30">
      <c r="A220" s="37" t="s">
        <v>89</v>
      </c>
      <c r="B220" s="45"/>
      <c r="C220" s="46"/>
      <c r="D220" s="46"/>
      <c r="E220" s="48" t="s">
        <v>1509</v>
      </c>
      <c r="F220" s="46"/>
      <c r="G220" s="46"/>
      <c r="H220" s="46"/>
      <c r="I220" s="46"/>
      <c r="J220" s="47"/>
    </row>
    <row r="221" ht="105">
      <c r="A221" s="37" t="s">
        <v>91</v>
      </c>
      <c r="B221" s="45"/>
      <c r="C221" s="46"/>
      <c r="D221" s="46"/>
      <c r="E221" s="39" t="s">
        <v>1271</v>
      </c>
      <c r="F221" s="46"/>
      <c r="G221" s="46"/>
      <c r="H221" s="46"/>
      <c r="I221" s="46"/>
      <c r="J221" s="47"/>
    </row>
    <row r="222">
      <c r="A222" s="37" t="s">
        <v>83</v>
      </c>
      <c r="B222" s="37">
        <v>57</v>
      </c>
      <c r="C222" s="38" t="s">
        <v>1510</v>
      </c>
      <c r="D222" s="37" t="s">
        <v>85</v>
      </c>
      <c r="E222" s="39" t="s">
        <v>1511</v>
      </c>
      <c r="F222" s="40" t="s">
        <v>138</v>
      </c>
      <c r="G222" s="41">
        <v>1619</v>
      </c>
      <c r="H222" s="42">
        <v>0</v>
      </c>
      <c r="I222" s="43">
        <f>ROUND(G222*H222,P4)</f>
        <v>0</v>
      </c>
      <c r="J222" s="37"/>
      <c r="O222" s="44">
        <f>I222*0.21</f>
        <v>0</v>
      </c>
      <c r="P222">
        <v>3</v>
      </c>
    </row>
    <row r="223">
      <c r="A223" s="37" t="s">
        <v>88</v>
      </c>
      <c r="B223" s="45"/>
      <c r="C223" s="46"/>
      <c r="D223" s="46"/>
      <c r="E223" s="39" t="s">
        <v>1511</v>
      </c>
      <c r="F223" s="46"/>
      <c r="G223" s="46"/>
      <c r="H223" s="46"/>
      <c r="I223" s="46"/>
      <c r="J223" s="47"/>
    </row>
    <row r="224" ht="105">
      <c r="A224" s="37" t="s">
        <v>91</v>
      </c>
      <c r="B224" s="45"/>
      <c r="C224" s="46"/>
      <c r="D224" s="46"/>
      <c r="E224" s="39" t="s">
        <v>1271</v>
      </c>
      <c r="F224" s="46"/>
      <c r="G224" s="46"/>
      <c r="H224" s="46"/>
      <c r="I224" s="46"/>
      <c r="J224" s="47"/>
    </row>
    <row r="225">
      <c r="A225" s="37" t="s">
        <v>83</v>
      </c>
      <c r="B225" s="37">
        <v>58</v>
      </c>
      <c r="C225" s="38" t="s">
        <v>493</v>
      </c>
      <c r="D225" s="37" t="s">
        <v>85</v>
      </c>
      <c r="E225" s="39" t="s">
        <v>494</v>
      </c>
      <c r="F225" s="40" t="s">
        <v>138</v>
      </c>
      <c r="G225" s="41">
        <v>175</v>
      </c>
      <c r="H225" s="42">
        <v>0</v>
      </c>
      <c r="I225" s="43">
        <f>ROUND(G225*H225,P4)</f>
        <v>0</v>
      </c>
      <c r="J225" s="37"/>
      <c r="O225" s="44">
        <f>I225*0.21</f>
        <v>0</v>
      </c>
      <c r="P225">
        <v>3</v>
      </c>
    </row>
    <row r="226">
      <c r="A226" s="37" t="s">
        <v>88</v>
      </c>
      <c r="B226" s="45"/>
      <c r="C226" s="46"/>
      <c r="D226" s="46"/>
      <c r="E226" s="39" t="s">
        <v>494</v>
      </c>
      <c r="F226" s="46"/>
      <c r="G226" s="46"/>
      <c r="H226" s="46"/>
      <c r="I226" s="46"/>
      <c r="J226" s="47"/>
    </row>
    <row r="227">
      <c r="A227" s="37" t="s">
        <v>89</v>
      </c>
      <c r="B227" s="45"/>
      <c r="C227" s="46"/>
      <c r="D227" s="46"/>
      <c r="E227" s="48" t="s">
        <v>1512</v>
      </c>
      <c r="F227" s="46"/>
      <c r="G227" s="46"/>
      <c r="H227" s="46"/>
      <c r="I227" s="46"/>
      <c r="J227" s="47"/>
    </row>
    <row r="228" ht="60">
      <c r="A228" s="37" t="s">
        <v>91</v>
      </c>
      <c r="B228" s="45"/>
      <c r="C228" s="46"/>
      <c r="D228" s="46"/>
      <c r="E228" s="39" t="s">
        <v>1284</v>
      </c>
      <c r="F228" s="46"/>
      <c r="G228" s="46"/>
      <c r="H228" s="46"/>
      <c r="I228" s="46"/>
      <c r="J228" s="47"/>
    </row>
    <row r="229" ht="30">
      <c r="A229" s="37" t="s">
        <v>83</v>
      </c>
      <c r="B229" s="37">
        <v>59</v>
      </c>
      <c r="C229" s="38" t="s">
        <v>166</v>
      </c>
      <c r="D229" s="37" t="s">
        <v>85</v>
      </c>
      <c r="E229" s="39" t="s">
        <v>167</v>
      </c>
      <c r="F229" s="40" t="s">
        <v>95</v>
      </c>
      <c r="G229" s="41">
        <v>416</v>
      </c>
      <c r="H229" s="42">
        <v>0</v>
      </c>
      <c r="I229" s="43">
        <f>ROUND(G229*H229,P4)</f>
        <v>0</v>
      </c>
      <c r="J229" s="37"/>
      <c r="O229" s="44">
        <f>I229*0.21</f>
        <v>0</v>
      </c>
      <c r="P229">
        <v>3</v>
      </c>
    </row>
    <row r="230" ht="30">
      <c r="A230" s="37" t="s">
        <v>88</v>
      </c>
      <c r="B230" s="45"/>
      <c r="C230" s="46"/>
      <c r="D230" s="46"/>
      <c r="E230" s="39" t="s">
        <v>167</v>
      </c>
      <c r="F230" s="46"/>
      <c r="G230" s="46"/>
      <c r="H230" s="46"/>
      <c r="I230" s="46"/>
      <c r="J230" s="47"/>
    </row>
    <row r="231" ht="105">
      <c r="A231" s="37" t="s">
        <v>91</v>
      </c>
      <c r="B231" s="45"/>
      <c r="C231" s="46"/>
      <c r="D231" s="46"/>
      <c r="E231" s="39" t="s">
        <v>1288</v>
      </c>
      <c r="F231" s="46"/>
      <c r="G231" s="46"/>
      <c r="H231" s="46"/>
      <c r="I231" s="46"/>
      <c r="J231" s="47"/>
    </row>
    <row r="232" ht="30">
      <c r="A232" s="37" t="s">
        <v>83</v>
      </c>
      <c r="B232" s="37">
        <v>60</v>
      </c>
      <c r="C232" s="38" t="s">
        <v>168</v>
      </c>
      <c r="D232" s="37" t="s">
        <v>85</v>
      </c>
      <c r="E232" s="39" t="s">
        <v>169</v>
      </c>
      <c r="F232" s="40" t="s">
        <v>95</v>
      </c>
      <c r="G232" s="41">
        <v>60</v>
      </c>
      <c r="H232" s="42">
        <v>0</v>
      </c>
      <c r="I232" s="43">
        <f>ROUND(G232*H232,P4)</f>
        <v>0</v>
      </c>
      <c r="J232" s="37"/>
      <c r="O232" s="44">
        <f>I232*0.21</f>
        <v>0</v>
      </c>
      <c r="P232">
        <v>3</v>
      </c>
    </row>
    <row r="233" ht="30">
      <c r="A233" s="37" t="s">
        <v>88</v>
      </c>
      <c r="B233" s="45"/>
      <c r="C233" s="46"/>
      <c r="D233" s="46"/>
      <c r="E233" s="39" t="s">
        <v>169</v>
      </c>
      <c r="F233" s="46"/>
      <c r="G233" s="46"/>
      <c r="H233" s="46"/>
      <c r="I233" s="46"/>
      <c r="J233" s="47"/>
    </row>
    <row r="234" ht="105">
      <c r="A234" s="37" t="s">
        <v>91</v>
      </c>
      <c r="B234" s="45"/>
      <c r="C234" s="46"/>
      <c r="D234" s="46"/>
      <c r="E234" s="39" t="s">
        <v>1288</v>
      </c>
      <c r="F234" s="46"/>
      <c r="G234" s="46"/>
      <c r="H234" s="46"/>
      <c r="I234" s="46"/>
      <c r="J234" s="47"/>
    </row>
    <row r="235" ht="30">
      <c r="A235" s="37" t="s">
        <v>83</v>
      </c>
      <c r="B235" s="37">
        <v>61</v>
      </c>
      <c r="C235" s="38" t="s">
        <v>1513</v>
      </c>
      <c r="D235" s="37" t="s">
        <v>85</v>
      </c>
      <c r="E235" s="39" t="s">
        <v>1514</v>
      </c>
      <c r="F235" s="40" t="s">
        <v>95</v>
      </c>
      <c r="G235" s="41">
        <v>16</v>
      </c>
      <c r="H235" s="42">
        <v>0</v>
      </c>
      <c r="I235" s="43">
        <f>ROUND(G235*H235,P4)</f>
        <v>0</v>
      </c>
      <c r="J235" s="37"/>
      <c r="O235" s="44">
        <f>I235*0.21</f>
        <v>0</v>
      </c>
      <c r="P235">
        <v>3</v>
      </c>
    </row>
    <row r="236" ht="30">
      <c r="A236" s="37" t="s">
        <v>88</v>
      </c>
      <c r="B236" s="45"/>
      <c r="C236" s="46"/>
      <c r="D236" s="46"/>
      <c r="E236" s="39" t="s">
        <v>1514</v>
      </c>
      <c r="F236" s="46"/>
      <c r="G236" s="46"/>
      <c r="H236" s="46"/>
      <c r="I236" s="46"/>
      <c r="J236" s="47"/>
    </row>
    <row r="237" ht="30">
      <c r="A237" s="37" t="s">
        <v>89</v>
      </c>
      <c r="B237" s="45"/>
      <c r="C237" s="46"/>
      <c r="D237" s="46"/>
      <c r="E237" s="48" t="s">
        <v>1515</v>
      </c>
      <c r="F237" s="46"/>
      <c r="G237" s="46"/>
      <c r="H237" s="46"/>
      <c r="I237" s="46"/>
      <c r="J237" s="47"/>
    </row>
    <row r="238" ht="105">
      <c r="A238" s="37" t="s">
        <v>91</v>
      </c>
      <c r="B238" s="45"/>
      <c r="C238" s="46"/>
      <c r="D238" s="46"/>
      <c r="E238" s="39" t="s">
        <v>1288</v>
      </c>
      <c r="F238" s="46"/>
      <c r="G238" s="46"/>
      <c r="H238" s="46"/>
      <c r="I238" s="46"/>
      <c r="J238" s="47"/>
    </row>
    <row r="239" ht="30">
      <c r="A239" s="37" t="s">
        <v>83</v>
      </c>
      <c r="B239" s="37">
        <v>62</v>
      </c>
      <c r="C239" s="38" t="s">
        <v>1289</v>
      </c>
      <c r="D239" s="37" t="s">
        <v>85</v>
      </c>
      <c r="E239" s="39" t="s">
        <v>1290</v>
      </c>
      <c r="F239" s="40" t="s">
        <v>95</v>
      </c>
      <c r="G239" s="41">
        <v>96</v>
      </c>
      <c r="H239" s="42">
        <v>0</v>
      </c>
      <c r="I239" s="43">
        <f>ROUND(G239*H239,P4)</f>
        <v>0</v>
      </c>
      <c r="J239" s="37"/>
      <c r="O239" s="44">
        <f>I239*0.21</f>
        <v>0</v>
      </c>
      <c r="P239">
        <v>3</v>
      </c>
    </row>
    <row r="240" ht="30">
      <c r="A240" s="37" t="s">
        <v>88</v>
      </c>
      <c r="B240" s="45"/>
      <c r="C240" s="46"/>
      <c r="D240" s="46"/>
      <c r="E240" s="39" t="s">
        <v>1290</v>
      </c>
      <c r="F240" s="46"/>
      <c r="G240" s="46"/>
      <c r="H240" s="46"/>
      <c r="I240" s="46"/>
      <c r="J240" s="47"/>
    </row>
    <row r="241" ht="105">
      <c r="A241" s="37" t="s">
        <v>91</v>
      </c>
      <c r="B241" s="45"/>
      <c r="C241" s="46"/>
      <c r="D241" s="46"/>
      <c r="E241" s="39" t="s">
        <v>1288</v>
      </c>
      <c r="F241" s="46"/>
      <c r="G241" s="46"/>
      <c r="H241" s="46"/>
      <c r="I241" s="46"/>
      <c r="J241" s="47"/>
    </row>
    <row r="242" ht="30">
      <c r="A242" s="37" t="s">
        <v>83</v>
      </c>
      <c r="B242" s="37">
        <v>63</v>
      </c>
      <c r="C242" s="38" t="s">
        <v>1292</v>
      </c>
      <c r="D242" s="37" t="s">
        <v>85</v>
      </c>
      <c r="E242" s="39" t="s">
        <v>1293</v>
      </c>
      <c r="F242" s="40" t="s">
        <v>95</v>
      </c>
      <c r="G242" s="41">
        <v>10</v>
      </c>
      <c r="H242" s="42">
        <v>0</v>
      </c>
      <c r="I242" s="43">
        <f>ROUND(G242*H242,P4)</f>
        <v>0</v>
      </c>
      <c r="J242" s="37"/>
      <c r="O242" s="44">
        <f>I242*0.21</f>
        <v>0</v>
      </c>
      <c r="P242">
        <v>3</v>
      </c>
    </row>
    <row r="243" ht="30">
      <c r="A243" s="37" t="s">
        <v>88</v>
      </c>
      <c r="B243" s="45"/>
      <c r="C243" s="46"/>
      <c r="D243" s="46"/>
      <c r="E243" s="39" t="s">
        <v>1293</v>
      </c>
      <c r="F243" s="46"/>
      <c r="G243" s="46"/>
      <c r="H243" s="46"/>
      <c r="I243" s="46"/>
      <c r="J243" s="47"/>
    </row>
    <row r="244" ht="30">
      <c r="A244" s="37" t="s">
        <v>89</v>
      </c>
      <c r="B244" s="45"/>
      <c r="C244" s="46"/>
      <c r="D244" s="46"/>
      <c r="E244" s="48" t="s">
        <v>1516</v>
      </c>
      <c r="F244" s="46"/>
      <c r="G244" s="46"/>
      <c r="H244" s="46"/>
      <c r="I244" s="46"/>
      <c r="J244" s="47"/>
    </row>
    <row r="245" ht="105">
      <c r="A245" s="37" t="s">
        <v>91</v>
      </c>
      <c r="B245" s="45"/>
      <c r="C245" s="46"/>
      <c r="D245" s="46"/>
      <c r="E245" s="39" t="s">
        <v>1288</v>
      </c>
      <c r="F245" s="46"/>
      <c r="G245" s="46"/>
      <c r="H245" s="46"/>
      <c r="I245" s="46"/>
      <c r="J245" s="47"/>
    </row>
    <row r="246" ht="30">
      <c r="A246" s="37" t="s">
        <v>83</v>
      </c>
      <c r="B246" s="37">
        <v>64</v>
      </c>
      <c r="C246" s="38" t="s">
        <v>1517</v>
      </c>
      <c r="D246" s="37" t="s">
        <v>85</v>
      </c>
      <c r="E246" s="39" t="s">
        <v>1518</v>
      </c>
      <c r="F246" s="40" t="s">
        <v>95</v>
      </c>
      <c r="G246" s="41">
        <v>44</v>
      </c>
      <c r="H246" s="42">
        <v>0</v>
      </c>
      <c r="I246" s="43">
        <f>ROUND(G246*H246,P4)</f>
        <v>0</v>
      </c>
      <c r="J246" s="37"/>
      <c r="O246" s="44">
        <f>I246*0.21</f>
        <v>0</v>
      </c>
      <c r="P246">
        <v>3</v>
      </c>
    </row>
    <row r="247" ht="30">
      <c r="A247" s="37" t="s">
        <v>88</v>
      </c>
      <c r="B247" s="45"/>
      <c r="C247" s="46"/>
      <c r="D247" s="46"/>
      <c r="E247" s="39" t="s">
        <v>1518</v>
      </c>
      <c r="F247" s="46"/>
      <c r="G247" s="46"/>
      <c r="H247" s="46"/>
      <c r="I247" s="46"/>
      <c r="J247" s="47"/>
    </row>
    <row r="248" ht="105">
      <c r="A248" s="37" t="s">
        <v>91</v>
      </c>
      <c r="B248" s="45"/>
      <c r="C248" s="46"/>
      <c r="D248" s="46"/>
      <c r="E248" s="39" t="s">
        <v>1288</v>
      </c>
      <c r="F248" s="46"/>
      <c r="G248" s="46"/>
      <c r="H248" s="46"/>
      <c r="I248" s="46"/>
      <c r="J248" s="47"/>
    </row>
    <row r="249">
      <c r="A249" s="37" t="s">
        <v>83</v>
      </c>
      <c r="B249" s="37">
        <v>65</v>
      </c>
      <c r="C249" s="38" t="s">
        <v>173</v>
      </c>
      <c r="D249" s="37" t="s">
        <v>85</v>
      </c>
      <c r="E249" s="39" t="s">
        <v>174</v>
      </c>
      <c r="F249" s="40" t="s">
        <v>138</v>
      </c>
      <c r="G249" s="41">
        <v>4736</v>
      </c>
      <c r="H249" s="42">
        <v>0</v>
      </c>
      <c r="I249" s="43">
        <f>ROUND(G249*H249,P4)</f>
        <v>0</v>
      </c>
      <c r="J249" s="37"/>
      <c r="O249" s="44">
        <f>I249*0.21</f>
        <v>0</v>
      </c>
      <c r="P249">
        <v>3</v>
      </c>
    </row>
    <row r="250">
      <c r="A250" s="37" t="s">
        <v>88</v>
      </c>
      <c r="B250" s="45"/>
      <c r="C250" s="46"/>
      <c r="D250" s="46"/>
      <c r="E250" s="39" t="s">
        <v>174</v>
      </c>
      <c r="F250" s="46"/>
      <c r="G250" s="46"/>
      <c r="H250" s="46"/>
      <c r="I250" s="46"/>
      <c r="J250" s="47"/>
    </row>
    <row r="251" ht="90">
      <c r="A251" s="37" t="s">
        <v>91</v>
      </c>
      <c r="B251" s="45"/>
      <c r="C251" s="46"/>
      <c r="D251" s="46"/>
      <c r="E251" s="39" t="s">
        <v>1299</v>
      </c>
      <c r="F251" s="46"/>
      <c r="G251" s="46"/>
      <c r="H251" s="46"/>
      <c r="I251" s="46"/>
      <c r="J251" s="47"/>
    </row>
    <row r="252">
      <c r="A252" s="37" t="s">
        <v>83</v>
      </c>
      <c r="B252" s="37">
        <v>66</v>
      </c>
      <c r="C252" s="38" t="s">
        <v>1519</v>
      </c>
      <c r="D252" s="37" t="s">
        <v>85</v>
      </c>
      <c r="E252" s="39" t="s">
        <v>1520</v>
      </c>
      <c r="F252" s="40" t="s">
        <v>95</v>
      </c>
      <c r="G252" s="41">
        <v>150</v>
      </c>
      <c r="H252" s="42">
        <v>0</v>
      </c>
      <c r="I252" s="43">
        <f>ROUND(G252*H252,P4)</f>
        <v>0</v>
      </c>
      <c r="J252" s="37"/>
      <c r="O252" s="44">
        <f>I252*0.21</f>
        <v>0</v>
      </c>
      <c r="P252">
        <v>3</v>
      </c>
    </row>
    <row r="253">
      <c r="A253" s="37" t="s">
        <v>88</v>
      </c>
      <c r="B253" s="45"/>
      <c r="C253" s="46"/>
      <c r="D253" s="46"/>
      <c r="E253" s="39" t="s">
        <v>1520</v>
      </c>
      <c r="F253" s="46"/>
      <c r="G253" s="46"/>
      <c r="H253" s="46"/>
      <c r="I253" s="46"/>
      <c r="J253" s="47"/>
    </row>
    <row r="254">
      <c r="A254" s="37" t="s">
        <v>89</v>
      </c>
      <c r="B254" s="45"/>
      <c r="C254" s="46"/>
      <c r="D254" s="46"/>
      <c r="E254" s="48" t="s">
        <v>1521</v>
      </c>
      <c r="F254" s="46"/>
      <c r="G254" s="46"/>
      <c r="H254" s="46"/>
      <c r="I254" s="46"/>
      <c r="J254" s="47"/>
    </row>
    <row r="255" ht="105">
      <c r="A255" s="37" t="s">
        <v>91</v>
      </c>
      <c r="B255" s="45"/>
      <c r="C255" s="46"/>
      <c r="D255" s="46"/>
      <c r="E255" s="39" t="s">
        <v>1522</v>
      </c>
      <c r="F255" s="46"/>
      <c r="G255" s="46"/>
      <c r="H255" s="46"/>
      <c r="I255" s="46"/>
      <c r="J255" s="47"/>
    </row>
    <row r="256" ht="45">
      <c r="A256" s="37" t="s">
        <v>83</v>
      </c>
      <c r="B256" s="37">
        <v>67</v>
      </c>
      <c r="C256" s="38" t="s">
        <v>1523</v>
      </c>
      <c r="D256" s="37" t="s">
        <v>85</v>
      </c>
      <c r="E256" s="39" t="s">
        <v>1524</v>
      </c>
      <c r="F256" s="40" t="s">
        <v>264</v>
      </c>
      <c r="G256" s="41">
        <v>48</v>
      </c>
      <c r="H256" s="42">
        <v>0</v>
      </c>
      <c r="I256" s="43">
        <f>ROUND(G256*H256,P4)</f>
        <v>0</v>
      </c>
      <c r="J256" s="37"/>
      <c r="O256" s="44">
        <f>I256*0.21</f>
        <v>0</v>
      </c>
      <c r="P256">
        <v>3</v>
      </c>
    </row>
    <row r="257" ht="45">
      <c r="A257" s="37" t="s">
        <v>88</v>
      </c>
      <c r="B257" s="45"/>
      <c r="C257" s="46"/>
      <c r="D257" s="46"/>
      <c r="E257" s="39" t="s">
        <v>1524</v>
      </c>
      <c r="F257" s="46"/>
      <c r="G257" s="46"/>
      <c r="H257" s="46"/>
      <c r="I257" s="46"/>
      <c r="J257" s="47"/>
    </row>
    <row r="258" ht="30">
      <c r="A258" s="37" t="s">
        <v>89</v>
      </c>
      <c r="B258" s="45"/>
      <c r="C258" s="46"/>
      <c r="D258" s="46"/>
      <c r="E258" s="48" t="s">
        <v>1525</v>
      </c>
      <c r="F258" s="46"/>
      <c r="G258" s="46"/>
      <c r="H258" s="46"/>
      <c r="I258" s="46"/>
      <c r="J258" s="47"/>
    </row>
    <row r="259" ht="150">
      <c r="A259" s="37" t="s">
        <v>91</v>
      </c>
      <c r="B259" s="45"/>
      <c r="C259" s="46"/>
      <c r="D259" s="46"/>
      <c r="E259" s="39" t="s">
        <v>1526</v>
      </c>
      <c r="F259" s="46"/>
      <c r="G259" s="46"/>
      <c r="H259" s="46"/>
      <c r="I259" s="46"/>
      <c r="J259" s="47"/>
    </row>
    <row r="260">
      <c r="A260" s="37" t="s">
        <v>83</v>
      </c>
      <c r="B260" s="37">
        <v>68</v>
      </c>
      <c r="C260" s="38" t="s">
        <v>439</v>
      </c>
      <c r="D260" s="37" t="s">
        <v>85</v>
      </c>
      <c r="E260" s="39" t="s">
        <v>440</v>
      </c>
      <c r="F260" s="40" t="s">
        <v>138</v>
      </c>
      <c r="G260" s="41">
        <v>800</v>
      </c>
      <c r="H260" s="42">
        <v>0</v>
      </c>
      <c r="I260" s="43">
        <f>ROUND(G260*H260,P4)</f>
        <v>0</v>
      </c>
      <c r="J260" s="37"/>
      <c r="O260" s="44">
        <f>I260*0.21</f>
        <v>0</v>
      </c>
      <c r="P260">
        <v>3</v>
      </c>
    </row>
    <row r="261">
      <c r="A261" s="37" t="s">
        <v>88</v>
      </c>
      <c r="B261" s="45"/>
      <c r="C261" s="46"/>
      <c r="D261" s="46"/>
      <c r="E261" s="39" t="s">
        <v>440</v>
      </c>
      <c r="F261" s="46"/>
      <c r="G261" s="46"/>
      <c r="H261" s="46"/>
      <c r="I261" s="46"/>
      <c r="J261" s="47"/>
    </row>
    <row r="262">
      <c r="A262" s="37" t="s">
        <v>89</v>
      </c>
      <c r="B262" s="45"/>
      <c r="C262" s="46"/>
      <c r="D262" s="46"/>
      <c r="E262" s="48" t="s">
        <v>1527</v>
      </c>
      <c r="F262" s="46"/>
      <c r="G262" s="46"/>
      <c r="H262" s="46"/>
      <c r="I262" s="46"/>
      <c r="J262" s="47"/>
    </row>
    <row r="263" ht="135">
      <c r="A263" s="37" t="s">
        <v>91</v>
      </c>
      <c r="B263" s="45"/>
      <c r="C263" s="46"/>
      <c r="D263" s="46"/>
      <c r="E263" s="39" t="s">
        <v>1528</v>
      </c>
      <c r="F263" s="46"/>
      <c r="G263" s="46"/>
      <c r="H263" s="46"/>
      <c r="I263" s="46"/>
      <c r="J263" s="47"/>
    </row>
    <row r="264">
      <c r="A264" s="37" t="s">
        <v>83</v>
      </c>
      <c r="B264" s="37">
        <v>69</v>
      </c>
      <c r="C264" s="38" t="s">
        <v>1529</v>
      </c>
      <c r="D264" s="37" t="s">
        <v>85</v>
      </c>
      <c r="E264" s="39" t="s">
        <v>1530</v>
      </c>
      <c r="F264" s="40" t="s">
        <v>95</v>
      </c>
      <c r="G264" s="41">
        <v>3</v>
      </c>
      <c r="H264" s="42">
        <v>0</v>
      </c>
      <c r="I264" s="43">
        <f>ROUND(G264*H264,P4)</f>
        <v>0</v>
      </c>
      <c r="J264" s="37"/>
      <c r="O264" s="44">
        <f>I264*0.21</f>
        <v>0</v>
      </c>
      <c r="P264">
        <v>3</v>
      </c>
    </row>
    <row r="265">
      <c r="A265" s="37" t="s">
        <v>88</v>
      </c>
      <c r="B265" s="45"/>
      <c r="C265" s="46"/>
      <c r="D265" s="46"/>
      <c r="E265" s="39" t="s">
        <v>1530</v>
      </c>
      <c r="F265" s="46"/>
      <c r="G265" s="46"/>
      <c r="H265" s="46"/>
      <c r="I265" s="46"/>
      <c r="J265" s="47"/>
    </row>
    <row r="266">
      <c r="A266" s="37" t="s">
        <v>89</v>
      </c>
      <c r="B266" s="45"/>
      <c r="C266" s="46"/>
      <c r="D266" s="46"/>
      <c r="E266" s="48" t="s">
        <v>1531</v>
      </c>
      <c r="F266" s="46"/>
      <c r="G266" s="46"/>
      <c r="H266" s="46"/>
      <c r="I266" s="46"/>
      <c r="J266" s="47"/>
    </row>
    <row r="267" ht="135">
      <c r="A267" s="37" t="s">
        <v>91</v>
      </c>
      <c r="B267" s="45"/>
      <c r="C267" s="46"/>
      <c r="D267" s="46"/>
      <c r="E267" s="39" t="s">
        <v>1532</v>
      </c>
      <c r="F267" s="46"/>
      <c r="G267" s="46"/>
      <c r="H267" s="46"/>
      <c r="I267" s="46"/>
      <c r="J267" s="47"/>
    </row>
    <row r="268" ht="30">
      <c r="A268" s="37" t="s">
        <v>83</v>
      </c>
      <c r="B268" s="37">
        <v>70</v>
      </c>
      <c r="C268" s="38" t="s">
        <v>1533</v>
      </c>
      <c r="D268" s="37" t="s">
        <v>85</v>
      </c>
      <c r="E268" s="39" t="s">
        <v>1534</v>
      </c>
      <c r="F268" s="40" t="s">
        <v>95</v>
      </c>
      <c r="G268" s="41">
        <v>16</v>
      </c>
      <c r="H268" s="42">
        <v>0</v>
      </c>
      <c r="I268" s="43">
        <f>ROUND(G268*H268,P4)</f>
        <v>0</v>
      </c>
      <c r="J268" s="37"/>
      <c r="O268" s="44">
        <f>I268*0.21</f>
        <v>0</v>
      </c>
      <c r="P268">
        <v>3</v>
      </c>
    </row>
    <row r="269" ht="30">
      <c r="A269" s="37" t="s">
        <v>88</v>
      </c>
      <c r="B269" s="45"/>
      <c r="C269" s="46"/>
      <c r="D269" s="46"/>
      <c r="E269" s="39" t="s">
        <v>1534</v>
      </c>
      <c r="F269" s="46"/>
      <c r="G269" s="46"/>
      <c r="H269" s="46"/>
      <c r="I269" s="46"/>
      <c r="J269" s="47"/>
    </row>
    <row r="270" ht="30">
      <c r="A270" s="37" t="s">
        <v>89</v>
      </c>
      <c r="B270" s="45"/>
      <c r="C270" s="46"/>
      <c r="D270" s="46"/>
      <c r="E270" s="48" t="s">
        <v>1535</v>
      </c>
      <c r="F270" s="46"/>
      <c r="G270" s="46"/>
      <c r="H270" s="46"/>
      <c r="I270" s="46"/>
      <c r="J270" s="47"/>
    </row>
    <row r="271" ht="135">
      <c r="A271" s="37" t="s">
        <v>91</v>
      </c>
      <c r="B271" s="45"/>
      <c r="C271" s="46"/>
      <c r="D271" s="46"/>
      <c r="E271" s="39" t="s">
        <v>1536</v>
      </c>
      <c r="F271" s="46"/>
      <c r="G271" s="46"/>
      <c r="H271" s="46"/>
      <c r="I271" s="46"/>
      <c r="J271" s="47"/>
    </row>
    <row r="272">
      <c r="A272" s="37" t="s">
        <v>83</v>
      </c>
      <c r="B272" s="37">
        <v>71</v>
      </c>
      <c r="C272" s="38" t="s">
        <v>1537</v>
      </c>
      <c r="D272" s="37" t="s">
        <v>85</v>
      </c>
      <c r="E272" s="39" t="s">
        <v>1538</v>
      </c>
      <c r="F272" s="40" t="s">
        <v>95</v>
      </c>
      <c r="G272" s="41">
        <v>19</v>
      </c>
      <c r="H272" s="42">
        <v>0</v>
      </c>
      <c r="I272" s="43">
        <f>ROUND(G272*H272,P4)</f>
        <v>0</v>
      </c>
      <c r="J272" s="37"/>
      <c r="O272" s="44">
        <f>I272*0.21</f>
        <v>0</v>
      </c>
      <c r="P272">
        <v>3</v>
      </c>
    </row>
    <row r="273">
      <c r="A273" s="37" t="s">
        <v>88</v>
      </c>
      <c r="B273" s="45"/>
      <c r="C273" s="46"/>
      <c r="D273" s="46"/>
      <c r="E273" s="39" t="s">
        <v>1538</v>
      </c>
      <c r="F273" s="46"/>
      <c r="G273" s="46"/>
      <c r="H273" s="46"/>
      <c r="I273" s="46"/>
      <c r="J273" s="47"/>
    </row>
    <row r="274">
      <c r="A274" s="37" t="s">
        <v>89</v>
      </c>
      <c r="B274" s="45"/>
      <c r="C274" s="46"/>
      <c r="D274" s="46"/>
      <c r="E274" s="48" t="s">
        <v>1539</v>
      </c>
      <c r="F274" s="46"/>
      <c r="G274" s="46"/>
      <c r="H274" s="46"/>
      <c r="I274" s="46"/>
      <c r="J274" s="47"/>
    </row>
    <row r="275" ht="90">
      <c r="A275" s="37" t="s">
        <v>91</v>
      </c>
      <c r="B275" s="45"/>
      <c r="C275" s="46"/>
      <c r="D275" s="46"/>
      <c r="E275" s="39" t="s">
        <v>1540</v>
      </c>
      <c r="F275" s="46"/>
      <c r="G275" s="46"/>
      <c r="H275" s="46"/>
      <c r="I275" s="46"/>
      <c r="J275" s="47"/>
    </row>
    <row r="276">
      <c r="A276" s="37" t="s">
        <v>83</v>
      </c>
      <c r="B276" s="37">
        <v>72</v>
      </c>
      <c r="C276" s="38" t="s">
        <v>1541</v>
      </c>
      <c r="D276" s="37" t="s">
        <v>85</v>
      </c>
      <c r="E276" s="39" t="s">
        <v>1542</v>
      </c>
      <c r="F276" s="40" t="s">
        <v>95</v>
      </c>
      <c r="G276" s="41">
        <v>1</v>
      </c>
      <c r="H276" s="42">
        <v>0</v>
      </c>
      <c r="I276" s="43">
        <f>ROUND(G276*H276,P4)</f>
        <v>0</v>
      </c>
      <c r="J276" s="37"/>
      <c r="O276" s="44">
        <f>I276*0.21</f>
        <v>0</v>
      </c>
      <c r="P276">
        <v>3</v>
      </c>
    </row>
    <row r="277">
      <c r="A277" s="37" t="s">
        <v>88</v>
      </c>
      <c r="B277" s="45"/>
      <c r="C277" s="46"/>
      <c r="D277" s="46"/>
      <c r="E277" s="39" t="s">
        <v>1542</v>
      </c>
      <c r="F277" s="46"/>
      <c r="G277" s="46"/>
      <c r="H277" s="46"/>
      <c r="I277" s="46"/>
      <c r="J277" s="47"/>
    </row>
    <row r="278" ht="30">
      <c r="A278" s="37" t="s">
        <v>89</v>
      </c>
      <c r="B278" s="45"/>
      <c r="C278" s="46"/>
      <c r="D278" s="46"/>
      <c r="E278" s="48" t="s">
        <v>1543</v>
      </c>
      <c r="F278" s="46"/>
      <c r="G278" s="46"/>
      <c r="H278" s="46"/>
      <c r="I278" s="46"/>
      <c r="J278" s="47"/>
    </row>
    <row r="279" ht="105">
      <c r="A279" s="37" t="s">
        <v>91</v>
      </c>
      <c r="B279" s="45"/>
      <c r="C279" s="46"/>
      <c r="D279" s="46"/>
      <c r="E279" s="39" t="s">
        <v>1544</v>
      </c>
      <c r="F279" s="46"/>
      <c r="G279" s="46"/>
      <c r="H279" s="46"/>
      <c r="I279" s="46"/>
      <c r="J279" s="47"/>
    </row>
    <row r="280">
      <c r="A280" s="37" t="s">
        <v>83</v>
      </c>
      <c r="B280" s="37">
        <v>73</v>
      </c>
      <c r="C280" s="38" t="s">
        <v>1545</v>
      </c>
      <c r="D280" s="37" t="s">
        <v>85</v>
      </c>
      <c r="E280" s="39" t="s">
        <v>1546</v>
      </c>
      <c r="F280" s="40" t="s">
        <v>95</v>
      </c>
      <c r="G280" s="41">
        <v>29</v>
      </c>
      <c r="H280" s="42">
        <v>0</v>
      </c>
      <c r="I280" s="43">
        <f>ROUND(G280*H280,P4)</f>
        <v>0</v>
      </c>
      <c r="J280" s="37"/>
      <c r="O280" s="44">
        <f>I280*0.21</f>
        <v>0</v>
      </c>
      <c r="P280">
        <v>3</v>
      </c>
    </row>
    <row r="281">
      <c r="A281" s="37" t="s">
        <v>88</v>
      </c>
      <c r="B281" s="45"/>
      <c r="C281" s="46"/>
      <c r="D281" s="46"/>
      <c r="E281" s="39" t="s">
        <v>1546</v>
      </c>
      <c r="F281" s="46"/>
      <c r="G281" s="46"/>
      <c r="H281" s="46"/>
      <c r="I281" s="46"/>
      <c r="J281" s="47"/>
    </row>
    <row r="282">
      <c r="A282" s="37" t="s">
        <v>89</v>
      </c>
      <c r="B282" s="45"/>
      <c r="C282" s="46"/>
      <c r="D282" s="46"/>
      <c r="E282" s="48" t="s">
        <v>1547</v>
      </c>
      <c r="F282" s="46"/>
      <c r="G282" s="46"/>
      <c r="H282" s="46"/>
      <c r="I282" s="46"/>
      <c r="J282" s="47"/>
    </row>
    <row r="283" ht="105">
      <c r="A283" s="37" t="s">
        <v>91</v>
      </c>
      <c r="B283" s="45"/>
      <c r="C283" s="46"/>
      <c r="D283" s="46"/>
      <c r="E283" s="39" t="s">
        <v>1548</v>
      </c>
      <c r="F283" s="46"/>
      <c r="G283" s="46"/>
      <c r="H283" s="46"/>
      <c r="I283" s="46"/>
      <c r="J283" s="47"/>
    </row>
    <row r="284">
      <c r="A284" s="37" t="s">
        <v>83</v>
      </c>
      <c r="B284" s="37">
        <v>74</v>
      </c>
      <c r="C284" s="38" t="s">
        <v>1549</v>
      </c>
      <c r="D284" s="37" t="s">
        <v>85</v>
      </c>
      <c r="E284" s="39" t="s">
        <v>1550</v>
      </c>
      <c r="F284" s="40" t="s">
        <v>95</v>
      </c>
      <c r="G284" s="41">
        <v>29</v>
      </c>
      <c r="H284" s="42">
        <v>0</v>
      </c>
      <c r="I284" s="43">
        <f>ROUND(G284*H284,P4)</f>
        <v>0</v>
      </c>
      <c r="J284" s="37"/>
      <c r="O284" s="44">
        <f>I284*0.21</f>
        <v>0</v>
      </c>
      <c r="P284">
        <v>3</v>
      </c>
    </row>
    <row r="285">
      <c r="A285" s="37" t="s">
        <v>88</v>
      </c>
      <c r="B285" s="45"/>
      <c r="C285" s="46"/>
      <c r="D285" s="46"/>
      <c r="E285" s="39" t="s">
        <v>1550</v>
      </c>
      <c r="F285" s="46"/>
      <c r="G285" s="46"/>
      <c r="H285" s="46"/>
      <c r="I285" s="46"/>
      <c r="J285" s="47"/>
    </row>
    <row r="286">
      <c r="A286" s="37" t="s">
        <v>89</v>
      </c>
      <c r="B286" s="45"/>
      <c r="C286" s="46"/>
      <c r="D286" s="46"/>
      <c r="E286" s="48" t="s">
        <v>1547</v>
      </c>
      <c r="F286" s="46"/>
      <c r="G286" s="46"/>
      <c r="H286" s="46"/>
      <c r="I286" s="46"/>
      <c r="J286" s="47"/>
    </row>
    <row r="287" ht="105">
      <c r="A287" s="37" t="s">
        <v>91</v>
      </c>
      <c r="B287" s="45"/>
      <c r="C287" s="46"/>
      <c r="D287" s="46"/>
      <c r="E287" s="39" t="s">
        <v>1544</v>
      </c>
      <c r="F287" s="46"/>
      <c r="G287" s="46"/>
      <c r="H287" s="46"/>
      <c r="I287" s="46"/>
      <c r="J287" s="47"/>
    </row>
    <row r="288">
      <c r="A288" s="37" t="s">
        <v>83</v>
      </c>
      <c r="B288" s="37">
        <v>75</v>
      </c>
      <c r="C288" s="38" t="s">
        <v>1551</v>
      </c>
      <c r="D288" s="37" t="s">
        <v>85</v>
      </c>
      <c r="E288" s="39" t="s">
        <v>1552</v>
      </c>
      <c r="F288" s="40" t="s">
        <v>95</v>
      </c>
      <c r="G288" s="41">
        <v>29</v>
      </c>
      <c r="H288" s="42">
        <v>0</v>
      </c>
      <c r="I288" s="43">
        <f>ROUND(G288*H288,P4)</f>
        <v>0</v>
      </c>
      <c r="J288" s="37"/>
      <c r="O288" s="44">
        <f>I288*0.21</f>
        <v>0</v>
      </c>
      <c r="P288">
        <v>3</v>
      </c>
    </row>
    <row r="289">
      <c r="A289" s="37" t="s">
        <v>88</v>
      </c>
      <c r="B289" s="45"/>
      <c r="C289" s="46"/>
      <c r="D289" s="46"/>
      <c r="E289" s="39" t="s">
        <v>1552</v>
      </c>
      <c r="F289" s="46"/>
      <c r="G289" s="46"/>
      <c r="H289" s="46"/>
      <c r="I289" s="46"/>
      <c r="J289" s="47"/>
    </row>
    <row r="290">
      <c r="A290" s="37" t="s">
        <v>89</v>
      </c>
      <c r="B290" s="45"/>
      <c r="C290" s="46"/>
      <c r="D290" s="46"/>
      <c r="E290" s="48" t="s">
        <v>1547</v>
      </c>
      <c r="F290" s="46"/>
      <c r="G290" s="46"/>
      <c r="H290" s="46"/>
      <c r="I290" s="46"/>
      <c r="J290" s="47"/>
    </row>
    <row r="291" ht="105">
      <c r="A291" s="37" t="s">
        <v>91</v>
      </c>
      <c r="B291" s="45"/>
      <c r="C291" s="46"/>
      <c r="D291" s="46"/>
      <c r="E291" s="39" t="s">
        <v>1544</v>
      </c>
      <c r="F291" s="46"/>
      <c r="G291" s="46"/>
      <c r="H291" s="46"/>
      <c r="I291" s="46"/>
      <c r="J291" s="47"/>
    </row>
    <row r="292" ht="30">
      <c r="A292" s="37" t="s">
        <v>83</v>
      </c>
      <c r="B292" s="37">
        <v>76</v>
      </c>
      <c r="C292" s="38" t="s">
        <v>1553</v>
      </c>
      <c r="D292" s="37" t="s">
        <v>85</v>
      </c>
      <c r="E292" s="39" t="s">
        <v>1554</v>
      </c>
      <c r="F292" s="40" t="s">
        <v>95</v>
      </c>
      <c r="G292" s="41">
        <v>5</v>
      </c>
      <c r="H292" s="42">
        <v>0</v>
      </c>
      <c r="I292" s="43">
        <f>ROUND(G292*H292,P4)</f>
        <v>0</v>
      </c>
      <c r="J292" s="37"/>
      <c r="O292" s="44">
        <f>I292*0.21</f>
        <v>0</v>
      </c>
      <c r="P292">
        <v>3</v>
      </c>
    </row>
    <row r="293" ht="30">
      <c r="A293" s="37" t="s">
        <v>88</v>
      </c>
      <c r="B293" s="45"/>
      <c r="C293" s="46"/>
      <c r="D293" s="46"/>
      <c r="E293" s="39" t="s">
        <v>1554</v>
      </c>
      <c r="F293" s="46"/>
      <c r="G293" s="46"/>
      <c r="H293" s="46"/>
      <c r="I293" s="46"/>
      <c r="J293" s="47"/>
    </row>
    <row r="294">
      <c r="A294" s="37" t="s">
        <v>89</v>
      </c>
      <c r="B294" s="45"/>
      <c r="C294" s="46"/>
      <c r="D294" s="46"/>
      <c r="E294" s="48" t="s">
        <v>1555</v>
      </c>
      <c r="F294" s="46"/>
      <c r="G294" s="46"/>
      <c r="H294" s="46"/>
      <c r="I294" s="46"/>
      <c r="J294" s="47"/>
    </row>
    <row r="295" ht="105">
      <c r="A295" s="37" t="s">
        <v>91</v>
      </c>
      <c r="B295" s="45"/>
      <c r="C295" s="46"/>
      <c r="D295" s="46"/>
      <c r="E295" s="39" t="s">
        <v>1556</v>
      </c>
      <c r="F295" s="46"/>
      <c r="G295" s="46"/>
      <c r="H295" s="46"/>
      <c r="I295" s="46"/>
      <c r="J295" s="47"/>
    </row>
    <row r="296" ht="30">
      <c r="A296" s="37" t="s">
        <v>83</v>
      </c>
      <c r="B296" s="37">
        <v>77</v>
      </c>
      <c r="C296" s="38" t="s">
        <v>1557</v>
      </c>
      <c r="D296" s="37" t="s">
        <v>85</v>
      </c>
      <c r="E296" s="39" t="s">
        <v>1558</v>
      </c>
      <c r="F296" s="40" t="s">
        <v>95</v>
      </c>
      <c r="G296" s="41">
        <v>2</v>
      </c>
      <c r="H296" s="42">
        <v>0</v>
      </c>
      <c r="I296" s="43">
        <f>ROUND(G296*H296,P4)</f>
        <v>0</v>
      </c>
      <c r="J296" s="37"/>
      <c r="O296" s="44">
        <f>I296*0.21</f>
        <v>0</v>
      </c>
      <c r="P296">
        <v>3</v>
      </c>
    </row>
    <row r="297" ht="30">
      <c r="A297" s="37" t="s">
        <v>88</v>
      </c>
      <c r="B297" s="45"/>
      <c r="C297" s="46"/>
      <c r="D297" s="46"/>
      <c r="E297" s="39" t="s">
        <v>1558</v>
      </c>
      <c r="F297" s="46"/>
      <c r="G297" s="46"/>
      <c r="H297" s="46"/>
      <c r="I297" s="46"/>
      <c r="J297" s="47"/>
    </row>
    <row r="298" ht="30">
      <c r="A298" s="37" t="s">
        <v>89</v>
      </c>
      <c r="B298" s="45"/>
      <c r="C298" s="46"/>
      <c r="D298" s="46"/>
      <c r="E298" s="48" t="s">
        <v>1559</v>
      </c>
      <c r="F298" s="46"/>
      <c r="G298" s="46"/>
      <c r="H298" s="46"/>
      <c r="I298" s="46"/>
      <c r="J298" s="47"/>
    </row>
    <row r="299" ht="105">
      <c r="A299" s="37" t="s">
        <v>91</v>
      </c>
      <c r="B299" s="45"/>
      <c r="C299" s="46"/>
      <c r="D299" s="46"/>
      <c r="E299" s="39" t="s">
        <v>1544</v>
      </c>
      <c r="F299" s="46"/>
      <c r="G299" s="46"/>
      <c r="H299" s="46"/>
      <c r="I299" s="46"/>
      <c r="J299" s="47"/>
    </row>
    <row r="300" ht="30">
      <c r="A300" s="37" t="s">
        <v>83</v>
      </c>
      <c r="B300" s="37">
        <v>78</v>
      </c>
      <c r="C300" s="38" t="s">
        <v>1560</v>
      </c>
      <c r="D300" s="37" t="s">
        <v>85</v>
      </c>
      <c r="E300" s="39" t="s">
        <v>1561</v>
      </c>
      <c r="F300" s="40" t="s">
        <v>95</v>
      </c>
      <c r="G300" s="41">
        <v>93</v>
      </c>
      <c r="H300" s="42">
        <v>0</v>
      </c>
      <c r="I300" s="43">
        <f>ROUND(G300*H300,P4)</f>
        <v>0</v>
      </c>
      <c r="J300" s="37"/>
      <c r="O300" s="44">
        <f>I300*0.21</f>
        <v>0</v>
      </c>
      <c r="P300">
        <v>3</v>
      </c>
    </row>
    <row r="301" ht="30">
      <c r="A301" s="37" t="s">
        <v>88</v>
      </c>
      <c r="B301" s="45"/>
      <c r="C301" s="46"/>
      <c r="D301" s="46"/>
      <c r="E301" s="39" t="s">
        <v>1561</v>
      </c>
      <c r="F301" s="46"/>
      <c r="G301" s="46"/>
      <c r="H301" s="46"/>
      <c r="I301" s="46"/>
      <c r="J301" s="47"/>
    </row>
    <row r="302" ht="30">
      <c r="A302" s="37" t="s">
        <v>89</v>
      </c>
      <c r="B302" s="45"/>
      <c r="C302" s="46"/>
      <c r="D302" s="46"/>
      <c r="E302" s="48" t="s">
        <v>1562</v>
      </c>
      <c r="F302" s="46"/>
      <c r="G302" s="46"/>
      <c r="H302" s="46"/>
      <c r="I302" s="46"/>
      <c r="J302" s="47"/>
    </row>
    <row r="303" ht="105">
      <c r="A303" s="37" t="s">
        <v>91</v>
      </c>
      <c r="B303" s="45"/>
      <c r="C303" s="46"/>
      <c r="D303" s="46"/>
      <c r="E303" s="39" t="s">
        <v>1563</v>
      </c>
      <c r="F303" s="46"/>
      <c r="G303" s="46"/>
      <c r="H303" s="46"/>
      <c r="I303" s="46"/>
      <c r="J303" s="47"/>
    </row>
    <row r="304">
      <c r="A304" s="37" t="s">
        <v>83</v>
      </c>
      <c r="B304" s="37">
        <v>79</v>
      </c>
      <c r="C304" s="38" t="s">
        <v>1564</v>
      </c>
      <c r="D304" s="37" t="s">
        <v>85</v>
      </c>
      <c r="E304" s="39" t="s">
        <v>1565</v>
      </c>
      <c r="F304" s="40" t="s">
        <v>95</v>
      </c>
      <c r="G304" s="41">
        <v>93</v>
      </c>
      <c r="H304" s="42">
        <v>0</v>
      </c>
      <c r="I304" s="43">
        <f>ROUND(G304*H304,P4)</f>
        <v>0</v>
      </c>
      <c r="J304" s="37"/>
      <c r="O304" s="44">
        <f>I304*0.21</f>
        <v>0</v>
      </c>
      <c r="P304">
        <v>3</v>
      </c>
    </row>
    <row r="305">
      <c r="A305" s="37" t="s">
        <v>88</v>
      </c>
      <c r="B305" s="45"/>
      <c r="C305" s="46"/>
      <c r="D305" s="46"/>
      <c r="E305" s="39" t="s">
        <v>1565</v>
      </c>
      <c r="F305" s="46"/>
      <c r="G305" s="46"/>
      <c r="H305" s="46"/>
      <c r="I305" s="46"/>
      <c r="J305" s="47"/>
    </row>
    <row r="306" ht="30">
      <c r="A306" s="37" t="s">
        <v>89</v>
      </c>
      <c r="B306" s="45"/>
      <c r="C306" s="46"/>
      <c r="D306" s="46"/>
      <c r="E306" s="48" t="s">
        <v>1562</v>
      </c>
      <c r="F306" s="46"/>
      <c r="G306" s="46"/>
      <c r="H306" s="46"/>
      <c r="I306" s="46"/>
      <c r="J306" s="47"/>
    </row>
    <row r="307" ht="105">
      <c r="A307" s="37" t="s">
        <v>91</v>
      </c>
      <c r="B307" s="45"/>
      <c r="C307" s="46"/>
      <c r="D307" s="46"/>
      <c r="E307" s="39" t="s">
        <v>1336</v>
      </c>
      <c r="F307" s="46"/>
      <c r="G307" s="46"/>
      <c r="H307" s="46"/>
      <c r="I307" s="46"/>
      <c r="J307" s="47"/>
    </row>
    <row r="308" ht="30">
      <c r="A308" s="37" t="s">
        <v>83</v>
      </c>
      <c r="B308" s="37">
        <v>80</v>
      </c>
      <c r="C308" s="38" t="s">
        <v>1566</v>
      </c>
      <c r="D308" s="37" t="s">
        <v>85</v>
      </c>
      <c r="E308" s="39" t="s">
        <v>1567</v>
      </c>
      <c r="F308" s="40" t="s">
        <v>95</v>
      </c>
      <c r="G308" s="41">
        <v>19</v>
      </c>
      <c r="H308" s="42">
        <v>0</v>
      </c>
      <c r="I308" s="43">
        <f>ROUND(G308*H308,P4)</f>
        <v>0</v>
      </c>
      <c r="J308" s="37"/>
      <c r="O308" s="44">
        <f>I308*0.21</f>
        <v>0</v>
      </c>
      <c r="P308">
        <v>3</v>
      </c>
    </row>
    <row r="309" ht="30">
      <c r="A309" s="37" t="s">
        <v>88</v>
      </c>
      <c r="B309" s="45"/>
      <c r="C309" s="46"/>
      <c r="D309" s="46"/>
      <c r="E309" s="39" t="s">
        <v>1567</v>
      </c>
      <c r="F309" s="46"/>
      <c r="G309" s="46"/>
      <c r="H309" s="46"/>
      <c r="I309" s="46"/>
      <c r="J309" s="47"/>
    </row>
    <row r="310">
      <c r="A310" s="37" t="s">
        <v>89</v>
      </c>
      <c r="B310" s="45"/>
      <c r="C310" s="46"/>
      <c r="D310" s="46"/>
      <c r="E310" s="48" t="s">
        <v>1568</v>
      </c>
      <c r="F310" s="46"/>
      <c r="G310" s="46"/>
      <c r="H310" s="46"/>
      <c r="I310" s="46"/>
      <c r="J310" s="47"/>
    </row>
    <row r="311" ht="90">
      <c r="A311" s="37" t="s">
        <v>91</v>
      </c>
      <c r="B311" s="45"/>
      <c r="C311" s="46"/>
      <c r="D311" s="46"/>
      <c r="E311" s="39" t="s">
        <v>1569</v>
      </c>
      <c r="F311" s="46"/>
      <c r="G311" s="46"/>
      <c r="H311" s="46"/>
      <c r="I311" s="46"/>
      <c r="J311" s="47"/>
    </row>
    <row r="312" ht="30">
      <c r="A312" s="37" t="s">
        <v>83</v>
      </c>
      <c r="B312" s="37">
        <v>81</v>
      </c>
      <c r="C312" s="38" t="s">
        <v>1570</v>
      </c>
      <c r="D312" s="37" t="s">
        <v>85</v>
      </c>
      <c r="E312" s="39" t="s">
        <v>1571</v>
      </c>
      <c r="F312" s="40" t="s">
        <v>95</v>
      </c>
      <c r="G312" s="41">
        <v>74</v>
      </c>
      <c r="H312" s="42">
        <v>0</v>
      </c>
      <c r="I312" s="43">
        <f>ROUND(G312*H312,P4)</f>
        <v>0</v>
      </c>
      <c r="J312" s="37"/>
      <c r="O312" s="44">
        <f>I312*0.21</f>
        <v>0</v>
      </c>
      <c r="P312">
        <v>3</v>
      </c>
    </row>
    <row r="313" ht="30">
      <c r="A313" s="37" t="s">
        <v>88</v>
      </c>
      <c r="B313" s="45"/>
      <c r="C313" s="46"/>
      <c r="D313" s="46"/>
      <c r="E313" s="39" t="s">
        <v>1571</v>
      </c>
      <c r="F313" s="46"/>
      <c r="G313" s="46"/>
      <c r="H313" s="46"/>
      <c r="I313" s="46"/>
      <c r="J313" s="47"/>
    </row>
    <row r="314" ht="30">
      <c r="A314" s="37" t="s">
        <v>89</v>
      </c>
      <c r="B314" s="45"/>
      <c r="C314" s="46"/>
      <c r="D314" s="46"/>
      <c r="E314" s="48" t="s">
        <v>1572</v>
      </c>
      <c r="F314" s="46"/>
      <c r="G314" s="46"/>
      <c r="H314" s="46"/>
      <c r="I314" s="46"/>
      <c r="J314" s="47"/>
    </row>
    <row r="315" ht="90">
      <c r="A315" s="37" t="s">
        <v>91</v>
      </c>
      <c r="B315" s="45"/>
      <c r="C315" s="46"/>
      <c r="D315" s="46"/>
      <c r="E315" s="39" t="s">
        <v>1569</v>
      </c>
      <c r="F315" s="46"/>
      <c r="G315" s="46"/>
      <c r="H315" s="46"/>
      <c r="I315" s="46"/>
      <c r="J315" s="47"/>
    </row>
    <row r="316" ht="30">
      <c r="A316" s="37" t="s">
        <v>83</v>
      </c>
      <c r="B316" s="37">
        <v>82</v>
      </c>
      <c r="C316" s="38" t="s">
        <v>1573</v>
      </c>
      <c r="D316" s="37" t="s">
        <v>85</v>
      </c>
      <c r="E316" s="39" t="s">
        <v>1574</v>
      </c>
      <c r="F316" s="40" t="s">
        <v>95</v>
      </c>
      <c r="G316" s="41">
        <v>29</v>
      </c>
      <c r="H316" s="42">
        <v>0</v>
      </c>
      <c r="I316" s="43">
        <f>ROUND(G316*H316,P4)</f>
        <v>0</v>
      </c>
      <c r="J316" s="37"/>
      <c r="O316" s="44">
        <f>I316*0.21</f>
        <v>0</v>
      </c>
      <c r="P316">
        <v>3</v>
      </c>
    </row>
    <row r="317" ht="30">
      <c r="A317" s="37" t="s">
        <v>88</v>
      </c>
      <c r="B317" s="45"/>
      <c r="C317" s="46"/>
      <c r="D317" s="46"/>
      <c r="E317" s="39" t="s">
        <v>1574</v>
      </c>
      <c r="F317" s="46"/>
      <c r="G317" s="46"/>
      <c r="H317" s="46"/>
      <c r="I317" s="46"/>
      <c r="J317" s="47"/>
    </row>
    <row r="318">
      <c r="A318" s="37" t="s">
        <v>89</v>
      </c>
      <c r="B318" s="45"/>
      <c r="C318" s="46"/>
      <c r="D318" s="46"/>
      <c r="E318" s="48" t="s">
        <v>1547</v>
      </c>
      <c r="F318" s="46"/>
      <c r="G318" s="46"/>
      <c r="H318" s="46"/>
      <c r="I318" s="46"/>
      <c r="J318" s="47"/>
    </row>
    <row r="319" ht="135">
      <c r="A319" s="37" t="s">
        <v>91</v>
      </c>
      <c r="B319" s="45"/>
      <c r="C319" s="46"/>
      <c r="D319" s="46"/>
      <c r="E319" s="39" t="s">
        <v>1328</v>
      </c>
      <c r="F319" s="46"/>
      <c r="G319" s="46"/>
      <c r="H319" s="46"/>
      <c r="I319" s="46"/>
      <c r="J319" s="47"/>
    </row>
    <row r="320" ht="30">
      <c r="A320" s="37" t="s">
        <v>83</v>
      </c>
      <c r="B320" s="37">
        <v>83</v>
      </c>
      <c r="C320" s="38" t="s">
        <v>1575</v>
      </c>
      <c r="D320" s="37" t="s">
        <v>85</v>
      </c>
      <c r="E320" s="39" t="s">
        <v>1576</v>
      </c>
      <c r="F320" s="40" t="s">
        <v>95</v>
      </c>
      <c r="G320" s="41">
        <v>1</v>
      </c>
      <c r="H320" s="42">
        <v>0</v>
      </c>
      <c r="I320" s="43">
        <f>ROUND(G320*H320,P4)</f>
        <v>0</v>
      </c>
      <c r="J320" s="37"/>
      <c r="O320" s="44">
        <f>I320*0.21</f>
        <v>0</v>
      </c>
      <c r="P320">
        <v>3</v>
      </c>
    </row>
    <row r="321" ht="30">
      <c r="A321" s="37" t="s">
        <v>88</v>
      </c>
      <c r="B321" s="45"/>
      <c r="C321" s="46"/>
      <c r="D321" s="46"/>
      <c r="E321" s="39" t="s">
        <v>1576</v>
      </c>
      <c r="F321" s="46"/>
      <c r="G321" s="46"/>
      <c r="H321" s="46"/>
      <c r="I321" s="46"/>
      <c r="J321" s="47"/>
    </row>
    <row r="322">
      <c r="A322" s="37" t="s">
        <v>89</v>
      </c>
      <c r="B322" s="45"/>
      <c r="C322" s="46"/>
      <c r="D322" s="46"/>
      <c r="E322" s="48" t="s">
        <v>1577</v>
      </c>
      <c r="F322" s="46"/>
      <c r="G322" s="46"/>
      <c r="H322" s="46"/>
      <c r="I322" s="46"/>
      <c r="J322" s="47"/>
    </row>
    <row r="323" ht="120">
      <c r="A323" s="37" t="s">
        <v>91</v>
      </c>
      <c r="B323" s="45"/>
      <c r="C323" s="46"/>
      <c r="D323" s="46"/>
      <c r="E323" s="39" t="s">
        <v>1332</v>
      </c>
      <c r="F323" s="46"/>
      <c r="G323" s="46"/>
      <c r="H323" s="46"/>
      <c r="I323" s="46"/>
      <c r="J323" s="47"/>
    </row>
    <row r="324" ht="30">
      <c r="A324" s="37" t="s">
        <v>83</v>
      </c>
      <c r="B324" s="37">
        <v>84</v>
      </c>
      <c r="C324" s="38" t="s">
        <v>1578</v>
      </c>
      <c r="D324" s="37" t="s">
        <v>85</v>
      </c>
      <c r="E324" s="39" t="s">
        <v>1579</v>
      </c>
      <c r="F324" s="40" t="s">
        <v>95</v>
      </c>
      <c r="G324" s="41">
        <v>1</v>
      </c>
      <c r="H324" s="42">
        <v>0</v>
      </c>
      <c r="I324" s="43">
        <f>ROUND(G324*H324,P4)</f>
        <v>0</v>
      </c>
      <c r="J324" s="37"/>
      <c r="O324" s="44">
        <f>I324*0.21</f>
        <v>0</v>
      </c>
      <c r="P324">
        <v>3</v>
      </c>
    </row>
    <row r="325" ht="30">
      <c r="A325" s="37" t="s">
        <v>88</v>
      </c>
      <c r="B325" s="45"/>
      <c r="C325" s="46"/>
      <c r="D325" s="46"/>
      <c r="E325" s="39" t="s">
        <v>1579</v>
      </c>
      <c r="F325" s="46"/>
      <c r="G325" s="46"/>
      <c r="H325" s="46"/>
      <c r="I325" s="46"/>
      <c r="J325" s="47"/>
    </row>
    <row r="326" ht="30">
      <c r="A326" s="37" t="s">
        <v>89</v>
      </c>
      <c r="B326" s="45"/>
      <c r="C326" s="46"/>
      <c r="D326" s="46"/>
      <c r="E326" s="48" t="s">
        <v>1580</v>
      </c>
      <c r="F326" s="46"/>
      <c r="G326" s="46"/>
      <c r="H326" s="46"/>
      <c r="I326" s="46"/>
      <c r="J326" s="47"/>
    </row>
    <row r="327" ht="105">
      <c r="A327" s="37" t="s">
        <v>91</v>
      </c>
      <c r="B327" s="45"/>
      <c r="C327" s="46"/>
      <c r="D327" s="46"/>
      <c r="E327" s="39" t="s">
        <v>1336</v>
      </c>
      <c r="F327" s="46"/>
      <c r="G327" s="46"/>
      <c r="H327" s="46"/>
      <c r="I327" s="46"/>
      <c r="J327" s="47"/>
    </row>
    <row r="328" ht="30">
      <c r="A328" s="37" t="s">
        <v>83</v>
      </c>
      <c r="B328" s="37">
        <v>85</v>
      </c>
      <c r="C328" s="38" t="s">
        <v>1581</v>
      </c>
      <c r="D328" s="37" t="s">
        <v>85</v>
      </c>
      <c r="E328" s="39" t="s">
        <v>1582</v>
      </c>
      <c r="F328" s="40" t="s">
        <v>95</v>
      </c>
      <c r="G328" s="41">
        <v>29</v>
      </c>
      <c r="H328" s="42">
        <v>0</v>
      </c>
      <c r="I328" s="43">
        <f>ROUND(G328*H328,P4)</f>
        <v>0</v>
      </c>
      <c r="J328" s="37"/>
      <c r="O328" s="44">
        <f>I328*0.21</f>
        <v>0</v>
      </c>
      <c r="P328">
        <v>3</v>
      </c>
    </row>
    <row r="329" ht="30">
      <c r="A329" s="37" t="s">
        <v>88</v>
      </c>
      <c r="B329" s="45"/>
      <c r="C329" s="46"/>
      <c r="D329" s="46"/>
      <c r="E329" s="39" t="s">
        <v>1582</v>
      </c>
      <c r="F329" s="46"/>
      <c r="G329" s="46"/>
      <c r="H329" s="46"/>
      <c r="I329" s="46"/>
      <c r="J329" s="47"/>
    </row>
    <row r="330">
      <c r="A330" s="37" t="s">
        <v>89</v>
      </c>
      <c r="B330" s="45"/>
      <c r="C330" s="46"/>
      <c r="D330" s="46"/>
      <c r="E330" s="48" t="s">
        <v>1547</v>
      </c>
      <c r="F330" s="46"/>
      <c r="G330" s="46"/>
      <c r="H330" s="46"/>
      <c r="I330" s="46"/>
      <c r="J330" s="47"/>
    </row>
    <row r="331" ht="105">
      <c r="A331" s="37" t="s">
        <v>91</v>
      </c>
      <c r="B331" s="45"/>
      <c r="C331" s="46"/>
      <c r="D331" s="46"/>
      <c r="E331" s="39" t="s">
        <v>1556</v>
      </c>
      <c r="F331" s="46"/>
      <c r="G331" s="46"/>
      <c r="H331" s="46"/>
      <c r="I331" s="46"/>
      <c r="J331" s="47"/>
    </row>
    <row r="332" ht="30">
      <c r="A332" s="37" t="s">
        <v>83</v>
      </c>
      <c r="B332" s="37">
        <v>86</v>
      </c>
      <c r="C332" s="38" t="s">
        <v>1337</v>
      </c>
      <c r="D332" s="37" t="s">
        <v>85</v>
      </c>
      <c r="E332" s="39" t="s">
        <v>1338</v>
      </c>
      <c r="F332" s="40" t="s">
        <v>95</v>
      </c>
      <c r="G332" s="41">
        <v>1</v>
      </c>
      <c r="H332" s="42">
        <v>0</v>
      </c>
      <c r="I332" s="43">
        <f>ROUND(G332*H332,P4)</f>
        <v>0</v>
      </c>
      <c r="J332" s="37"/>
      <c r="O332" s="44">
        <f>I332*0.21</f>
        <v>0</v>
      </c>
      <c r="P332">
        <v>3</v>
      </c>
    </row>
    <row r="333" ht="30">
      <c r="A333" s="37" t="s">
        <v>88</v>
      </c>
      <c r="B333" s="45"/>
      <c r="C333" s="46"/>
      <c r="D333" s="46"/>
      <c r="E333" s="39" t="s">
        <v>1338</v>
      </c>
      <c r="F333" s="46"/>
      <c r="G333" s="46"/>
      <c r="H333" s="46"/>
      <c r="I333" s="46"/>
      <c r="J333" s="47"/>
    </row>
    <row r="334" ht="30">
      <c r="A334" s="37" t="s">
        <v>89</v>
      </c>
      <c r="B334" s="45"/>
      <c r="C334" s="46"/>
      <c r="D334" s="46"/>
      <c r="E334" s="48" t="s">
        <v>1583</v>
      </c>
      <c r="F334" s="46"/>
      <c r="G334" s="46"/>
      <c r="H334" s="46"/>
      <c r="I334" s="46"/>
      <c r="J334" s="47"/>
    </row>
    <row r="335" ht="120">
      <c r="A335" s="37" t="s">
        <v>91</v>
      </c>
      <c r="B335" s="45"/>
      <c r="C335" s="46"/>
      <c r="D335" s="46"/>
      <c r="E335" s="39" t="s">
        <v>1340</v>
      </c>
      <c r="F335" s="46"/>
      <c r="G335" s="46"/>
      <c r="H335" s="46"/>
      <c r="I335" s="46"/>
      <c r="J335" s="47"/>
    </row>
    <row r="336" ht="30">
      <c r="A336" s="37" t="s">
        <v>83</v>
      </c>
      <c r="B336" s="37">
        <v>87</v>
      </c>
      <c r="C336" s="38" t="s">
        <v>1341</v>
      </c>
      <c r="D336" s="37" t="s">
        <v>85</v>
      </c>
      <c r="E336" s="39" t="s">
        <v>1342</v>
      </c>
      <c r="F336" s="40" t="s">
        <v>95</v>
      </c>
      <c r="G336" s="41">
        <v>60</v>
      </c>
      <c r="H336" s="42">
        <v>0</v>
      </c>
      <c r="I336" s="43">
        <f>ROUND(G336*H336,P4)</f>
        <v>0</v>
      </c>
      <c r="J336" s="37"/>
      <c r="O336" s="44">
        <f>I336*0.21</f>
        <v>0</v>
      </c>
      <c r="P336">
        <v>3</v>
      </c>
    </row>
    <row r="337" ht="30">
      <c r="A337" s="37" t="s">
        <v>88</v>
      </c>
      <c r="B337" s="45"/>
      <c r="C337" s="46"/>
      <c r="D337" s="46"/>
      <c r="E337" s="39" t="s">
        <v>1342</v>
      </c>
      <c r="F337" s="46"/>
      <c r="G337" s="46"/>
      <c r="H337" s="46"/>
      <c r="I337" s="46"/>
      <c r="J337" s="47"/>
    </row>
    <row r="338">
      <c r="A338" s="37" t="s">
        <v>89</v>
      </c>
      <c r="B338" s="45"/>
      <c r="C338" s="46"/>
      <c r="D338" s="46"/>
      <c r="E338" s="48" t="s">
        <v>1584</v>
      </c>
      <c r="F338" s="46"/>
      <c r="G338" s="46"/>
      <c r="H338" s="46"/>
      <c r="I338" s="46"/>
      <c r="J338" s="47"/>
    </row>
    <row r="339" ht="90">
      <c r="A339" s="37" t="s">
        <v>91</v>
      </c>
      <c r="B339" s="45"/>
      <c r="C339" s="46"/>
      <c r="D339" s="46"/>
      <c r="E339" s="39" t="s">
        <v>1344</v>
      </c>
      <c r="F339" s="46"/>
      <c r="G339" s="46"/>
      <c r="H339" s="46"/>
      <c r="I339" s="46"/>
      <c r="J339" s="47"/>
    </row>
    <row r="340" ht="30">
      <c r="A340" s="37" t="s">
        <v>83</v>
      </c>
      <c r="B340" s="37">
        <v>88</v>
      </c>
      <c r="C340" s="38" t="s">
        <v>1345</v>
      </c>
      <c r="D340" s="37" t="s">
        <v>85</v>
      </c>
      <c r="E340" s="39" t="s">
        <v>1346</v>
      </c>
      <c r="F340" s="40" t="s">
        <v>95</v>
      </c>
      <c r="G340" s="41">
        <v>35</v>
      </c>
      <c r="H340" s="42">
        <v>0</v>
      </c>
      <c r="I340" s="43">
        <f>ROUND(G340*H340,P4)</f>
        <v>0</v>
      </c>
      <c r="J340" s="37"/>
      <c r="O340" s="44">
        <f>I340*0.21</f>
        <v>0</v>
      </c>
      <c r="P340">
        <v>3</v>
      </c>
    </row>
    <row r="341" ht="30">
      <c r="A341" s="37" t="s">
        <v>88</v>
      </c>
      <c r="B341" s="45"/>
      <c r="C341" s="46"/>
      <c r="D341" s="46"/>
      <c r="E341" s="39" t="s">
        <v>1346</v>
      </c>
      <c r="F341" s="46"/>
      <c r="G341" s="46"/>
      <c r="H341" s="46"/>
      <c r="I341" s="46"/>
      <c r="J341" s="47"/>
    </row>
    <row r="342">
      <c r="A342" s="37" t="s">
        <v>89</v>
      </c>
      <c r="B342" s="45"/>
      <c r="C342" s="46"/>
      <c r="D342" s="46"/>
      <c r="E342" s="48" t="s">
        <v>1585</v>
      </c>
      <c r="F342" s="46"/>
      <c r="G342" s="46"/>
      <c r="H342" s="46"/>
      <c r="I342" s="46"/>
      <c r="J342" s="47"/>
    </row>
    <row r="343" ht="90">
      <c r="A343" s="37" t="s">
        <v>91</v>
      </c>
      <c r="B343" s="45"/>
      <c r="C343" s="46"/>
      <c r="D343" s="46"/>
      <c r="E343" s="39" t="s">
        <v>1344</v>
      </c>
      <c r="F343" s="46"/>
      <c r="G343" s="46"/>
      <c r="H343" s="46"/>
      <c r="I343" s="46"/>
      <c r="J343" s="47"/>
    </row>
    <row r="344">
      <c r="A344" s="37" t="s">
        <v>83</v>
      </c>
      <c r="B344" s="37">
        <v>89</v>
      </c>
      <c r="C344" s="38" t="s">
        <v>1348</v>
      </c>
      <c r="D344" s="37" t="s">
        <v>85</v>
      </c>
      <c r="E344" s="39" t="s">
        <v>1349</v>
      </c>
      <c r="F344" s="40" t="s">
        <v>95</v>
      </c>
      <c r="G344" s="41">
        <v>1</v>
      </c>
      <c r="H344" s="42">
        <v>0</v>
      </c>
      <c r="I344" s="43">
        <f>ROUND(G344*H344,P4)</f>
        <v>0</v>
      </c>
      <c r="J344" s="37"/>
      <c r="O344" s="44">
        <f>I344*0.21</f>
        <v>0</v>
      </c>
      <c r="P344">
        <v>3</v>
      </c>
    </row>
    <row r="345">
      <c r="A345" s="37" t="s">
        <v>88</v>
      </c>
      <c r="B345" s="45"/>
      <c r="C345" s="46"/>
      <c r="D345" s="46"/>
      <c r="E345" s="39" t="s">
        <v>1349</v>
      </c>
      <c r="F345" s="46"/>
      <c r="G345" s="46"/>
      <c r="H345" s="46"/>
      <c r="I345" s="46"/>
      <c r="J345" s="47"/>
    </row>
    <row r="346" ht="30">
      <c r="A346" s="37" t="s">
        <v>89</v>
      </c>
      <c r="B346" s="45"/>
      <c r="C346" s="46"/>
      <c r="D346" s="46"/>
      <c r="E346" s="48" t="s">
        <v>1586</v>
      </c>
      <c r="F346" s="46"/>
      <c r="G346" s="46"/>
      <c r="H346" s="46"/>
      <c r="I346" s="46"/>
      <c r="J346" s="47"/>
    </row>
    <row r="347" ht="105">
      <c r="A347" s="37" t="s">
        <v>91</v>
      </c>
      <c r="B347" s="45"/>
      <c r="C347" s="46"/>
      <c r="D347" s="46"/>
      <c r="E347" s="39" t="s">
        <v>1351</v>
      </c>
      <c r="F347" s="46"/>
      <c r="G347" s="46"/>
      <c r="H347" s="46"/>
      <c r="I347" s="46"/>
      <c r="J347" s="47"/>
    </row>
    <row r="348" ht="30">
      <c r="A348" s="37" t="s">
        <v>83</v>
      </c>
      <c r="B348" s="37">
        <v>90</v>
      </c>
      <c r="C348" s="38" t="s">
        <v>1587</v>
      </c>
      <c r="D348" s="37" t="s">
        <v>85</v>
      </c>
      <c r="E348" s="39" t="s">
        <v>1588</v>
      </c>
      <c r="F348" s="40" t="s">
        <v>95</v>
      </c>
      <c r="G348" s="41">
        <v>1</v>
      </c>
      <c r="H348" s="42">
        <v>0</v>
      </c>
      <c r="I348" s="43">
        <f>ROUND(G348*H348,P4)</f>
        <v>0</v>
      </c>
      <c r="J348" s="37"/>
      <c r="O348" s="44">
        <f>I348*0.21</f>
        <v>0</v>
      </c>
      <c r="P348">
        <v>3</v>
      </c>
    </row>
    <row r="349" ht="30">
      <c r="A349" s="37" t="s">
        <v>88</v>
      </c>
      <c r="B349" s="45"/>
      <c r="C349" s="46"/>
      <c r="D349" s="46"/>
      <c r="E349" s="39" t="s">
        <v>1588</v>
      </c>
      <c r="F349" s="46"/>
      <c r="G349" s="46"/>
      <c r="H349" s="46"/>
      <c r="I349" s="46"/>
      <c r="J349" s="47"/>
    </row>
    <row r="350">
      <c r="A350" s="37" t="s">
        <v>89</v>
      </c>
      <c r="B350" s="45"/>
      <c r="C350" s="46"/>
      <c r="D350" s="46"/>
      <c r="E350" s="48" t="s">
        <v>1589</v>
      </c>
      <c r="F350" s="46"/>
      <c r="G350" s="46"/>
      <c r="H350" s="46"/>
      <c r="I350" s="46"/>
      <c r="J350" s="47"/>
    </row>
    <row r="351" ht="105">
      <c r="A351" s="37" t="s">
        <v>91</v>
      </c>
      <c r="B351" s="45"/>
      <c r="C351" s="46"/>
      <c r="D351" s="46"/>
      <c r="E351" s="39" t="s">
        <v>1355</v>
      </c>
      <c r="F351" s="46"/>
      <c r="G351" s="46"/>
      <c r="H351" s="46"/>
      <c r="I351" s="46"/>
      <c r="J351" s="47"/>
    </row>
    <row r="352">
      <c r="A352" s="37" t="s">
        <v>83</v>
      </c>
      <c r="B352" s="37">
        <v>91</v>
      </c>
      <c r="C352" s="38" t="s">
        <v>1590</v>
      </c>
      <c r="D352" s="37" t="s">
        <v>85</v>
      </c>
      <c r="E352" s="39" t="s">
        <v>1591</v>
      </c>
      <c r="F352" s="40" t="s">
        <v>95</v>
      </c>
      <c r="G352" s="41">
        <v>25</v>
      </c>
      <c r="H352" s="42">
        <v>0</v>
      </c>
      <c r="I352" s="43">
        <f>ROUND(G352*H352,P4)</f>
        <v>0</v>
      </c>
      <c r="J352" s="37"/>
      <c r="O352" s="44">
        <f>I352*0.21</f>
        <v>0</v>
      </c>
      <c r="P352">
        <v>3</v>
      </c>
    </row>
    <row r="353">
      <c r="A353" s="37" t="s">
        <v>88</v>
      </c>
      <c r="B353" s="45"/>
      <c r="C353" s="46"/>
      <c r="D353" s="46"/>
      <c r="E353" s="39" t="s">
        <v>1591</v>
      </c>
      <c r="F353" s="46"/>
      <c r="G353" s="46"/>
      <c r="H353" s="46"/>
      <c r="I353" s="46"/>
      <c r="J353" s="47"/>
    </row>
    <row r="354">
      <c r="A354" s="37" t="s">
        <v>89</v>
      </c>
      <c r="B354" s="45"/>
      <c r="C354" s="46"/>
      <c r="D354" s="46"/>
      <c r="E354" s="48" t="s">
        <v>1592</v>
      </c>
      <c r="F354" s="46"/>
      <c r="G354" s="46"/>
      <c r="H354" s="46"/>
      <c r="I354" s="46"/>
      <c r="J354" s="47"/>
    </row>
    <row r="355" ht="135">
      <c r="A355" s="37" t="s">
        <v>91</v>
      </c>
      <c r="B355" s="45"/>
      <c r="C355" s="46"/>
      <c r="D355" s="46"/>
      <c r="E355" s="39" t="s">
        <v>1593</v>
      </c>
      <c r="F355" s="46"/>
      <c r="G355" s="46"/>
      <c r="H355" s="46"/>
      <c r="I355" s="46"/>
      <c r="J355" s="47"/>
    </row>
    <row r="356">
      <c r="A356" s="37" t="s">
        <v>83</v>
      </c>
      <c r="B356" s="37">
        <v>92</v>
      </c>
      <c r="C356" s="38" t="s">
        <v>1594</v>
      </c>
      <c r="D356" s="37" t="s">
        <v>85</v>
      </c>
      <c r="E356" s="39" t="s">
        <v>1595</v>
      </c>
      <c r="F356" s="40" t="s">
        <v>95</v>
      </c>
      <c r="G356" s="41">
        <v>2</v>
      </c>
      <c r="H356" s="42">
        <v>0</v>
      </c>
      <c r="I356" s="43">
        <f>ROUND(G356*H356,P4)</f>
        <v>0</v>
      </c>
      <c r="J356" s="37"/>
      <c r="O356" s="44">
        <f>I356*0.21</f>
        <v>0</v>
      </c>
      <c r="P356">
        <v>3</v>
      </c>
    </row>
    <row r="357">
      <c r="A357" s="37" t="s">
        <v>88</v>
      </c>
      <c r="B357" s="45"/>
      <c r="C357" s="46"/>
      <c r="D357" s="46"/>
      <c r="E357" s="39" t="s">
        <v>1595</v>
      </c>
      <c r="F357" s="46"/>
      <c r="G357" s="46"/>
      <c r="H357" s="46"/>
      <c r="I357" s="46"/>
      <c r="J357" s="47"/>
    </row>
    <row r="358">
      <c r="A358" s="37" t="s">
        <v>89</v>
      </c>
      <c r="B358" s="45"/>
      <c r="C358" s="46"/>
      <c r="D358" s="46"/>
      <c r="E358" s="48" t="s">
        <v>1596</v>
      </c>
      <c r="F358" s="46"/>
      <c r="G358" s="46"/>
      <c r="H358" s="46"/>
      <c r="I358" s="46"/>
      <c r="J358" s="47"/>
    </row>
    <row r="359" ht="135">
      <c r="A359" s="37" t="s">
        <v>91</v>
      </c>
      <c r="B359" s="45"/>
      <c r="C359" s="46"/>
      <c r="D359" s="46"/>
      <c r="E359" s="39" t="s">
        <v>1593</v>
      </c>
      <c r="F359" s="46"/>
      <c r="G359" s="46"/>
      <c r="H359" s="46"/>
      <c r="I359" s="46"/>
      <c r="J359" s="47"/>
    </row>
    <row r="360">
      <c r="A360" s="37" t="s">
        <v>83</v>
      </c>
      <c r="B360" s="37">
        <v>93</v>
      </c>
      <c r="C360" s="38" t="s">
        <v>1597</v>
      </c>
      <c r="D360" s="37" t="s">
        <v>85</v>
      </c>
      <c r="E360" s="39" t="s">
        <v>1598</v>
      </c>
      <c r="F360" s="40" t="s">
        <v>95</v>
      </c>
      <c r="G360" s="41">
        <v>28</v>
      </c>
      <c r="H360" s="42">
        <v>0</v>
      </c>
      <c r="I360" s="43">
        <f>ROUND(G360*H360,P4)</f>
        <v>0</v>
      </c>
      <c r="J360" s="37"/>
      <c r="O360" s="44">
        <f>I360*0.21</f>
        <v>0</v>
      </c>
      <c r="P360">
        <v>3</v>
      </c>
    </row>
    <row r="361">
      <c r="A361" s="37" t="s">
        <v>88</v>
      </c>
      <c r="B361" s="45"/>
      <c r="C361" s="46"/>
      <c r="D361" s="46"/>
      <c r="E361" s="39" t="s">
        <v>1598</v>
      </c>
      <c r="F361" s="46"/>
      <c r="G361" s="46"/>
      <c r="H361" s="46"/>
      <c r="I361" s="46"/>
      <c r="J361" s="47"/>
    </row>
    <row r="362" ht="30">
      <c r="A362" s="37" t="s">
        <v>89</v>
      </c>
      <c r="B362" s="45"/>
      <c r="C362" s="46"/>
      <c r="D362" s="46"/>
      <c r="E362" s="48" t="s">
        <v>1599</v>
      </c>
      <c r="F362" s="46"/>
      <c r="G362" s="46"/>
      <c r="H362" s="46"/>
      <c r="I362" s="46"/>
      <c r="J362" s="47"/>
    </row>
    <row r="363" ht="135">
      <c r="A363" s="37" t="s">
        <v>91</v>
      </c>
      <c r="B363" s="45"/>
      <c r="C363" s="46"/>
      <c r="D363" s="46"/>
      <c r="E363" s="39" t="s">
        <v>1593</v>
      </c>
      <c r="F363" s="46"/>
      <c r="G363" s="46"/>
      <c r="H363" s="46"/>
      <c r="I363" s="46"/>
      <c r="J363" s="47"/>
    </row>
    <row r="364">
      <c r="A364" s="37" t="s">
        <v>83</v>
      </c>
      <c r="B364" s="37">
        <v>94</v>
      </c>
      <c r="C364" s="38" t="s">
        <v>1600</v>
      </c>
      <c r="D364" s="37" t="s">
        <v>85</v>
      </c>
      <c r="E364" s="39" t="s">
        <v>1601</v>
      </c>
      <c r="F364" s="40" t="s">
        <v>95</v>
      </c>
      <c r="G364" s="41">
        <v>25</v>
      </c>
      <c r="H364" s="42">
        <v>0</v>
      </c>
      <c r="I364" s="43">
        <f>ROUND(G364*H364,P4)</f>
        <v>0</v>
      </c>
      <c r="J364" s="37"/>
      <c r="O364" s="44">
        <f>I364*0.21</f>
        <v>0</v>
      </c>
      <c r="P364">
        <v>3</v>
      </c>
    </row>
    <row r="365">
      <c r="A365" s="37" t="s">
        <v>88</v>
      </c>
      <c r="B365" s="45"/>
      <c r="C365" s="46"/>
      <c r="D365" s="46"/>
      <c r="E365" s="39" t="s">
        <v>1601</v>
      </c>
      <c r="F365" s="46"/>
      <c r="G365" s="46"/>
      <c r="H365" s="46"/>
      <c r="I365" s="46"/>
      <c r="J365" s="47"/>
    </row>
    <row r="366" ht="30">
      <c r="A366" s="37" t="s">
        <v>89</v>
      </c>
      <c r="B366" s="45"/>
      <c r="C366" s="46"/>
      <c r="D366" s="46"/>
      <c r="E366" s="48" t="s">
        <v>1602</v>
      </c>
      <c r="F366" s="46"/>
      <c r="G366" s="46"/>
      <c r="H366" s="46"/>
      <c r="I366" s="46"/>
      <c r="J366" s="47"/>
    </row>
    <row r="367" ht="135">
      <c r="A367" s="37" t="s">
        <v>91</v>
      </c>
      <c r="B367" s="45"/>
      <c r="C367" s="46"/>
      <c r="D367" s="46"/>
      <c r="E367" s="39" t="s">
        <v>1593</v>
      </c>
      <c r="F367" s="46"/>
      <c r="G367" s="46"/>
      <c r="H367" s="46"/>
      <c r="I367" s="46"/>
      <c r="J367" s="47"/>
    </row>
    <row r="368">
      <c r="A368" s="37" t="s">
        <v>83</v>
      </c>
      <c r="B368" s="37">
        <v>95</v>
      </c>
      <c r="C368" s="38" t="s">
        <v>1603</v>
      </c>
      <c r="D368" s="37" t="s">
        <v>85</v>
      </c>
      <c r="E368" s="39" t="s">
        <v>1604</v>
      </c>
      <c r="F368" s="40" t="s">
        <v>95</v>
      </c>
      <c r="G368" s="41">
        <v>65</v>
      </c>
      <c r="H368" s="42">
        <v>0</v>
      </c>
      <c r="I368" s="43">
        <f>ROUND(G368*H368,P4)</f>
        <v>0</v>
      </c>
      <c r="J368" s="37"/>
      <c r="O368" s="44">
        <f>I368*0.21</f>
        <v>0</v>
      </c>
      <c r="P368">
        <v>3</v>
      </c>
    </row>
    <row r="369">
      <c r="A369" s="37" t="s">
        <v>88</v>
      </c>
      <c r="B369" s="45"/>
      <c r="C369" s="46"/>
      <c r="D369" s="46"/>
      <c r="E369" s="39" t="s">
        <v>1604</v>
      </c>
      <c r="F369" s="46"/>
      <c r="G369" s="46"/>
      <c r="H369" s="46"/>
      <c r="I369" s="46"/>
      <c r="J369" s="47"/>
    </row>
    <row r="370" ht="30">
      <c r="A370" s="37" t="s">
        <v>89</v>
      </c>
      <c r="B370" s="45"/>
      <c r="C370" s="46"/>
      <c r="D370" s="46"/>
      <c r="E370" s="48" t="s">
        <v>1605</v>
      </c>
      <c r="F370" s="46"/>
      <c r="G370" s="46"/>
      <c r="H370" s="46"/>
      <c r="I370" s="46"/>
      <c r="J370" s="47"/>
    </row>
    <row r="371" ht="135">
      <c r="A371" s="37" t="s">
        <v>91</v>
      </c>
      <c r="B371" s="45"/>
      <c r="C371" s="46"/>
      <c r="D371" s="46"/>
      <c r="E371" s="39" t="s">
        <v>1593</v>
      </c>
      <c r="F371" s="46"/>
      <c r="G371" s="46"/>
      <c r="H371" s="46"/>
      <c r="I371" s="46"/>
      <c r="J371" s="47"/>
    </row>
    <row r="372">
      <c r="A372" s="37" t="s">
        <v>83</v>
      </c>
      <c r="B372" s="37">
        <v>96</v>
      </c>
      <c r="C372" s="38" t="s">
        <v>1606</v>
      </c>
      <c r="D372" s="37" t="s">
        <v>85</v>
      </c>
      <c r="E372" s="39" t="s">
        <v>1607</v>
      </c>
      <c r="F372" s="40" t="s">
        <v>95</v>
      </c>
      <c r="G372" s="41">
        <v>65</v>
      </c>
      <c r="H372" s="42">
        <v>0</v>
      </c>
      <c r="I372" s="43">
        <f>ROUND(G372*H372,P4)</f>
        <v>0</v>
      </c>
      <c r="J372" s="37"/>
      <c r="O372" s="44">
        <f>I372*0.21</f>
        <v>0</v>
      </c>
      <c r="P372">
        <v>3</v>
      </c>
    </row>
    <row r="373">
      <c r="A373" s="37" t="s">
        <v>88</v>
      </c>
      <c r="B373" s="45"/>
      <c r="C373" s="46"/>
      <c r="D373" s="46"/>
      <c r="E373" s="39" t="s">
        <v>1607</v>
      </c>
      <c r="F373" s="46"/>
      <c r="G373" s="46"/>
      <c r="H373" s="46"/>
      <c r="I373" s="46"/>
      <c r="J373" s="47"/>
    </row>
    <row r="374">
      <c r="A374" s="37" t="s">
        <v>89</v>
      </c>
      <c r="B374" s="45"/>
      <c r="C374" s="46"/>
      <c r="D374" s="46"/>
      <c r="E374" s="48" t="s">
        <v>1608</v>
      </c>
      <c r="F374" s="46"/>
      <c r="G374" s="46"/>
      <c r="H374" s="46"/>
      <c r="I374" s="46"/>
      <c r="J374" s="47"/>
    </row>
    <row r="375" ht="135">
      <c r="A375" s="37" t="s">
        <v>91</v>
      </c>
      <c r="B375" s="45"/>
      <c r="C375" s="46"/>
      <c r="D375" s="46"/>
      <c r="E375" s="39" t="s">
        <v>1593</v>
      </c>
      <c r="F375" s="46"/>
      <c r="G375" s="46"/>
      <c r="H375" s="46"/>
      <c r="I375" s="46"/>
      <c r="J375" s="47"/>
    </row>
    <row r="376" ht="30">
      <c r="A376" s="37" t="s">
        <v>83</v>
      </c>
      <c r="B376" s="37">
        <v>97</v>
      </c>
      <c r="C376" s="38" t="s">
        <v>1609</v>
      </c>
      <c r="D376" s="37" t="s">
        <v>85</v>
      </c>
      <c r="E376" s="39" t="s">
        <v>1610</v>
      </c>
      <c r="F376" s="40" t="s">
        <v>95</v>
      </c>
      <c r="G376" s="41">
        <v>29</v>
      </c>
      <c r="H376" s="42">
        <v>0</v>
      </c>
      <c r="I376" s="43">
        <f>ROUND(G376*H376,P4)</f>
        <v>0</v>
      </c>
      <c r="J376" s="37"/>
      <c r="O376" s="44">
        <f>I376*0.21</f>
        <v>0</v>
      </c>
      <c r="P376">
        <v>3</v>
      </c>
    </row>
    <row r="377" ht="30">
      <c r="A377" s="37" t="s">
        <v>88</v>
      </c>
      <c r="B377" s="45"/>
      <c r="C377" s="46"/>
      <c r="D377" s="46"/>
      <c r="E377" s="39" t="s">
        <v>1610</v>
      </c>
      <c r="F377" s="46"/>
      <c r="G377" s="46"/>
      <c r="H377" s="46"/>
      <c r="I377" s="46"/>
      <c r="J377" s="47"/>
    </row>
    <row r="378" ht="30">
      <c r="A378" s="37" t="s">
        <v>89</v>
      </c>
      <c r="B378" s="45"/>
      <c r="C378" s="46"/>
      <c r="D378" s="46"/>
      <c r="E378" s="48" t="s">
        <v>1611</v>
      </c>
      <c r="F378" s="46"/>
      <c r="G378" s="46"/>
      <c r="H378" s="46"/>
      <c r="I378" s="46"/>
      <c r="J378" s="47"/>
    </row>
    <row r="379" ht="135">
      <c r="A379" s="37" t="s">
        <v>91</v>
      </c>
      <c r="B379" s="45"/>
      <c r="C379" s="46"/>
      <c r="D379" s="46"/>
      <c r="E379" s="39" t="s">
        <v>1612</v>
      </c>
      <c r="F379" s="46"/>
      <c r="G379" s="46"/>
      <c r="H379" s="46"/>
      <c r="I379" s="46"/>
      <c r="J379" s="47"/>
    </row>
    <row r="380" ht="30">
      <c r="A380" s="37" t="s">
        <v>83</v>
      </c>
      <c r="B380" s="37">
        <v>98</v>
      </c>
      <c r="C380" s="38" t="s">
        <v>223</v>
      </c>
      <c r="D380" s="37" t="s">
        <v>85</v>
      </c>
      <c r="E380" s="39" t="s">
        <v>224</v>
      </c>
      <c r="F380" s="40" t="s">
        <v>95</v>
      </c>
      <c r="G380" s="41">
        <v>3</v>
      </c>
      <c r="H380" s="42">
        <v>0</v>
      </c>
      <c r="I380" s="43">
        <f>ROUND(G380*H380,P4)</f>
        <v>0</v>
      </c>
      <c r="J380" s="37"/>
      <c r="O380" s="44">
        <f>I380*0.21</f>
        <v>0</v>
      </c>
      <c r="P380">
        <v>3</v>
      </c>
    </row>
    <row r="381" ht="30">
      <c r="A381" s="37" t="s">
        <v>88</v>
      </c>
      <c r="B381" s="45"/>
      <c r="C381" s="46"/>
      <c r="D381" s="46"/>
      <c r="E381" s="39" t="s">
        <v>224</v>
      </c>
      <c r="F381" s="46"/>
      <c r="G381" s="46"/>
      <c r="H381" s="46"/>
      <c r="I381" s="46"/>
      <c r="J381" s="47"/>
    </row>
    <row r="382">
      <c r="A382" s="37" t="s">
        <v>89</v>
      </c>
      <c r="B382" s="45"/>
      <c r="C382" s="46"/>
      <c r="D382" s="46"/>
      <c r="E382" s="48" t="s">
        <v>1613</v>
      </c>
      <c r="F382" s="46"/>
      <c r="G382" s="46"/>
      <c r="H382" s="46"/>
      <c r="I382" s="46"/>
      <c r="J382" s="47"/>
    </row>
    <row r="383" ht="135">
      <c r="A383" s="37" t="s">
        <v>91</v>
      </c>
      <c r="B383" s="45"/>
      <c r="C383" s="46"/>
      <c r="D383" s="46"/>
      <c r="E383" s="39" t="s">
        <v>1360</v>
      </c>
      <c r="F383" s="46"/>
      <c r="G383" s="46"/>
      <c r="H383" s="46"/>
      <c r="I383" s="46"/>
      <c r="J383" s="47"/>
    </row>
    <row r="384" ht="30">
      <c r="A384" s="37" t="s">
        <v>83</v>
      </c>
      <c r="B384" s="37">
        <v>99</v>
      </c>
      <c r="C384" s="38" t="s">
        <v>228</v>
      </c>
      <c r="D384" s="37" t="s">
        <v>85</v>
      </c>
      <c r="E384" s="39" t="s">
        <v>229</v>
      </c>
      <c r="F384" s="40" t="s">
        <v>95</v>
      </c>
      <c r="G384" s="41">
        <v>1</v>
      </c>
      <c r="H384" s="42">
        <v>0</v>
      </c>
      <c r="I384" s="43">
        <f>ROUND(G384*H384,P4)</f>
        <v>0</v>
      </c>
      <c r="J384" s="37"/>
      <c r="O384" s="44">
        <f>I384*0.21</f>
        <v>0</v>
      </c>
      <c r="P384">
        <v>3</v>
      </c>
    </row>
    <row r="385" ht="30">
      <c r="A385" s="37" t="s">
        <v>88</v>
      </c>
      <c r="B385" s="45"/>
      <c r="C385" s="46"/>
      <c r="D385" s="46"/>
      <c r="E385" s="39" t="s">
        <v>229</v>
      </c>
      <c r="F385" s="46"/>
      <c r="G385" s="46"/>
      <c r="H385" s="46"/>
      <c r="I385" s="46"/>
      <c r="J385" s="47"/>
    </row>
    <row r="386">
      <c r="A386" s="37" t="s">
        <v>89</v>
      </c>
      <c r="B386" s="45"/>
      <c r="C386" s="46"/>
      <c r="D386" s="46"/>
      <c r="E386" s="48" t="s">
        <v>1614</v>
      </c>
      <c r="F386" s="46"/>
      <c r="G386" s="46"/>
      <c r="H386" s="46"/>
      <c r="I386" s="46"/>
      <c r="J386" s="47"/>
    </row>
    <row r="387" ht="105">
      <c r="A387" s="37" t="s">
        <v>91</v>
      </c>
      <c r="B387" s="45"/>
      <c r="C387" s="46"/>
      <c r="D387" s="46"/>
      <c r="E387" s="39" t="s">
        <v>1361</v>
      </c>
      <c r="F387" s="46"/>
      <c r="G387" s="46"/>
      <c r="H387" s="46"/>
      <c r="I387" s="46"/>
      <c r="J387" s="47"/>
    </row>
    <row r="388">
      <c r="A388" s="37" t="s">
        <v>83</v>
      </c>
      <c r="B388" s="37">
        <v>100</v>
      </c>
      <c r="C388" s="38" t="s">
        <v>1362</v>
      </c>
      <c r="D388" s="37" t="s">
        <v>85</v>
      </c>
      <c r="E388" s="39" t="s">
        <v>1363</v>
      </c>
      <c r="F388" s="40" t="s">
        <v>95</v>
      </c>
      <c r="G388" s="41">
        <v>4</v>
      </c>
      <c r="H388" s="42">
        <v>0</v>
      </c>
      <c r="I388" s="43">
        <f>ROUND(G388*H388,P4)</f>
        <v>0</v>
      </c>
      <c r="J388" s="37"/>
      <c r="O388" s="44">
        <f>I388*0.21</f>
        <v>0</v>
      </c>
      <c r="P388">
        <v>3</v>
      </c>
    </row>
    <row r="389">
      <c r="A389" s="37" t="s">
        <v>88</v>
      </c>
      <c r="B389" s="45"/>
      <c r="C389" s="46"/>
      <c r="D389" s="46"/>
      <c r="E389" s="39" t="s">
        <v>1363</v>
      </c>
      <c r="F389" s="46"/>
      <c r="G389" s="46"/>
      <c r="H389" s="46"/>
      <c r="I389" s="46"/>
      <c r="J389" s="47"/>
    </row>
    <row r="390" ht="30">
      <c r="A390" s="37" t="s">
        <v>89</v>
      </c>
      <c r="B390" s="45"/>
      <c r="C390" s="46"/>
      <c r="D390" s="46"/>
      <c r="E390" s="48" t="s">
        <v>1615</v>
      </c>
      <c r="F390" s="46"/>
      <c r="G390" s="46"/>
      <c r="H390" s="46"/>
      <c r="I390" s="46"/>
      <c r="J390" s="47"/>
    </row>
    <row r="391" ht="105">
      <c r="A391" s="37" t="s">
        <v>91</v>
      </c>
      <c r="B391" s="45"/>
      <c r="C391" s="46"/>
      <c r="D391" s="46"/>
      <c r="E391" s="39" t="s">
        <v>1364</v>
      </c>
      <c r="F391" s="46"/>
      <c r="G391" s="46"/>
      <c r="H391" s="46"/>
      <c r="I391" s="46"/>
      <c r="J391" s="47"/>
    </row>
    <row r="392">
      <c r="A392" s="37" t="s">
        <v>83</v>
      </c>
      <c r="B392" s="37">
        <v>101</v>
      </c>
      <c r="C392" s="38" t="s">
        <v>368</v>
      </c>
      <c r="D392" s="37" t="s">
        <v>85</v>
      </c>
      <c r="E392" s="39" t="s">
        <v>369</v>
      </c>
      <c r="F392" s="40" t="s">
        <v>95</v>
      </c>
      <c r="G392" s="41">
        <v>50</v>
      </c>
      <c r="H392" s="42">
        <v>0</v>
      </c>
      <c r="I392" s="43">
        <f>ROUND(G392*H392,P4)</f>
        <v>0</v>
      </c>
      <c r="J392" s="37"/>
      <c r="O392" s="44">
        <f>I392*0.21</f>
        <v>0</v>
      </c>
      <c r="P392">
        <v>3</v>
      </c>
    </row>
    <row r="393">
      <c r="A393" s="37" t="s">
        <v>88</v>
      </c>
      <c r="B393" s="45"/>
      <c r="C393" s="46"/>
      <c r="D393" s="46"/>
      <c r="E393" s="39" t="s">
        <v>369</v>
      </c>
      <c r="F393" s="46"/>
      <c r="G393" s="46"/>
      <c r="H393" s="46"/>
      <c r="I393" s="46"/>
      <c r="J393" s="47"/>
    </row>
    <row r="394">
      <c r="A394" s="37" t="s">
        <v>89</v>
      </c>
      <c r="B394" s="45"/>
      <c r="C394" s="46"/>
      <c r="D394" s="46"/>
      <c r="E394" s="48" t="s">
        <v>1616</v>
      </c>
      <c r="F394" s="46"/>
      <c r="G394" s="46"/>
      <c r="H394" s="46"/>
      <c r="I394" s="46"/>
      <c r="J394" s="47"/>
    </row>
    <row r="395" ht="90">
      <c r="A395" s="37" t="s">
        <v>91</v>
      </c>
      <c r="B395" s="45"/>
      <c r="C395" s="46"/>
      <c r="D395" s="46"/>
      <c r="E395" s="39" t="s">
        <v>1366</v>
      </c>
      <c r="F395" s="46"/>
      <c r="G395" s="46"/>
      <c r="H395" s="46"/>
      <c r="I395" s="46"/>
      <c r="J395" s="47"/>
    </row>
    <row r="396">
      <c r="A396" s="37" t="s">
        <v>83</v>
      </c>
      <c r="B396" s="37">
        <v>102</v>
      </c>
      <c r="C396" s="38" t="s">
        <v>1367</v>
      </c>
      <c r="D396" s="37" t="s">
        <v>85</v>
      </c>
      <c r="E396" s="39" t="s">
        <v>1368</v>
      </c>
      <c r="F396" s="40" t="s">
        <v>95</v>
      </c>
      <c r="G396" s="41">
        <v>20</v>
      </c>
      <c r="H396" s="42">
        <v>0</v>
      </c>
      <c r="I396" s="43">
        <f>ROUND(G396*H396,P4)</f>
        <v>0</v>
      </c>
      <c r="J396" s="37"/>
      <c r="O396" s="44">
        <f>I396*0.21</f>
        <v>0</v>
      </c>
      <c r="P396">
        <v>3</v>
      </c>
    </row>
    <row r="397">
      <c r="A397" s="37" t="s">
        <v>88</v>
      </c>
      <c r="B397" s="45"/>
      <c r="C397" s="46"/>
      <c r="D397" s="46"/>
      <c r="E397" s="39" t="s">
        <v>1368</v>
      </c>
      <c r="F397" s="46"/>
      <c r="G397" s="46"/>
      <c r="H397" s="46"/>
      <c r="I397" s="46"/>
      <c r="J397" s="47"/>
    </row>
    <row r="398">
      <c r="A398" s="37" t="s">
        <v>89</v>
      </c>
      <c r="B398" s="45"/>
      <c r="C398" s="46"/>
      <c r="D398" s="46"/>
      <c r="E398" s="48" t="s">
        <v>1617</v>
      </c>
      <c r="F398" s="46"/>
      <c r="G398" s="46"/>
      <c r="H398" s="46"/>
      <c r="I398" s="46"/>
      <c r="J398" s="47"/>
    </row>
    <row r="399" ht="90">
      <c r="A399" s="37" t="s">
        <v>91</v>
      </c>
      <c r="B399" s="45"/>
      <c r="C399" s="46"/>
      <c r="D399" s="46"/>
      <c r="E399" s="39" t="s">
        <v>1366</v>
      </c>
      <c r="F399" s="46"/>
      <c r="G399" s="46"/>
      <c r="H399" s="46"/>
      <c r="I399" s="46"/>
      <c r="J399" s="47"/>
    </row>
    <row r="400">
      <c r="A400" s="37" t="s">
        <v>83</v>
      </c>
      <c r="B400" s="37">
        <v>103</v>
      </c>
      <c r="C400" s="38" t="s">
        <v>371</v>
      </c>
      <c r="D400" s="37" t="s">
        <v>85</v>
      </c>
      <c r="E400" s="39" t="s">
        <v>372</v>
      </c>
      <c r="F400" s="40" t="s">
        <v>95</v>
      </c>
      <c r="G400" s="41">
        <v>10</v>
      </c>
      <c r="H400" s="42">
        <v>0</v>
      </c>
      <c r="I400" s="43">
        <f>ROUND(G400*H400,P4)</f>
        <v>0</v>
      </c>
      <c r="J400" s="37"/>
      <c r="O400" s="44">
        <f>I400*0.21</f>
        <v>0</v>
      </c>
      <c r="P400">
        <v>3</v>
      </c>
    </row>
    <row r="401">
      <c r="A401" s="37" t="s">
        <v>88</v>
      </c>
      <c r="B401" s="45"/>
      <c r="C401" s="46"/>
      <c r="D401" s="46"/>
      <c r="E401" s="39" t="s">
        <v>372</v>
      </c>
      <c r="F401" s="46"/>
      <c r="G401" s="46"/>
      <c r="H401" s="46"/>
      <c r="I401" s="46"/>
      <c r="J401" s="47"/>
    </row>
    <row r="402">
      <c r="A402" s="37" t="s">
        <v>89</v>
      </c>
      <c r="B402" s="45"/>
      <c r="C402" s="46"/>
      <c r="D402" s="46"/>
      <c r="E402" s="48" t="s">
        <v>1618</v>
      </c>
      <c r="F402" s="46"/>
      <c r="G402" s="46"/>
      <c r="H402" s="46"/>
      <c r="I402" s="46"/>
      <c r="J402" s="47"/>
    </row>
    <row r="403" ht="90">
      <c r="A403" s="37" t="s">
        <v>91</v>
      </c>
      <c r="B403" s="45"/>
      <c r="C403" s="46"/>
      <c r="D403" s="46"/>
      <c r="E403" s="39" t="s">
        <v>1366</v>
      </c>
      <c r="F403" s="46"/>
      <c r="G403" s="46"/>
      <c r="H403" s="46"/>
      <c r="I403" s="46"/>
      <c r="J403" s="47"/>
    </row>
    <row r="404">
      <c r="A404" s="37" t="s">
        <v>83</v>
      </c>
      <c r="B404" s="37">
        <v>104</v>
      </c>
      <c r="C404" s="38" t="s">
        <v>524</v>
      </c>
      <c r="D404" s="37" t="s">
        <v>85</v>
      </c>
      <c r="E404" s="39" t="s">
        <v>525</v>
      </c>
      <c r="F404" s="40" t="s">
        <v>95</v>
      </c>
      <c r="G404" s="41">
        <v>10</v>
      </c>
      <c r="H404" s="42">
        <v>0</v>
      </c>
      <c r="I404" s="43">
        <f>ROUND(G404*H404,P4)</f>
        <v>0</v>
      </c>
      <c r="J404" s="37"/>
      <c r="O404" s="44">
        <f>I404*0.21</f>
        <v>0</v>
      </c>
      <c r="P404">
        <v>3</v>
      </c>
    </row>
    <row r="405">
      <c r="A405" s="37" t="s">
        <v>88</v>
      </c>
      <c r="B405" s="45"/>
      <c r="C405" s="46"/>
      <c r="D405" s="46"/>
      <c r="E405" s="39" t="s">
        <v>525</v>
      </c>
      <c r="F405" s="46"/>
      <c r="G405" s="46"/>
      <c r="H405" s="46"/>
      <c r="I405" s="46"/>
      <c r="J405" s="47"/>
    </row>
    <row r="406">
      <c r="A406" s="37" t="s">
        <v>89</v>
      </c>
      <c r="B406" s="45"/>
      <c r="C406" s="46"/>
      <c r="D406" s="46"/>
      <c r="E406" s="48" t="s">
        <v>1618</v>
      </c>
      <c r="F406" s="46"/>
      <c r="G406" s="46"/>
      <c r="H406" s="46"/>
      <c r="I406" s="46"/>
      <c r="J406" s="47"/>
    </row>
    <row r="407" ht="90">
      <c r="A407" s="37" t="s">
        <v>91</v>
      </c>
      <c r="B407" s="45"/>
      <c r="C407" s="46"/>
      <c r="D407" s="46"/>
      <c r="E407" s="39" t="s">
        <v>1366</v>
      </c>
      <c r="F407" s="46"/>
      <c r="G407" s="46"/>
      <c r="H407" s="46"/>
      <c r="I407" s="46"/>
      <c r="J407" s="47"/>
    </row>
    <row r="408" ht="30">
      <c r="A408" s="37" t="s">
        <v>83</v>
      </c>
      <c r="B408" s="37">
        <v>105</v>
      </c>
      <c r="C408" s="38" t="s">
        <v>1619</v>
      </c>
      <c r="D408" s="37" t="s">
        <v>85</v>
      </c>
      <c r="E408" s="39" t="s">
        <v>1620</v>
      </c>
      <c r="F408" s="40" t="s">
        <v>95</v>
      </c>
      <c r="G408" s="41">
        <v>1</v>
      </c>
      <c r="H408" s="42">
        <v>0</v>
      </c>
      <c r="I408" s="43">
        <f>ROUND(G408*H408,P4)</f>
        <v>0</v>
      </c>
      <c r="J408" s="37"/>
      <c r="O408" s="44">
        <f>I408*0.21</f>
        <v>0</v>
      </c>
      <c r="P408">
        <v>3</v>
      </c>
    </row>
    <row r="409" ht="30">
      <c r="A409" s="37" t="s">
        <v>88</v>
      </c>
      <c r="B409" s="45"/>
      <c r="C409" s="46"/>
      <c r="D409" s="46"/>
      <c r="E409" s="39" t="s">
        <v>1620</v>
      </c>
      <c r="F409" s="46"/>
      <c r="G409" s="46"/>
      <c r="H409" s="46"/>
      <c r="I409" s="46"/>
      <c r="J409" s="47"/>
    </row>
    <row r="410" ht="30">
      <c r="A410" s="37" t="s">
        <v>89</v>
      </c>
      <c r="B410" s="45"/>
      <c r="C410" s="46"/>
      <c r="D410" s="46"/>
      <c r="E410" s="48" t="s">
        <v>1621</v>
      </c>
      <c r="F410" s="46"/>
      <c r="G410" s="46"/>
      <c r="H410" s="46"/>
      <c r="I410" s="46"/>
      <c r="J410" s="47"/>
    </row>
    <row r="411" ht="105">
      <c r="A411" s="37" t="s">
        <v>91</v>
      </c>
      <c r="B411" s="45"/>
      <c r="C411" s="46"/>
      <c r="D411" s="46"/>
      <c r="E411" s="39" t="s">
        <v>1364</v>
      </c>
      <c r="F411" s="46"/>
      <c r="G411" s="46"/>
      <c r="H411" s="46"/>
      <c r="I411" s="46"/>
      <c r="J411" s="47"/>
    </row>
    <row r="412">
      <c r="A412" s="37" t="s">
        <v>83</v>
      </c>
      <c r="B412" s="37">
        <v>106</v>
      </c>
      <c r="C412" s="38" t="s">
        <v>230</v>
      </c>
      <c r="D412" s="37" t="s">
        <v>85</v>
      </c>
      <c r="E412" s="39" t="s">
        <v>231</v>
      </c>
      <c r="F412" s="40" t="s">
        <v>87</v>
      </c>
      <c r="G412" s="41">
        <v>48</v>
      </c>
      <c r="H412" s="42">
        <v>0</v>
      </c>
      <c r="I412" s="43">
        <f>ROUND(G412*H412,P4)</f>
        <v>0</v>
      </c>
      <c r="J412" s="37"/>
      <c r="O412" s="44">
        <f>I412*0.21</f>
        <v>0</v>
      </c>
      <c r="P412">
        <v>3</v>
      </c>
    </row>
    <row r="413">
      <c r="A413" s="37" t="s">
        <v>88</v>
      </c>
      <c r="B413" s="45"/>
      <c r="C413" s="46"/>
      <c r="D413" s="46"/>
      <c r="E413" s="39" t="s">
        <v>231</v>
      </c>
      <c r="F413" s="46"/>
      <c r="G413" s="46"/>
      <c r="H413" s="46"/>
      <c r="I413" s="46"/>
      <c r="J413" s="47"/>
    </row>
    <row r="414" ht="30">
      <c r="A414" s="37" t="s">
        <v>89</v>
      </c>
      <c r="B414" s="45"/>
      <c r="C414" s="46"/>
      <c r="D414" s="46"/>
      <c r="E414" s="48" t="s">
        <v>1622</v>
      </c>
      <c r="F414" s="46"/>
      <c r="G414" s="46"/>
      <c r="H414" s="46"/>
      <c r="I414" s="46"/>
      <c r="J414" s="47"/>
    </row>
    <row r="415" ht="120">
      <c r="A415" s="37" t="s">
        <v>91</v>
      </c>
      <c r="B415" s="45"/>
      <c r="C415" s="46"/>
      <c r="D415" s="46"/>
      <c r="E415" s="39" t="s">
        <v>1371</v>
      </c>
      <c r="F415" s="46"/>
      <c r="G415" s="46"/>
      <c r="H415" s="46"/>
      <c r="I415" s="46"/>
      <c r="J415" s="47"/>
    </row>
    <row r="416">
      <c r="A416" s="37" t="s">
        <v>83</v>
      </c>
      <c r="B416" s="37">
        <v>107</v>
      </c>
      <c r="C416" s="38" t="s">
        <v>529</v>
      </c>
      <c r="D416" s="37" t="s">
        <v>85</v>
      </c>
      <c r="E416" s="39" t="s">
        <v>530</v>
      </c>
      <c r="F416" s="40" t="s">
        <v>87</v>
      </c>
      <c r="G416" s="41">
        <v>200</v>
      </c>
      <c r="H416" s="42">
        <v>0</v>
      </c>
      <c r="I416" s="43">
        <f>ROUND(G416*H416,P4)</f>
        <v>0</v>
      </c>
      <c r="J416" s="37"/>
      <c r="O416" s="44">
        <f>I416*0.21</f>
        <v>0</v>
      </c>
      <c r="P416">
        <v>3</v>
      </c>
    </row>
    <row r="417">
      <c r="A417" s="37" t="s">
        <v>88</v>
      </c>
      <c r="B417" s="45"/>
      <c r="C417" s="46"/>
      <c r="D417" s="46"/>
      <c r="E417" s="39" t="s">
        <v>530</v>
      </c>
      <c r="F417" s="46"/>
      <c r="G417" s="46"/>
      <c r="H417" s="46"/>
      <c r="I417" s="46"/>
      <c r="J417" s="47"/>
    </row>
    <row r="418">
      <c r="A418" s="37" t="s">
        <v>89</v>
      </c>
      <c r="B418" s="45"/>
      <c r="C418" s="46"/>
      <c r="D418" s="46"/>
      <c r="E418" s="48" t="s">
        <v>1623</v>
      </c>
      <c r="F418" s="46"/>
      <c r="G418" s="46"/>
      <c r="H418" s="46"/>
      <c r="I418" s="46"/>
      <c r="J418" s="47"/>
    </row>
    <row r="419" ht="120">
      <c r="A419" s="37" t="s">
        <v>91</v>
      </c>
      <c r="B419" s="45"/>
      <c r="C419" s="46"/>
      <c r="D419" s="46"/>
      <c r="E419" s="39" t="s">
        <v>1624</v>
      </c>
      <c r="F419" s="46"/>
      <c r="G419" s="46"/>
      <c r="H419" s="46"/>
      <c r="I419" s="46"/>
      <c r="J419" s="47"/>
    </row>
    <row r="420">
      <c r="A420" s="37" t="s">
        <v>83</v>
      </c>
      <c r="B420" s="37">
        <v>108</v>
      </c>
      <c r="C420" s="38" t="s">
        <v>233</v>
      </c>
      <c r="D420" s="37" t="s">
        <v>85</v>
      </c>
      <c r="E420" s="39" t="s">
        <v>234</v>
      </c>
      <c r="F420" s="40" t="s">
        <v>87</v>
      </c>
      <c r="G420" s="41">
        <v>48</v>
      </c>
      <c r="H420" s="42">
        <v>0</v>
      </c>
      <c r="I420" s="43">
        <f>ROUND(G420*H420,P4)</f>
        <v>0</v>
      </c>
      <c r="J420" s="37"/>
      <c r="O420" s="44">
        <f>I420*0.21</f>
        <v>0</v>
      </c>
      <c r="P420">
        <v>3</v>
      </c>
    </row>
    <row r="421">
      <c r="A421" s="37" t="s">
        <v>88</v>
      </c>
      <c r="B421" s="45"/>
      <c r="C421" s="46"/>
      <c r="D421" s="46"/>
      <c r="E421" s="39" t="s">
        <v>234</v>
      </c>
      <c r="F421" s="46"/>
      <c r="G421" s="46"/>
      <c r="H421" s="46"/>
      <c r="I421" s="46"/>
      <c r="J421" s="47"/>
    </row>
    <row r="422">
      <c r="A422" s="37" t="s">
        <v>89</v>
      </c>
      <c r="B422" s="45"/>
      <c r="C422" s="46"/>
      <c r="D422" s="46"/>
      <c r="E422" s="48" t="s">
        <v>1625</v>
      </c>
      <c r="F422" s="46"/>
      <c r="G422" s="46"/>
      <c r="H422" s="46"/>
      <c r="I422" s="46"/>
      <c r="J422" s="47"/>
    </row>
    <row r="423" ht="105">
      <c r="A423" s="37" t="s">
        <v>91</v>
      </c>
      <c r="B423" s="45"/>
      <c r="C423" s="46"/>
      <c r="D423" s="46"/>
      <c r="E423" s="39" t="s">
        <v>1372</v>
      </c>
      <c r="F423" s="46"/>
      <c r="G423" s="46"/>
      <c r="H423" s="46"/>
      <c r="I423" s="46"/>
      <c r="J423" s="47"/>
    </row>
    <row r="424">
      <c r="A424" s="37" t="s">
        <v>83</v>
      </c>
      <c r="B424" s="37">
        <v>109</v>
      </c>
      <c r="C424" s="38" t="s">
        <v>236</v>
      </c>
      <c r="D424" s="37" t="s">
        <v>85</v>
      </c>
      <c r="E424" s="39" t="s">
        <v>237</v>
      </c>
      <c r="F424" s="40" t="s">
        <v>87</v>
      </c>
      <c r="G424" s="41">
        <v>48</v>
      </c>
      <c r="H424" s="42">
        <v>0</v>
      </c>
      <c r="I424" s="43">
        <f>ROUND(G424*H424,P4)</f>
        <v>0</v>
      </c>
      <c r="J424" s="37"/>
      <c r="O424" s="44">
        <f>I424*0.21</f>
        <v>0</v>
      </c>
      <c r="P424">
        <v>3</v>
      </c>
    </row>
    <row r="425">
      <c r="A425" s="37" t="s">
        <v>88</v>
      </c>
      <c r="B425" s="45"/>
      <c r="C425" s="46"/>
      <c r="D425" s="46"/>
      <c r="E425" s="39" t="s">
        <v>237</v>
      </c>
      <c r="F425" s="46"/>
      <c r="G425" s="46"/>
      <c r="H425" s="46"/>
      <c r="I425" s="46"/>
      <c r="J425" s="47"/>
    </row>
    <row r="426">
      <c r="A426" s="37" t="s">
        <v>89</v>
      </c>
      <c r="B426" s="45"/>
      <c r="C426" s="46"/>
      <c r="D426" s="46"/>
      <c r="E426" s="48" t="s">
        <v>1625</v>
      </c>
      <c r="F426" s="46"/>
      <c r="G426" s="46"/>
      <c r="H426" s="46"/>
      <c r="I426" s="46"/>
      <c r="J426" s="47"/>
    </row>
    <row r="427" ht="105">
      <c r="A427" s="37" t="s">
        <v>91</v>
      </c>
      <c r="B427" s="45"/>
      <c r="C427" s="46"/>
      <c r="D427" s="46"/>
      <c r="E427" s="39" t="s">
        <v>1626</v>
      </c>
      <c r="F427" s="46"/>
      <c r="G427" s="46"/>
      <c r="H427" s="46"/>
      <c r="I427" s="46"/>
      <c r="J427" s="47"/>
    </row>
    <row r="428">
      <c r="A428" s="37" t="s">
        <v>83</v>
      </c>
      <c r="B428" s="37">
        <v>110</v>
      </c>
      <c r="C428" s="38" t="s">
        <v>238</v>
      </c>
      <c r="D428" s="37" t="s">
        <v>85</v>
      </c>
      <c r="E428" s="39" t="s">
        <v>239</v>
      </c>
      <c r="F428" s="40" t="s">
        <v>87</v>
      </c>
      <c r="G428" s="41">
        <v>48</v>
      </c>
      <c r="H428" s="42">
        <v>0</v>
      </c>
      <c r="I428" s="43">
        <f>ROUND(G428*H428,P4)</f>
        <v>0</v>
      </c>
      <c r="J428" s="37"/>
      <c r="O428" s="44">
        <f>I428*0.21</f>
        <v>0</v>
      </c>
      <c r="P428">
        <v>3</v>
      </c>
    </row>
    <row r="429">
      <c r="A429" s="37" t="s">
        <v>88</v>
      </c>
      <c r="B429" s="45"/>
      <c r="C429" s="46"/>
      <c r="D429" s="46"/>
      <c r="E429" s="39" t="s">
        <v>239</v>
      </c>
      <c r="F429" s="46"/>
      <c r="G429" s="46"/>
      <c r="H429" s="46"/>
      <c r="I429" s="46"/>
      <c r="J429" s="47"/>
    </row>
    <row r="430">
      <c r="A430" s="37" t="s">
        <v>89</v>
      </c>
      <c r="B430" s="45"/>
      <c r="C430" s="46"/>
      <c r="D430" s="46"/>
      <c r="E430" s="48" t="s">
        <v>1625</v>
      </c>
      <c r="F430" s="46"/>
      <c r="G430" s="46"/>
      <c r="H430" s="46"/>
      <c r="I430" s="46"/>
      <c r="J430" s="47"/>
    </row>
    <row r="431" ht="105">
      <c r="A431" s="37" t="s">
        <v>91</v>
      </c>
      <c r="B431" s="45"/>
      <c r="C431" s="46"/>
      <c r="D431" s="46"/>
      <c r="E431" s="39" t="s">
        <v>1627</v>
      </c>
      <c r="F431" s="46"/>
      <c r="G431" s="46"/>
      <c r="H431" s="46"/>
      <c r="I431" s="46"/>
      <c r="J431" s="47"/>
    </row>
    <row r="432">
      <c r="A432" s="37" t="s">
        <v>83</v>
      </c>
      <c r="B432" s="37">
        <v>111</v>
      </c>
      <c r="C432" s="38" t="s">
        <v>1628</v>
      </c>
      <c r="D432" s="37" t="s">
        <v>85</v>
      </c>
      <c r="E432" s="39" t="s">
        <v>1629</v>
      </c>
      <c r="F432" s="40" t="s">
        <v>87</v>
      </c>
      <c r="G432" s="41">
        <v>72</v>
      </c>
      <c r="H432" s="42">
        <v>0</v>
      </c>
      <c r="I432" s="43">
        <f>ROUND(G432*H432,P4)</f>
        <v>0</v>
      </c>
      <c r="J432" s="37"/>
      <c r="O432" s="44">
        <f>I432*0.21</f>
        <v>0</v>
      </c>
      <c r="P432">
        <v>3</v>
      </c>
    </row>
    <row r="433">
      <c r="A433" s="37" t="s">
        <v>88</v>
      </c>
      <c r="B433" s="45"/>
      <c r="C433" s="46"/>
      <c r="D433" s="46"/>
      <c r="E433" s="39" t="s">
        <v>1629</v>
      </c>
      <c r="F433" s="46"/>
      <c r="G433" s="46"/>
      <c r="H433" s="46"/>
      <c r="I433" s="46"/>
      <c r="J433" s="47"/>
    </row>
    <row r="434">
      <c r="A434" s="37" t="s">
        <v>89</v>
      </c>
      <c r="B434" s="45"/>
      <c r="C434" s="46"/>
      <c r="D434" s="46"/>
      <c r="E434" s="48" t="s">
        <v>1630</v>
      </c>
      <c r="F434" s="46"/>
      <c r="G434" s="46"/>
      <c r="H434" s="46"/>
      <c r="I434" s="46"/>
      <c r="J434" s="47"/>
    </row>
    <row r="435" ht="105">
      <c r="A435" s="37" t="s">
        <v>91</v>
      </c>
      <c r="B435" s="45"/>
      <c r="C435" s="46"/>
      <c r="D435" s="46"/>
      <c r="E435" s="39" t="s">
        <v>1631</v>
      </c>
      <c r="F435" s="46"/>
      <c r="G435" s="46"/>
      <c r="H435" s="46"/>
      <c r="I435" s="46"/>
      <c r="J435" s="47"/>
    </row>
    <row r="436">
      <c r="A436" s="37" t="s">
        <v>83</v>
      </c>
      <c r="B436" s="37">
        <v>112</v>
      </c>
      <c r="C436" s="38" t="s">
        <v>1373</v>
      </c>
      <c r="D436" s="37" t="s">
        <v>85</v>
      </c>
      <c r="E436" s="39" t="s">
        <v>1374</v>
      </c>
      <c r="F436" s="40" t="s">
        <v>87</v>
      </c>
      <c r="G436" s="41">
        <v>48</v>
      </c>
      <c r="H436" s="42">
        <v>0</v>
      </c>
      <c r="I436" s="43">
        <f>ROUND(G436*H436,P4)</f>
        <v>0</v>
      </c>
      <c r="J436" s="37"/>
      <c r="O436" s="44">
        <f>I436*0.21</f>
        <v>0</v>
      </c>
      <c r="P436">
        <v>3</v>
      </c>
    </row>
    <row r="437">
      <c r="A437" s="37" t="s">
        <v>88</v>
      </c>
      <c r="B437" s="45"/>
      <c r="C437" s="46"/>
      <c r="D437" s="46"/>
      <c r="E437" s="39" t="s">
        <v>1374</v>
      </c>
      <c r="F437" s="46"/>
      <c r="G437" s="46"/>
      <c r="H437" s="46"/>
      <c r="I437" s="46"/>
      <c r="J437" s="47"/>
    </row>
    <row r="438">
      <c r="A438" s="37" t="s">
        <v>89</v>
      </c>
      <c r="B438" s="45"/>
      <c r="C438" s="46"/>
      <c r="D438" s="46"/>
      <c r="E438" s="48" t="s">
        <v>1625</v>
      </c>
      <c r="F438" s="46"/>
      <c r="G438" s="46"/>
      <c r="H438" s="46"/>
      <c r="I438" s="46"/>
      <c r="J438" s="47"/>
    </row>
    <row r="439" ht="105">
      <c r="A439" s="37" t="s">
        <v>91</v>
      </c>
      <c r="B439" s="45"/>
      <c r="C439" s="46"/>
      <c r="D439" s="46"/>
      <c r="E439" s="39" t="s">
        <v>1375</v>
      </c>
      <c r="F439" s="46"/>
      <c r="G439" s="46"/>
      <c r="H439" s="46"/>
      <c r="I439" s="46"/>
      <c r="J439" s="47"/>
    </row>
    <row r="440">
      <c r="A440" s="37" t="s">
        <v>83</v>
      </c>
      <c r="B440" s="37">
        <v>113</v>
      </c>
      <c r="C440" s="38" t="s">
        <v>927</v>
      </c>
      <c r="D440" s="37" t="s">
        <v>85</v>
      </c>
      <c r="E440" s="39" t="s">
        <v>928</v>
      </c>
      <c r="F440" s="40" t="s">
        <v>95</v>
      </c>
      <c r="G440" s="41">
        <v>5</v>
      </c>
      <c r="H440" s="42">
        <v>0</v>
      </c>
      <c r="I440" s="43">
        <f>ROUND(G440*H440,P4)</f>
        <v>0</v>
      </c>
      <c r="J440" s="37"/>
      <c r="O440" s="44">
        <f>I440*0.21</f>
        <v>0</v>
      </c>
      <c r="P440">
        <v>3</v>
      </c>
    </row>
    <row r="441">
      <c r="A441" s="37" t="s">
        <v>88</v>
      </c>
      <c r="B441" s="45"/>
      <c r="C441" s="46"/>
      <c r="D441" s="46"/>
      <c r="E441" s="39" t="s">
        <v>928</v>
      </c>
      <c r="F441" s="46"/>
      <c r="G441" s="46"/>
      <c r="H441" s="46"/>
      <c r="I441" s="46"/>
      <c r="J441" s="47"/>
    </row>
    <row r="442" ht="135">
      <c r="A442" s="37" t="s">
        <v>91</v>
      </c>
      <c r="B442" s="45"/>
      <c r="C442" s="46"/>
      <c r="D442" s="46"/>
      <c r="E442" s="39" t="s">
        <v>795</v>
      </c>
      <c r="F442" s="46"/>
      <c r="G442" s="46"/>
      <c r="H442" s="46"/>
      <c r="I442" s="46"/>
      <c r="J442" s="47"/>
    </row>
    <row r="443" ht="30">
      <c r="A443" s="37" t="s">
        <v>83</v>
      </c>
      <c r="B443" s="37">
        <v>114</v>
      </c>
      <c r="C443" s="38" t="s">
        <v>929</v>
      </c>
      <c r="D443" s="37" t="s">
        <v>85</v>
      </c>
      <c r="E443" s="39" t="s">
        <v>930</v>
      </c>
      <c r="F443" s="40" t="s">
        <v>95</v>
      </c>
      <c r="G443" s="41">
        <v>1</v>
      </c>
      <c r="H443" s="42">
        <v>0</v>
      </c>
      <c r="I443" s="43">
        <f>ROUND(G443*H443,P4)</f>
        <v>0</v>
      </c>
      <c r="J443" s="37"/>
      <c r="O443" s="44">
        <f>I443*0.21</f>
        <v>0</v>
      </c>
      <c r="P443">
        <v>3</v>
      </c>
    </row>
    <row r="444" ht="30">
      <c r="A444" s="37" t="s">
        <v>88</v>
      </c>
      <c r="B444" s="45"/>
      <c r="C444" s="46"/>
      <c r="D444" s="46"/>
      <c r="E444" s="39" t="s">
        <v>930</v>
      </c>
      <c r="F444" s="46"/>
      <c r="G444" s="46"/>
      <c r="H444" s="46"/>
      <c r="I444" s="46"/>
      <c r="J444" s="47"/>
    </row>
    <row r="445" ht="30">
      <c r="A445" s="37" t="s">
        <v>89</v>
      </c>
      <c r="B445" s="45"/>
      <c r="C445" s="46"/>
      <c r="D445" s="46"/>
      <c r="E445" s="48" t="s">
        <v>1476</v>
      </c>
      <c r="F445" s="46"/>
      <c r="G445" s="46"/>
      <c r="H445" s="46"/>
      <c r="I445" s="46"/>
      <c r="J445" s="47"/>
    </row>
    <row r="446" ht="135">
      <c r="A446" s="37" t="s">
        <v>91</v>
      </c>
      <c r="B446" s="45"/>
      <c r="C446" s="46"/>
      <c r="D446" s="46"/>
      <c r="E446" s="39" t="s">
        <v>795</v>
      </c>
      <c r="F446" s="46"/>
      <c r="G446" s="46"/>
      <c r="H446" s="46"/>
      <c r="I446" s="46"/>
      <c r="J446" s="47"/>
    </row>
    <row r="447" ht="30">
      <c r="A447" s="37" t="s">
        <v>83</v>
      </c>
      <c r="B447" s="37">
        <v>115</v>
      </c>
      <c r="C447" s="38" t="s">
        <v>1632</v>
      </c>
      <c r="D447" s="37" t="s">
        <v>85</v>
      </c>
      <c r="E447" s="39" t="s">
        <v>1633</v>
      </c>
      <c r="F447" s="40" t="s">
        <v>95</v>
      </c>
      <c r="G447" s="41">
        <v>1</v>
      </c>
      <c r="H447" s="42">
        <v>0</v>
      </c>
      <c r="I447" s="43">
        <f>ROUND(G447*H447,P4)</f>
        <v>0</v>
      </c>
      <c r="J447" s="37"/>
      <c r="O447" s="44">
        <f>I447*0.21</f>
        <v>0</v>
      </c>
      <c r="P447">
        <v>3</v>
      </c>
    </row>
    <row r="448" ht="30">
      <c r="A448" s="37" t="s">
        <v>88</v>
      </c>
      <c r="B448" s="45"/>
      <c r="C448" s="46"/>
      <c r="D448" s="46"/>
      <c r="E448" s="39" t="s">
        <v>1633</v>
      </c>
      <c r="F448" s="46"/>
      <c r="G448" s="46"/>
      <c r="H448" s="46"/>
      <c r="I448" s="46"/>
      <c r="J448" s="47"/>
    </row>
    <row r="449">
      <c r="A449" s="37" t="s">
        <v>89</v>
      </c>
      <c r="B449" s="45"/>
      <c r="C449" s="46"/>
      <c r="D449" s="46"/>
      <c r="E449" s="48" t="s">
        <v>1480</v>
      </c>
      <c r="F449" s="46"/>
      <c r="G449" s="46"/>
      <c r="H449" s="46"/>
      <c r="I449" s="46"/>
      <c r="J449" s="47"/>
    </row>
    <row r="450" ht="120">
      <c r="A450" s="37" t="s">
        <v>91</v>
      </c>
      <c r="B450" s="45"/>
      <c r="C450" s="46"/>
      <c r="D450" s="46"/>
      <c r="E450" s="39" t="s">
        <v>1162</v>
      </c>
      <c r="F450" s="46"/>
      <c r="G450" s="46"/>
      <c r="H450" s="46"/>
      <c r="I450" s="46"/>
      <c r="J450" s="47"/>
    </row>
    <row r="451">
      <c r="A451" s="37" t="s">
        <v>83</v>
      </c>
      <c r="B451" s="37">
        <v>116</v>
      </c>
      <c r="C451" s="38" t="s">
        <v>1634</v>
      </c>
      <c r="D451" s="37" t="s">
        <v>85</v>
      </c>
      <c r="E451" s="39" t="s">
        <v>1635</v>
      </c>
      <c r="F451" s="40" t="s">
        <v>95</v>
      </c>
      <c r="G451" s="41">
        <v>350</v>
      </c>
      <c r="H451" s="42">
        <v>0</v>
      </c>
      <c r="I451" s="43">
        <f>ROUND(G451*H451,P4)</f>
        <v>0</v>
      </c>
      <c r="J451" s="37"/>
      <c r="O451" s="44">
        <f>I451*0.21</f>
        <v>0</v>
      </c>
      <c r="P451">
        <v>3</v>
      </c>
    </row>
    <row r="452">
      <c r="A452" s="37" t="s">
        <v>88</v>
      </c>
      <c r="B452" s="45"/>
      <c r="C452" s="46"/>
      <c r="D452" s="46"/>
      <c r="E452" s="39" t="s">
        <v>1635</v>
      </c>
      <c r="F452" s="46"/>
      <c r="G452" s="46"/>
      <c r="H452" s="46"/>
      <c r="I452" s="46"/>
      <c r="J452" s="47"/>
    </row>
    <row r="453">
      <c r="A453" s="37" t="s">
        <v>89</v>
      </c>
      <c r="B453" s="45"/>
      <c r="C453" s="46"/>
      <c r="D453" s="46"/>
      <c r="E453" s="48" t="s">
        <v>1636</v>
      </c>
      <c r="F453" s="46"/>
      <c r="G453" s="46"/>
      <c r="H453" s="46"/>
      <c r="I453" s="46"/>
      <c r="J453" s="47"/>
    </row>
    <row r="454" ht="105">
      <c r="A454" s="37" t="s">
        <v>91</v>
      </c>
      <c r="B454" s="45"/>
      <c r="C454" s="46"/>
      <c r="D454" s="46"/>
      <c r="E454" s="39" t="s">
        <v>1637</v>
      </c>
      <c r="F454" s="46"/>
      <c r="G454" s="46"/>
      <c r="H454" s="46"/>
      <c r="I454" s="46"/>
      <c r="J454" s="47"/>
    </row>
    <row r="455">
      <c r="A455" s="37" t="s">
        <v>83</v>
      </c>
      <c r="B455" s="37">
        <v>117</v>
      </c>
      <c r="C455" s="38" t="s">
        <v>1638</v>
      </c>
      <c r="D455" s="37" t="s">
        <v>85</v>
      </c>
      <c r="E455" s="39" t="s">
        <v>1639</v>
      </c>
      <c r="F455" s="40" t="s">
        <v>406</v>
      </c>
      <c r="G455" s="41">
        <v>3.54</v>
      </c>
      <c r="H455" s="42">
        <v>0</v>
      </c>
      <c r="I455" s="43">
        <f>ROUND(G455*H455,P4)</f>
        <v>0</v>
      </c>
      <c r="J455" s="37"/>
      <c r="O455" s="44">
        <f>I455*0.21</f>
        <v>0</v>
      </c>
      <c r="P455">
        <v>3</v>
      </c>
    </row>
    <row r="456">
      <c r="A456" s="37" t="s">
        <v>88</v>
      </c>
      <c r="B456" s="45"/>
      <c r="C456" s="46"/>
      <c r="D456" s="46"/>
      <c r="E456" s="39" t="s">
        <v>1639</v>
      </c>
      <c r="F456" s="46"/>
      <c r="G456" s="46"/>
      <c r="H456" s="46"/>
      <c r="I456" s="46"/>
      <c r="J456" s="47"/>
    </row>
    <row r="457">
      <c r="A457" s="37" t="s">
        <v>89</v>
      </c>
      <c r="B457" s="45"/>
      <c r="C457" s="46"/>
      <c r="D457" s="46"/>
      <c r="E457" s="48" t="s">
        <v>1640</v>
      </c>
      <c r="F457" s="46"/>
      <c r="G457" s="46"/>
      <c r="H457" s="46"/>
      <c r="I457" s="46"/>
      <c r="J457" s="47"/>
    </row>
    <row r="458" ht="105">
      <c r="A458" s="37" t="s">
        <v>91</v>
      </c>
      <c r="B458" s="45"/>
      <c r="C458" s="46"/>
      <c r="D458" s="46"/>
      <c r="E458" s="39" t="s">
        <v>1641</v>
      </c>
      <c r="F458" s="46"/>
      <c r="G458" s="46"/>
      <c r="H458" s="46"/>
      <c r="I458" s="46"/>
      <c r="J458" s="47"/>
    </row>
    <row r="459">
      <c r="A459" s="31" t="s">
        <v>80</v>
      </c>
      <c r="B459" s="32"/>
      <c r="C459" s="33" t="s">
        <v>422</v>
      </c>
      <c r="D459" s="34"/>
      <c r="E459" s="31" t="s">
        <v>423</v>
      </c>
      <c r="F459" s="34"/>
      <c r="G459" s="34"/>
      <c r="H459" s="34"/>
      <c r="I459" s="35">
        <f>SUMIFS(I460:I490,A460:A490,"P")</f>
        <v>0</v>
      </c>
      <c r="J459" s="36"/>
    </row>
    <row r="460" ht="30">
      <c r="A460" s="37" t="s">
        <v>83</v>
      </c>
      <c r="B460" s="37">
        <v>118</v>
      </c>
      <c r="C460" s="38" t="s">
        <v>1382</v>
      </c>
      <c r="D460" s="37" t="s">
        <v>1383</v>
      </c>
      <c r="E460" s="39" t="s">
        <v>1384</v>
      </c>
      <c r="F460" s="40" t="s">
        <v>427</v>
      </c>
      <c r="G460" s="41">
        <v>35</v>
      </c>
      <c r="H460" s="42">
        <v>0</v>
      </c>
      <c r="I460" s="43">
        <f>ROUND(G460*H460,P4)</f>
        <v>0</v>
      </c>
      <c r="J460" s="37"/>
      <c r="O460" s="44">
        <f>I460*0.21</f>
        <v>0</v>
      </c>
      <c r="P460">
        <v>3</v>
      </c>
    </row>
    <row r="461" ht="30">
      <c r="A461" s="37" t="s">
        <v>88</v>
      </c>
      <c r="B461" s="45"/>
      <c r="C461" s="46"/>
      <c r="D461" s="46"/>
      <c r="E461" s="39" t="s">
        <v>428</v>
      </c>
      <c r="F461" s="46"/>
      <c r="G461" s="46"/>
      <c r="H461" s="46"/>
      <c r="I461" s="46"/>
      <c r="J461" s="47"/>
    </row>
    <row r="462">
      <c r="A462" s="37" t="s">
        <v>89</v>
      </c>
      <c r="B462" s="45"/>
      <c r="C462" s="46"/>
      <c r="D462" s="46"/>
      <c r="E462" s="48" t="s">
        <v>1585</v>
      </c>
      <c r="F462" s="46"/>
      <c r="G462" s="46"/>
      <c r="H462" s="46"/>
      <c r="I462" s="46"/>
      <c r="J462" s="47"/>
    </row>
    <row r="463" ht="210">
      <c r="A463" s="37" t="s">
        <v>91</v>
      </c>
      <c r="B463" s="45"/>
      <c r="C463" s="46"/>
      <c r="D463" s="46"/>
      <c r="E463" s="39" t="s">
        <v>430</v>
      </c>
      <c r="F463" s="46"/>
      <c r="G463" s="46"/>
      <c r="H463" s="46"/>
      <c r="I463" s="46"/>
      <c r="J463" s="47"/>
    </row>
    <row r="464" ht="45">
      <c r="A464" s="37" t="s">
        <v>83</v>
      </c>
      <c r="B464" s="37">
        <v>119</v>
      </c>
      <c r="C464" s="38" t="s">
        <v>424</v>
      </c>
      <c r="D464" s="37" t="s">
        <v>425</v>
      </c>
      <c r="E464" s="39" t="s">
        <v>426</v>
      </c>
      <c r="F464" s="40" t="s">
        <v>427</v>
      </c>
      <c r="G464" s="41">
        <v>704.46600000000001</v>
      </c>
      <c r="H464" s="42">
        <v>0</v>
      </c>
      <c r="I464" s="43">
        <f>ROUND(G464*H464,P4)</f>
        <v>0</v>
      </c>
      <c r="J464" s="37"/>
      <c r="O464" s="44">
        <f>I464*0.21</f>
        <v>0</v>
      </c>
      <c r="P464">
        <v>3</v>
      </c>
    </row>
    <row r="465" ht="30">
      <c r="A465" s="37" t="s">
        <v>88</v>
      </c>
      <c r="B465" s="45"/>
      <c r="C465" s="46"/>
      <c r="D465" s="46"/>
      <c r="E465" s="39" t="s">
        <v>428</v>
      </c>
      <c r="F465" s="46"/>
      <c r="G465" s="46"/>
      <c r="H465" s="46"/>
      <c r="I465" s="46"/>
      <c r="J465" s="47"/>
    </row>
    <row r="466" ht="210">
      <c r="A466" s="37" t="s">
        <v>91</v>
      </c>
      <c r="B466" s="45"/>
      <c r="C466" s="46"/>
      <c r="D466" s="46"/>
      <c r="E466" s="39" t="s">
        <v>430</v>
      </c>
      <c r="F466" s="46"/>
      <c r="G466" s="46"/>
      <c r="H466" s="46"/>
      <c r="I466" s="46"/>
      <c r="J466" s="47"/>
    </row>
    <row r="467" ht="45">
      <c r="A467" s="37" t="s">
        <v>83</v>
      </c>
      <c r="B467" s="37">
        <v>120</v>
      </c>
      <c r="C467" s="38" t="s">
        <v>468</v>
      </c>
      <c r="D467" s="37" t="s">
        <v>469</v>
      </c>
      <c r="E467" s="39" t="s">
        <v>470</v>
      </c>
      <c r="F467" s="40" t="s">
        <v>427</v>
      </c>
      <c r="G467" s="41">
        <v>10</v>
      </c>
      <c r="H467" s="42">
        <v>0</v>
      </c>
      <c r="I467" s="43">
        <f>ROUND(G467*H467,P4)</f>
        <v>0</v>
      </c>
      <c r="J467" s="37"/>
      <c r="O467" s="44">
        <f>I467*0.21</f>
        <v>0</v>
      </c>
      <c r="P467">
        <v>3</v>
      </c>
    </row>
    <row r="468" ht="30">
      <c r="A468" s="37" t="s">
        <v>88</v>
      </c>
      <c r="B468" s="45"/>
      <c r="C468" s="46"/>
      <c r="D468" s="46"/>
      <c r="E468" s="39" t="s">
        <v>428</v>
      </c>
      <c r="F468" s="46"/>
      <c r="G468" s="46"/>
      <c r="H468" s="46"/>
      <c r="I468" s="46"/>
      <c r="J468" s="47"/>
    </row>
    <row r="469" ht="30">
      <c r="A469" s="37" t="s">
        <v>89</v>
      </c>
      <c r="B469" s="45"/>
      <c r="C469" s="46"/>
      <c r="D469" s="46"/>
      <c r="E469" s="48" t="s">
        <v>1642</v>
      </c>
      <c r="F469" s="46"/>
      <c r="G469" s="46"/>
      <c r="H469" s="46"/>
      <c r="I469" s="46"/>
      <c r="J469" s="47"/>
    </row>
    <row r="470" ht="210">
      <c r="A470" s="37" t="s">
        <v>91</v>
      </c>
      <c r="B470" s="45"/>
      <c r="C470" s="46"/>
      <c r="D470" s="46"/>
      <c r="E470" s="39" t="s">
        <v>430</v>
      </c>
      <c r="F470" s="46"/>
      <c r="G470" s="46"/>
      <c r="H470" s="46"/>
      <c r="I470" s="46"/>
      <c r="J470" s="47"/>
    </row>
    <row r="471" ht="45">
      <c r="A471" s="37" t="s">
        <v>83</v>
      </c>
      <c r="B471" s="37">
        <v>121</v>
      </c>
      <c r="C471" s="38" t="s">
        <v>471</v>
      </c>
      <c r="D471" s="37" t="s">
        <v>472</v>
      </c>
      <c r="E471" s="39" t="s">
        <v>473</v>
      </c>
      <c r="F471" s="40" t="s">
        <v>427</v>
      </c>
      <c r="G471" s="41">
        <v>483.5</v>
      </c>
      <c r="H471" s="42">
        <v>0</v>
      </c>
      <c r="I471" s="43">
        <f>ROUND(G471*H471,P4)</f>
        <v>0</v>
      </c>
      <c r="J471" s="37"/>
      <c r="O471" s="44">
        <f>I471*0.21</f>
        <v>0</v>
      </c>
      <c r="P471">
        <v>3</v>
      </c>
    </row>
    <row r="472" ht="30">
      <c r="A472" s="37" t="s">
        <v>88</v>
      </c>
      <c r="B472" s="45"/>
      <c r="C472" s="46"/>
      <c r="D472" s="46"/>
      <c r="E472" s="39" t="s">
        <v>428</v>
      </c>
      <c r="F472" s="46"/>
      <c r="G472" s="46"/>
      <c r="H472" s="46"/>
      <c r="I472" s="46"/>
      <c r="J472" s="47"/>
    </row>
    <row r="473" ht="30">
      <c r="A473" s="37" t="s">
        <v>89</v>
      </c>
      <c r="B473" s="45"/>
      <c r="C473" s="46"/>
      <c r="D473" s="46"/>
      <c r="E473" s="48" t="s">
        <v>1643</v>
      </c>
      <c r="F473" s="46"/>
      <c r="G473" s="46"/>
      <c r="H473" s="46"/>
      <c r="I473" s="46"/>
      <c r="J473" s="47"/>
    </row>
    <row r="474" ht="210">
      <c r="A474" s="37" t="s">
        <v>91</v>
      </c>
      <c r="B474" s="45"/>
      <c r="C474" s="46"/>
      <c r="D474" s="46"/>
      <c r="E474" s="39" t="s">
        <v>430</v>
      </c>
      <c r="F474" s="46"/>
      <c r="G474" s="46"/>
      <c r="H474" s="46"/>
      <c r="I474" s="46"/>
      <c r="J474" s="47"/>
    </row>
    <row r="475" ht="45">
      <c r="A475" s="37" t="s">
        <v>83</v>
      </c>
      <c r="B475" s="37">
        <v>122</v>
      </c>
      <c r="C475" s="38" t="s">
        <v>1386</v>
      </c>
      <c r="D475" s="37" t="s">
        <v>1387</v>
      </c>
      <c r="E475" s="39" t="s">
        <v>1388</v>
      </c>
      <c r="F475" s="40" t="s">
        <v>427</v>
      </c>
      <c r="G475" s="41">
        <v>4.9109999999999996</v>
      </c>
      <c r="H475" s="42">
        <v>0</v>
      </c>
      <c r="I475" s="43">
        <f>ROUND(G475*H475,P4)</f>
        <v>0</v>
      </c>
      <c r="J475" s="37"/>
      <c r="O475" s="44">
        <f>I475*0.21</f>
        <v>0</v>
      </c>
      <c r="P475">
        <v>3</v>
      </c>
    </row>
    <row r="476" ht="30">
      <c r="A476" s="37" t="s">
        <v>88</v>
      </c>
      <c r="B476" s="45"/>
      <c r="C476" s="46"/>
      <c r="D476" s="46"/>
      <c r="E476" s="39" t="s">
        <v>428</v>
      </c>
      <c r="F476" s="46"/>
      <c r="G476" s="46"/>
      <c r="H476" s="46"/>
      <c r="I476" s="46"/>
      <c r="J476" s="47"/>
    </row>
    <row r="477" ht="30">
      <c r="A477" s="37" t="s">
        <v>89</v>
      </c>
      <c r="B477" s="45"/>
      <c r="C477" s="46"/>
      <c r="D477" s="46"/>
      <c r="E477" s="48" t="s">
        <v>1644</v>
      </c>
      <c r="F477" s="46"/>
      <c r="G477" s="46"/>
      <c r="H477" s="46"/>
      <c r="I477" s="46"/>
      <c r="J477" s="47"/>
    </row>
    <row r="478" ht="210">
      <c r="A478" s="37" t="s">
        <v>91</v>
      </c>
      <c r="B478" s="45"/>
      <c r="C478" s="46"/>
      <c r="D478" s="46"/>
      <c r="E478" s="39" t="s">
        <v>430</v>
      </c>
      <c r="F478" s="46"/>
      <c r="G478" s="46"/>
      <c r="H478" s="46"/>
      <c r="I478" s="46"/>
      <c r="J478" s="47"/>
    </row>
    <row r="479" ht="45">
      <c r="A479" s="37" t="s">
        <v>83</v>
      </c>
      <c r="B479" s="37">
        <v>123</v>
      </c>
      <c r="C479" s="38" t="s">
        <v>431</v>
      </c>
      <c r="D479" s="37" t="s">
        <v>432</v>
      </c>
      <c r="E479" s="39" t="s">
        <v>433</v>
      </c>
      <c r="F479" s="40" t="s">
        <v>427</v>
      </c>
      <c r="G479" s="41">
        <v>10</v>
      </c>
      <c r="H479" s="42">
        <v>0</v>
      </c>
      <c r="I479" s="43">
        <f>ROUND(G479*H479,P4)</f>
        <v>0</v>
      </c>
      <c r="J479" s="37"/>
      <c r="O479" s="44">
        <f>I479*0.21</f>
        <v>0</v>
      </c>
      <c r="P479">
        <v>3</v>
      </c>
    </row>
    <row r="480" ht="30">
      <c r="A480" s="37" t="s">
        <v>88</v>
      </c>
      <c r="B480" s="45"/>
      <c r="C480" s="46"/>
      <c r="D480" s="46"/>
      <c r="E480" s="39" t="s">
        <v>428</v>
      </c>
      <c r="F480" s="46"/>
      <c r="G480" s="46"/>
      <c r="H480" s="46"/>
      <c r="I480" s="46"/>
      <c r="J480" s="47"/>
    </row>
    <row r="481">
      <c r="A481" s="37" t="s">
        <v>89</v>
      </c>
      <c r="B481" s="45"/>
      <c r="C481" s="46"/>
      <c r="D481" s="46"/>
      <c r="E481" s="48" t="s">
        <v>1645</v>
      </c>
      <c r="F481" s="46"/>
      <c r="G481" s="46"/>
      <c r="H481" s="46"/>
      <c r="I481" s="46"/>
      <c r="J481" s="47"/>
    </row>
    <row r="482" ht="210">
      <c r="A482" s="37" t="s">
        <v>91</v>
      </c>
      <c r="B482" s="45"/>
      <c r="C482" s="46"/>
      <c r="D482" s="46"/>
      <c r="E482" s="39" t="s">
        <v>430</v>
      </c>
      <c r="F482" s="46"/>
      <c r="G482" s="46"/>
      <c r="H482" s="46"/>
      <c r="I482" s="46"/>
      <c r="J482" s="47"/>
    </row>
    <row r="483" ht="45">
      <c r="A483" s="37" t="s">
        <v>83</v>
      </c>
      <c r="B483" s="37">
        <v>124</v>
      </c>
      <c r="C483" s="38" t="s">
        <v>474</v>
      </c>
      <c r="D483" s="37" t="s">
        <v>475</v>
      </c>
      <c r="E483" s="39" t="s">
        <v>476</v>
      </c>
      <c r="F483" s="40" t="s">
        <v>427</v>
      </c>
      <c r="G483" s="41">
        <v>65</v>
      </c>
      <c r="H483" s="42">
        <v>0</v>
      </c>
      <c r="I483" s="43">
        <f>ROUND(G483*H483,P4)</f>
        <v>0</v>
      </c>
      <c r="J483" s="37"/>
      <c r="O483" s="44">
        <f>I483*0.21</f>
        <v>0</v>
      </c>
      <c r="P483">
        <v>3</v>
      </c>
    </row>
    <row r="484" ht="30">
      <c r="A484" s="37" t="s">
        <v>88</v>
      </c>
      <c r="B484" s="45"/>
      <c r="C484" s="46"/>
      <c r="D484" s="46"/>
      <c r="E484" s="39" t="s">
        <v>428</v>
      </c>
      <c r="F484" s="46"/>
      <c r="G484" s="46"/>
      <c r="H484" s="46"/>
      <c r="I484" s="46"/>
      <c r="J484" s="47"/>
    </row>
    <row r="485">
      <c r="A485" s="37" t="s">
        <v>89</v>
      </c>
      <c r="B485" s="45"/>
      <c r="C485" s="46"/>
      <c r="D485" s="46"/>
      <c r="E485" s="48" t="s">
        <v>1646</v>
      </c>
      <c r="F485" s="46"/>
      <c r="G485" s="46"/>
      <c r="H485" s="46"/>
      <c r="I485" s="46"/>
      <c r="J485" s="47"/>
    </row>
    <row r="486" ht="210">
      <c r="A486" s="37" t="s">
        <v>91</v>
      </c>
      <c r="B486" s="45"/>
      <c r="C486" s="46"/>
      <c r="D486" s="46"/>
      <c r="E486" s="39" t="s">
        <v>430</v>
      </c>
      <c r="F486" s="46"/>
      <c r="G486" s="46"/>
      <c r="H486" s="46"/>
      <c r="I486" s="46"/>
      <c r="J486" s="47"/>
    </row>
    <row r="487" ht="30">
      <c r="A487" s="37" t="s">
        <v>83</v>
      </c>
      <c r="B487" s="37">
        <v>125</v>
      </c>
      <c r="C487" s="38" t="s">
        <v>483</v>
      </c>
      <c r="D487" s="37" t="s">
        <v>484</v>
      </c>
      <c r="E487" s="39" t="s">
        <v>485</v>
      </c>
      <c r="F487" s="40" t="s">
        <v>427</v>
      </c>
      <c r="G487" s="41">
        <v>15</v>
      </c>
      <c r="H487" s="42">
        <v>0</v>
      </c>
      <c r="I487" s="43">
        <f>ROUND(G487*H487,P4)</f>
        <v>0</v>
      </c>
      <c r="J487" s="37"/>
      <c r="O487" s="44">
        <f>I487*0.21</f>
        <v>0</v>
      </c>
      <c r="P487">
        <v>3</v>
      </c>
    </row>
    <row r="488" ht="30">
      <c r="A488" s="37" t="s">
        <v>88</v>
      </c>
      <c r="B488" s="45"/>
      <c r="C488" s="46"/>
      <c r="D488" s="46"/>
      <c r="E488" s="39" t="s">
        <v>428</v>
      </c>
      <c r="F488" s="46"/>
      <c r="G488" s="46"/>
      <c r="H488" s="46"/>
      <c r="I488" s="46"/>
      <c r="J488" s="47"/>
    </row>
    <row r="489">
      <c r="A489" s="37" t="s">
        <v>89</v>
      </c>
      <c r="B489" s="45"/>
      <c r="C489" s="46"/>
      <c r="D489" s="46"/>
      <c r="E489" s="48" t="s">
        <v>1647</v>
      </c>
      <c r="F489" s="46"/>
      <c r="G489" s="46"/>
      <c r="H489" s="46"/>
      <c r="I489" s="46"/>
      <c r="J489" s="47"/>
    </row>
    <row r="490" ht="210">
      <c r="A490" s="37" t="s">
        <v>91</v>
      </c>
      <c r="B490" s="49"/>
      <c r="C490" s="50"/>
      <c r="D490" s="50"/>
      <c r="E490" s="39" t="s">
        <v>430</v>
      </c>
      <c r="F490" s="50"/>
      <c r="G490" s="50"/>
      <c r="H490" s="50"/>
      <c r="I490" s="50"/>
      <c r="J490" s="51"/>
    </row>
  </sheetData>
  <sheetProtection sheet="1" objects="1" scenarios="1" spinCount="100000" saltValue="FbXnRokN/v9i+k/7F+B+CJGlPSnQXnMUzbr3RmyYTEfDwYhZt6y8zBHDrwtxCG1Ldy/+CKuxjKroqXDBEEJHBQ==" hashValue="YcLSJch3NQr2UBQHCsxLWzVbVOJ2pM4V3J264fiUbs166IhepqZS5thNftEFZN7w+OwvDyFnSiP/byIm3tbZD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1648</v>
      </c>
      <c r="I3" s="25">
        <f>SUMIFS(I9:I189,A9:A189,"SD")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1648</v>
      </c>
      <c r="D5" s="22"/>
      <c r="E5" s="23" t="s">
        <v>38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1</v>
      </c>
      <c r="C10" s="38" t="s">
        <v>1175</v>
      </c>
      <c r="D10" s="37" t="s">
        <v>85</v>
      </c>
      <c r="E10" s="39" t="s">
        <v>1176</v>
      </c>
      <c r="F10" s="40" t="s">
        <v>142</v>
      </c>
      <c r="G10" s="41">
        <v>1328</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1649</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SUMIFS(I15:I20,A15:A20,"P")</f>
        <v>0</v>
      </c>
      <c r="J14" s="36"/>
    </row>
    <row r="15">
      <c r="A15" s="37" t="s">
        <v>83</v>
      </c>
      <c r="B15" s="37">
        <v>2</v>
      </c>
      <c r="C15" s="38" t="s">
        <v>1181</v>
      </c>
      <c r="D15" s="37" t="s">
        <v>85</v>
      </c>
      <c r="E15" s="39" t="s">
        <v>1182</v>
      </c>
      <c r="F15" s="40" t="s">
        <v>264</v>
      </c>
      <c r="G15" s="41">
        <v>20</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3</v>
      </c>
      <c r="C18" s="38" t="s">
        <v>1184</v>
      </c>
      <c r="D18" s="37" t="s">
        <v>85</v>
      </c>
      <c r="E18" s="39" t="s">
        <v>1185</v>
      </c>
      <c r="F18" s="40" t="s">
        <v>264</v>
      </c>
      <c r="G18" s="41">
        <v>864.53999999999996</v>
      </c>
      <c r="H18" s="42">
        <v>0</v>
      </c>
      <c r="I18" s="43">
        <f>ROUND(G18*H18,P4)</f>
        <v>0</v>
      </c>
      <c r="J18" s="37"/>
      <c r="O18" s="44">
        <f>I18*0.21</f>
        <v>0</v>
      </c>
      <c r="P18">
        <v>3</v>
      </c>
    </row>
    <row r="19">
      <c r="A19" s="37" t="s">
        <v>88</v>
      </c>
      <c r="B19" s="45"/>
      <c r="C19" s="46"/>
      <c r="D19" s="46"/>
      <c r="E19" s="39" t="s">
        <v>1185</v>
      </c>
      <c r="F19" s="46"/>
      <c r="G19" s="46"/>
      <c r="H19" s="46"/>
      <c r="I19" s="46"/>
      <c r="J19" s="47"/>
    </row>
    <row r="20" ht="409.5">
      <c r="A20" s="37" t="s">
        <v>91</v>
      </c>
      <c r="B20" s="45"/>
      <c r="C20" s="46"/>
      <c r="D20" s="46"/>
      <c r="E20" s="39" t="s">
        <v>1183</v>
      </c>
      <c r="F20" s="46"/>
      <c r="G20" s="46"/>
      <c r="H20" s="46"/>
      <c r="I20" s="46"/>
      <c r="J20" s="47"/>
    </row>
    <row r="21">
      <c r="A21" s="31" t="s">
        <v>80</v>
      </c>
      <c r="B21" s="32"/>
      <c r="C21" s="33" t="s">
        <v>260</v>
      </c>
      <c r="D21" s="34"/>
      <c r="E21" s="31" t="s">
        <v>261</v>
      </c>
      <c r="F21" s="34"/>
      <c r="G21" s="34"/>
      <c r="H21" s="34"/>
      <c r="I21" s="35">
        <f>SUMIFS(I22:I29,A22:A29,"P")</f>
        <v>0</v>
      </c>
      <c r="J21" s="36"/>
    </row>
    <row r="22">
      <c r="A22" s="37" t="s">
        <v>83</v>
      </c>
      <c r="B22" s="37">
        <v>4</v>
      </c>
      <c r="C22" s="38" t="s">
        <v>262</v>
      </c>
      <c r="D22" s="37" t="s">
        <v>85</v>
      </c>
      <c r="E22" s="39" t="s">
        <v>263</v>
      </c>
      <c r="F22" s="40" t="s">
        <v>264</v>
      </c>
      <c r="G22" s="41">
        <v>884.53999999999996</v>
      </c>
      <c r="H22" s="42">
        <v>0</v>
      </c>
      <c r="I22" s="43">
        <f>ROUND(G22*H22,P4)</f>
        <v>0</v>
      </c>
      <c r="J22" s="37"/>
      <c r="O22" s="44">
        <f>I22*0.21</f>
        <v>0</v>
      </c>
      <c r="P22">
        <v>3</v>
      </c>
    </row>
    <row r="23">
      <c r="A23" s="37" t="s">
        <v>88</v>
      </c>
      <c r="B23" s="45"/>
      <c r="C23" s="46"/>
      <c r="D23" s="46"/>
      <c r="E23" s="39" t="s">
        <v>263</v>
      </c>
      <c r="F23" s="46"/>
      <c r="G23" s="46"/>
      <c r="H23" s="46"/>
      <c r="I23" s="46"/>
      <c r="J23" s="47"/>
    </row>
    <row r="24" ht="30">
      <c r="A24" s="37" t="s">
        <v>89</v>
      </c>
      <c r="B24" s="45"/>
      <c r="C24" s="46"/>
      <c r="D24" s="46"/>
      <c r="E24" s="48" t="s">
        <v>1650</v>
      </c>
      <c r="F24" s="46"/>
      <c r="G24" s="46"/>
      <c r="H24" s="46"/>
      <c r="I24" s="46"/>
      <c r="J24" s="47"/>
    </row>
    <row r="25" ht="330">
      <c r="A25" s="37" t="s">
        <v>91</v>
      </c>
      <c r="B25" s="45"/>
      <c r="C25" s="46"/>
      <c r="D25" s="46"/>
      <c r="E25" s="39" t="s">
        <v>1188</v>
      </c>
      <c r="F25" s="46"/>
      <c r="G25" s="46"/>
      <c r="H25" s="46"/>
      <c r="I25" s="46"/>
      <c r="J25" s="47"/>
    </row>
    <row r="26">
      <c r="A26" s="37" t="s">
        <v>83</v>
      </c>
      <c r="B26" s="37">
        <v>5</v>
      </c>
      <c r="C26" s="38" t="s">
        <v>1189</v>
      </c>
      <c r="D26" s="37" t="s">
        <v>85</v>
      </c>
      <c r="E26" s="39" t="s">
        <v>1190</v>
      </c>
      <c r="F26" s="40" t="s">
        <v>264</v>
      </c>
      <c r="G26" s="41">
        <v>2.7000000000000002</v>
      </c>
      <c r="H26" s="42">
        <v>0</v>
      </c>
      <c r="I26" s="43">
        <f>ROUND(G26*H26,P4)</f>
        <v>0</v>
      </c>
      <c r="J26" s="37"/>
      <c r="O26" s="44">
        <f>I26*0.21</f>
        <v>0</v>
      </c>
      <c r="P26">
        <v>3</v>
      </c>
    </row>
    <row r="27">
      <c r="A27" s="37" t="s">
        <v>88</v>
      </c>
      <c r="B27" s="45"/>
      <c r="C27" s="46"/>
      <c r="D27" s="46"/>
      <c r="E27" s="39" t="s">
        <v>1190</v>
      </c>
      <c r="F27" s="46"/>
      <c r="G27" s="46"/>
      <c r="H27" s="46"/>
      <c r="I27" s="46"/>
      <c r="J27" s="47"/>
    </row>
    <row r="28" ht="30">
      <c r="A28" s="37" t="s">
        <v>89</v>
      </c>
      <c r="B28" s="45"/>
      <c r="C28" s="46"/>
      <c r="D28" s="46"/>
      <c r="E28" s="48" t="s">
        <v>1651</v>
      </c>
      <c r="F28" s="46"/>
      <c r="G28" s="46"/>
      <c r="H28" s="46"/>
      <c r="I28" s="46"/>
      <c r="J28" s="47"/>
    </row>
    <row r="29" ht="330">
      <c r="A29" s="37" t="s">
        <v>91</v>
      </c>
      <c r="B29" s="45"/>
      <c r="C29" s="46"/>
      <c r="D29" s="46"/>
      <c r="E29" s="39" t="s">
        <v>1191</v>
      </c>
      <c r="F29" s="46"/>
      <c r="G29" s="46"/>
      <c r="H29" s="46"/>
      <c r="I29" s="46"/>
      <c r="J29" s="47"/>
    </row>
    <row r="30">
      <c r="A30" s="31" t="s">
        <v>80</v>
      </c>
      <c r="B30" s="32"/>
      <c r="C30" s="33" t="s">
        <v>1200</v>
      </c>
      <c r="D30" s="34"/>
      <c r="E30" s="31" t="s">
        <v>1201</v>
      </c>
      <c r="F30" s="34"/>
      <c r="G30" s="34"/>
      <c r="H30" s="34"/>
      <c r="I30" s="35">
        <f>SUMIFS(I31:I34,A31:A34,"P")</f>
        <v>0</v>
      </c>
      <c r="J30" s="36"/>
    </row>
    <row r="31">
      <c r="A31" s="37" t="s">
        <v>83</v>
      </c>
      <c r="B31" s="37">
        <v>6</v>
      </c>
      <c r="C31" s="38" t="s">
        <v>1202</v>
      </c>
      <c r="D31" s="37" t="s">
        <v>85</v>
      </c>
      <c r="E31" s="39" t="s">
        <v>1203</v>
      </c>
      <c r="F31" s="40" t="s">
        <v>142</v>
      </c>
      <c r="G31" s="41">
        <v>3962</v>
      </c>
      <c r="H31" s="42">
        <v>0</v>
      </c>
      <c r="I31" s="43">
        <f>ROUND(G31*H31,P4)</f>
        <v>0</v>
      </c>
      <c r="J31" s="37"/>
      <c r="O31" s="44">
        <f>I31*0.21</f>
        <v>0</v>
      </c>
      <c r="P31">
        <v>3</v>
      </c>
    </row>
    <row r="32">
      <c r="A32" s="37" t="s">
        <v>88</v>
      </c>
      <c r="B32" s="45"/>
      <c r="C32" s="46"/>
      <c r="D32" s="46"/>
      <c r="E32" s="39" t="s">
        <v>1203</v>
      </c>
      <c r="F32" s="46"/>
      <c r="G32" s="46"/>
      <c r="H32" s="46"/>
      <c r="I32" s="46"/>
      <c r="J32" s="47"/>
    </row>
    <row r="33" ht="30">
      <c r="A33" s="37" t="s">
        <v>89</v>
      </c>
      <c r="B33" s="45"/>
      <c r="C33" s="46"/>
      <c r="D33" s="46"/>
      <c r="E33" s="48" t="s">
        <v>1652</v>
      </c>
      <c r="F33" s="46"/>
      <c r="G33" s="46"/>
      <c r="H33" s="46"/>
      <c r="I33" s="46"/>
      <c r="J33" s="47"/>
    </row>
    <row r="34" ht="75">
      <c r="A34" s="37" t="s">
        <v>91</v>
      </c>
      <c r="B34" s="45"/>
      <c r="C34" s="46"/>
      <c r="D34" s="46"/>
      <c r="E34" s="39" t="s">
        <v>1205</v>
      </c>
      <c r="F34" s="46"/>
      <c r="G34" s="46"/>
      <c r="H34" s="46"/>
      <c r="I34" s="46"/>
      <c r="J34" s="47"/>
    </row>
    <row r="35">
      <c r="A35" s="31" t="s">
        <v>80</v>
      </c>
      <c r="B35" s="32"/>
      <c r="C35" s="33" t="s">
        <v>1206</v>
      </c>
      <c r="D35" s="34"/>
      <c r="E35" s="31" t="s">
        <v>1207</v>
      </c>
      <c r="F35" s="34"/>
      <c r="G35" s="34"/>
      <c r="H35" s="34"/>
      <c r="I35" s="35">
        <f>SUMIFS(I36:I38,A36:A38,"P")</f>
        <v>0</v>
      </c>
      <c r="J35" s="36"/>
    </row>
    <row r="36">
      <c r="A36" s="37" t="s">
        <v>83</v>
      </c>
      <c r="B36" s="37">
        <v>7</v>
      </c>
      <c r="C36" s="38" t="s">
        <v>1208</v>
      </c>
      <c r="D36" s="37" t="s">
        <v>85</v>
      </c>
      <c r="E36" s="39" t="s">
        <v>1209</v>
      </c>
      <c r="F36" s="40" t="s">
        <v>1210</v>
      </c>
      <c r="G36" s="41">
        <v>1981</v>
      </c>
      <c r="H36" s="42">
        <v>0</v>
      </c>
      <c r="I36" s="43">
        <f>ROUND(G36*H36,P4)</f>
        <v>0</v>
      </c>
      <c r="J36" s="37"/>
      <c r="O36" s="44">
        <f>I36*0.21</f>
        <v>0</v>
      </c>
      <c r="P36">
        <v>3</v>
      </c>
    </row>
    <row r="37">
      <c r="A37" s="37" t="s">
        <v>88</v>
      </c>
      <c r="B37" s="45"/>
      <c r="C37" s="46"/>
      <c r="D37" s="46"/>
      <c r="E37" s="39" t="s">
        <v>1209</v>
      </c>
      <c r="F37" s="46"/>
      <c r="G37" s="46"/>
      <c r="H37" s="46"/>
      <c r="I37" s="46"/>
      <c r="J37" s="47"/>
    </row>
    <row r="38" ht="60">
      <c r="A38" s="37" t="s">
        <v>91</v>
      </c>
      <c r="B38" s="45"/>
      <c r="C38" s="46"/>
      <c r="D38" s="46"/>
      <c r="E38" s="39" t="s">
        <v>1211</v>
      </c>
      <c r="F38" s="46"/>
      <c r="G38" s="46"/>
      <c r="H38" s="46"/>
      <c r="I38" s="46"/>
      <c r="J38" s="47"/>
    </row>
    <row r="39">
      <c r="A39" s="31" t="s">
        <v>80</v>
      </c>
      <c r="B39" s="32"/>
      <c r="C39" s="33" t="s">
        <v>1212</v>
      </c>
      <c r="D39" s="34"/>
      <c r="E39" s="31" t="s">
        <v>1213</v>
      </c>
      <c r="F39" s="34"/>
      <c r="G39" s="34"/>
      <c r="H39" s="34"/>
      <c r="I39" s="35">
        <f>SUMIFS(I40:I42,A40:A42,"P")</f>
        <v>0</v>
      </c>
      <c r="J39" s="36"/>
    </row>
    <row r="40">
      <c r="A40" s="37" t="s">
        <v>83</v>
      </c>
      <c r="B40" s="37">
        <v>8</v>
      </c>
      <c r="C40" s="38" t="s">
        <v>1214</v>
      </c>
      <c r="D40" s="37" t="s">
        <v>85</v>
      </c>
      <c r="E40" s="39" t="s">
        <v>1215</v>
      </c>
      <c r="F40" s="40" t="s">
        <v>264</v>
      </c>
      <c r="G40" s="41">
        <v>24.024000000000001</v>
      </c>
      <c r="H40" s="42">
        <v>0</v>
      </c>
      <c r="I40" s="43">
        <f>ROUND(G40*H40,P4)</f>
        <v>0</v>
      </c>
      <c r="J40" s="37"/>
      <c r="O40" s="44">
        <f>I40*0.21</f>
        <v>0</v>
      </c>
      <c r="P40">
        <v>3</v>
      </c>
    </row>
    <row r="41">
      <c r="A41" s="37" t="s">
        <v>88</v>
      </c>
      <c r="B41" s="45"/>
      <c r="C41" s="46"/>
      <c r="D41" s="46"/>
      <c r="E41" s="39" t="s">
        <v>1215</v>
      </c>
      <c r="F41" s="46"/>
      <c r="G41" s="46"/>
      <c r="H41" s="46"/>
      <c r="I41" s="46"/>
      <c r="J41" s="47"/>
    </row>
    <row r="42" ht="409.5">
      <c r="A42" s="37" t="s">
        <v>91</v>
      </c>
      <c r="B42" s="45"/>
      <c r="C42" s="46"/>
      <c r="D42" s="46"/>
      <c r="E42" s="39" t="s">
        <v>1216</v>
      </c>
      <c r="F42" s="46"/>
      <c r="G42" s="46"/>
      <c r="H42" s="46"/>
      <c r="I42" s="46"/>
      <c r="J42" s="47"/>
    </row>
    <row r="43">
      <c r="A43" s="31" t="s">
        <v>80</v>
      </c>
      <c r="B43" s="32"/>
      <c r="C43" s="33" t="s">
        <v>134</v>
      </c>
      <c r="D43" s="34"/>
      <c r="E43" s="31" t="s">
        <v>135</v>
      </c>
      <c r="F43" s="34"/>
      <c r="G43" s="34"/>
      <c r="H43" s="34"/>
      <c r="I43" s="35">
        <f>SUMIFS(I44:I81,A44:A81,"P")</f>
        <v>0</v>
      </c>
      <c r="J43" s="36"/>
    </row>
    <row r="44">
      <c r="A44" s="37" t="s">
        <v>83</v>
      </c>
      <c r="B44" s="37">
        <v>9</v>
      </c>
      <c r="C44" s="38" t="s">
        <v>1217</v>
      </c>
      <c r="D44" s="37" t="s">
        <v>85</v>
      </c>
      <c r="E44" s="39" t="s">
        <v>1218</v>
      </c>
      <c r="F44" s="40" t="s">
        <v>95</v>
      </c>
      <c r="G44" s="41">
        <v>380</v>
      </c>
      <c r="H44" s="42">
        <v>0</v>
      </c>
      <c r="I44" s="43">
        <f>ROUND(G44*H44,P4)</f>
        <v>0</v>
      </c>
      <c r="J44" s="37"/>
      <c r="O44" s="44">
        <f>I44*0.21</f>
        <v>0</v>
      </c>
      <c r="P44">
        <v>3</v>
      </c>
    </row>
    <row r="45">
      <c r="A45" s="37" t="s">
        <v>88</v>
      </c>
      <c r="B45" s="45"/>
      <c r="C45" s="46"/>
      <c r="D45" s="46"/>
      <c r="E45" s="39" t="s">
        <v>1218</v>
      </c>
      <c r="F45" s="46"/>
      <c r="G45" s="46"/>
      <c r="H45" s="46"/>
      <c r="I45" s="46"/>
      <c r="J45" s="47"/>
    </row>
    <row r="46" ht="30">
      <c r="A46" s="37" t="s">
        <v>89</v>
      </c>
      <c r="B46" s="45"/>
      <c r="C46" s="46"/>
      <c r="D46" s="46"/>
      <c r="E46" s="48" t="s">
        <v>1653</v>
      </c>
      <c r="F46" s="46"/>
      <c r="G46" s="46"/>
      <c r="H46" s="46"/>
      <c r="I46" s="46"/>
      <c r="J46" s="47"/>
    </row>
    <row r="47" ht="90">
      <c r="A47" s="37" t="s">
        <v>91</v>
      </c>
      <c r="B47" s="45"/>
      <c r="C47" s="46"/>
      <c r="D47" s="46"/>
      <c r="E47" s="39" t="s">
        <v>1220</v>
      </c>
      <c r="F47" s="46"/>
      <c r="G47" s="46"/>
      <c r="H47" s="46"/>
      <c r="I47" s="46"/>
      <c r="J47" s="47"/>
    </row>
    <row r="48">
      <c r="A48" s="37" t="s">
        <v>83</v>
      </c>
      <c r="B48" s="37">
        <v>10</v>
      </c>
      <c r="C48" s="38" t="s">
        <v>1221</v>
      </c>
      <c r="D48" s="37" t="s">
        <v>85</v>
      </c>
      <c r="E48" s="39" t="s">
        <v>1222</v>
      </c>
      <c r="F48" s="40" t="s">
        <v>138</v>
      </c>
      <c r="G48" s="41">
        <v>2426</v>
      </c>
      <c r="H48" s="42">
        <v>0</v>
      </c>
      <c r="I48" s="43">
        <f>ROUND(G48*H48,P4)</f>
        <v>0</v>
      </c>
      <c r="J48" s="37"/>
      <c r="O48" s="44">
        <f>I48*0.21</f>
        <v>0</v>
      </c>
      <c r="P48">
        <v>3</v>
      </c>
    </row>
    <row r="49">
      <c r="A49" s="37" t="s">
        <v>88</v>
      </c>
      <c r="B49" s="45"/>
      <c r="C49" s="46"/>
      <c r="D49" s="46"/>
      <c r="E49" s="39" t="s">
        <v>1222</v>
      </c>
      <c r="F49" s="46"/>
      <c r="G49" s="46"/>
      <c r="H49" s="46"/>
      <c r="I49" s="46"/>
      <c r="J49" s="47"/>
    </row>
    <row r="50" ht="90">
      <c r="A50" s="37" t="s">
        <v>91</v>
      </c>
      <c r="B50" s="45"/>
      <c r="C50" s="46"/>
      <c r="D50" s="46"/>
      <c r="E50" s="39" t="s">
        <v>1223</v>
      </c>
      <c r="F50" s="46"/>
      <c r="G50" s="46"/>
      <c r="H50" s="46"/>
      <c r="I50" s="46"/>
      <c r="J50" s="47"/>
    </row>
    <row r="51">
      <c r="A51" s="37" t="s">
        <v>83</v>
      </c>
      <c r="B51" s="37">
        <v>11</v>
      </c>
      <c r="C51" s="38" t="s">
        <v>1448</v>
      </c>
      <c r="D51" s="37" t="s">
        <v>85</v>
      </c>
      <c r="E51" s="39" t="s">
        <v>1449</v>
      </c>
      <c r="F51" s="40" t="s">
        <v>138</v>
      </c>
      <c r="G51" s="41">
        <v>154</v>
      </c>
      <c r="H51" s="42">
        <v>0</v>
      </c>
      <c r="I51" s="43">
        <f>ROUND(G51*H51,P4)</f>
        <v>0</v>
      </c>
      <c r="J51" s="37"/>
      <c r="O51" s="44">
        <f>I51*0.21</f>
        <v>0</v>
      </c>
      <c r="P51">
        <v>3</v>
      </c>
    </row>
    <row r="52">
      <c r="A52" s="37" t="s">
        <v>88</v>
      </c>
      <c r="B52" s="45"/>
      <c r="C52" s="46"/>
      <c r="D52" s="46"/>
      <c r="E52" s="39" t="s">
        <v>1449</v>
      </c>
      <c r="F52" s="46"/>
      <c r="G52" s="46"/>
      <c r="H52" s="46"/>
      <c r="I52" s="46"/>
      <c r="J52" s="47"/>
    </row>
    <row r="53" ht="30">
      <c r="A53" s="37" t="s">
        <v>89</v>
      </c>
      <c r="B53" s="45"/>
      <c r="C53" s="46"/>
      <c r="D53" s="46"/>
      <c r="E53" s="48" t="s">
        <v>1654</v>
      </c>
      <c r="F53" s="46"/>
      <c r="G53" s="46"/>
      <c r="H53" s="46"/>
      <c r="I53" s="46"/>
      <c r="J53" s="47"/>
    </row>
    <row r="54" ht="90">
      <c r="A54" s="37" t="s">
        <v>91</v>
      </c>
      <c r="B54" s="45"/>
      <c r="C54" s="46"/>
      <c r="D54" s="46"/>
      <c r="E54" s="39" t="s">
        <v>1223</v>
      </c>
      <c r="F54" s="46"/>
      <c r="G54" s="46"/>
      <c r="H54" s="46"/>
      <c r="I54" s="46"/>
      <c r="J54" s="47"/>
    </row>
    <row r="55">
      <c r="A55" s="37" t="s">
        <v>83</v>
      </c>
      <c r="B55" s="37">
        <v>12</v>
      </c>
      <c r="C55" s="38" t="s">
        <v>1655</v>
      </c>
      <c r="D55" s="37" t="s">
        <v>85</v>
      </c>
      <c r="E55" s="39" t="s">
        <v>1656</v>
      </c>
      <c r="F55" s="40" t="s">
        <v>95</v>
      </c>
      <c r="G55" s="41">
        <v>3</v>
      </c>
      <c r="H55" s="42">
        <v>0</v>
      </c>
      <c r="I55" s="43">
        <f>ROUND(G55*H55,P4)</f>
        <v>0</v>
      </c>
      <c r="J55" s="37"/>
      <c r="O55" s="44">
        <f>I55*0.21</f>
        <v>0</v>
      </c>
      <c r="P55">
        <v>3</v>
      </c>
    </row>
    <row r="56">
      <c r="A56" s="37" t="s">
        <v>88</v>
      </c>
      <c r="B56" s="45"/>
      <c r="C56" s="46"/>
      <c r="D56" s="46"/>
      <c r="E56" s="39" t="s">
        <v>1656</v>
      </c>
      <c r="F56" s="46"/>
      <c r="G56" s="46"/>
      <c r="H56" s="46"/>
      <c r="I56" s="46"/>
      <c r="J56" s="47"/>
    </row>
    <row r="57">
      <c r="A57" s="37" t="s">
        <v>89</v>
      </c>
      <c r="B57" s="45"/>
      <c r="C57" s="46"/>
      <c r="D57" s="46"/>
      <c r="E57" s="48" t="s">
        <v>1613</v>
      </c>
      <c r="F57" s="46"/>
      <c r="G57" s="46"/>
      <c r="H57" s="46"/>
      <c r="I57" s="46"/>
      <c r="J57" s="47"/>
    </row>
    <row r="58" ht="120">
      <c r="A58" s="37" t="s">
        <v>91</v>
      </c>
      <c r="B58" s="45"/>
      <c r="C58" s="46"/>
      <c r="D58" s="46"/>
      <c r="E58" s="39" t="s">
        <v>1657</v>
      </c>
      <c r="F58" s="46"/>
      <c r="G58" s="46"/>
      <c r="H58" s="46"/>
      <c r="I58" s="46"/>
      <c r="J58" s="47"/>
    </row>
    <row r="59" ht="30">
      <c r="A59" s="37" t="s">
        <v>83</v>
      </c>
      <c r="B59" s="37">
        <v>13</v>
      </c>
      <c r="C59" s="38" t="s">
        <v>1229</v>
      </c>
      <c r="D59" s="37" t="s">
        <v>85</v>
      </c>
      <c r="E59" s="39" t="s">
        <v>1230</v>
      </c>
      <c r="F59" s="40" t="s">
        <v>138</v>
      </c>
      <c r="G59" s="41">
        <v>2426</v>
      </c>
      <c r="H59" s="42">
        <v>0</v>
      </c>
      <c r="I59" s="43">
        <f>ROUND(G59*H59,P4)</f>
        <v>0</v>
      </c>
      <c r="J59" s="37"/>
      <c r="O59" s="44">
        <f>I59*0.21</f>
        <v>0</v>
      </c>
      <c r="P59">
        <v>3</v>
      </c>
    </row>
    <row r="60" ht="30">
      <c r="A60" s="37" t="s">
        <v>88</v>
      </c>
      <c r="B60" s="45"/>
      <c r="C60" s="46"/>
      <c r="D60" s="46"/>
      <c r="E60" s="39" t="s">
        <v>1230</v>
      </c>
      <c r="F60" s="46"/>
      <c r="G60" s="46"/>
      <c r="H60" s="46"/>
      <c r="I60" s="46"/>
      <c r="J60" s="47"/>
    </row>
    <row r="61">
      <c r="A61" s="37" t="s">
        <v>89</v>
      </c>
      <c r="B61" s="45"/>
      <c r="C61" s="46"/>
      <c r="D61" s="46"/>
      <c r="E61" s="48" t="s">
        <v>1658</v>
      </c>
      <c r="F61" s="46"/>
      <c r="G61" s="46"/>
      <c r="H61" s="46"/>
      <c r="I61" s="46"/>
      <c r="J61" s="47"/>
    </row>
    <row r="62" ht="90">
      <c r="A62" s="37" t="s">
        <v>91</v>
      </c>
      <c r="B62" s="45"/>
      <c r="C62" s="46"/>
      <c r="D62" s="46"/>
      <c r="E62" s="39" t="s">
        <v>1232</v>
      </c>
      <c r="F62" s="46"/>
      <c r="G62" s="46"/>
      <c r="H62" s="46"/>
      <c r="I62" s="46"/>
      <c r="J62" s="47"/>
    </row>
    <row r="63" ht="30">
      <c r="A63" s="37" t="s">
        <v>83</v>
      </c>
      <c r="B63" s="37">
        <v>14</v>
      </c>
      <c r="C63" s="38" t="s">
        <v>1459</v>
      </c>
      <c r="D63" s="37" t="s">
        <v>85</v>
      </c>
      <c r="E63" s="39" t="s">
        <v>1460</v>
      </c>
      <c r="F63" s="40" t="s">
        <v>138</v>
      </c>
      <c r="G63" s="41">
        <v>120</v>
      </c>
      <c r="H63" s="42">
        <v>0</v>
      </c>
      <c r="I63" s="43">
        <f>ROUND(G63*H63,P4)</f>
        <v>0</v>
      </c>
      <c r="J63" s="37"/>
      <c r="O63" s="44">
        <f>I63*0.21</f>
        <v>0</v>
      </c>
      <c r="P63">
        <v>3</v>
      </c>
    </row>
    <row r="64" ht="30">
      <c r="A64" s="37" t="s">
        <v>88</v>
      </c>
      <c r="B64" s="45"/>
      <c r="C64" s="46"/>
      <c r="D64" s="46"/>
      <c r="E64" s="39" t="s">
        <v>1460</v>
      </c>
      <c r="F64" s="46"/>
      <c r="G64" s="46"/>
      <c r="H64" s="46"/>
      <c r="I64" s="46"/>
      <c r="J64" s="47"/>
    </row>
    <row r="65" ht="135">
      <c r="A65" s="37" t="s">
        <v>91</v>
      </c>
      <c r="B65" s="45"/>
      <c r="C65" s="46"/>
      <c r="D65" s="46"/>
      <c r="E65" s="39" t="s">
        <v>1243</v>
      </c>
      <c r="F65" s="46"/>
      <c r="G65" s="46"/>
      <c r="H65" s="46"/>
      <c r="I65" s="46"/>
      <c r="J65" s="47"/>
    </row>
    <row r="66" ht="30">
      <c r="A66" s="37" t="s">
        <v>83</v>
      </c>
      <c r="B66" s="37">
        <v>15</v>
      </c>
      <c r="C66" s="38" t="s">
        <v>1462</v>
      </c>
      <c r="D66" s="37" t="s">
        <v>85</v>
      </c>
      <c r="E66" s="39" t="s">
        <v>1463</v>
      </c>
      <c r="F66" s="40" t="s">
        <v>95</v>
      </c>
      <c r="G66" s="41">
        <v>12</v>
      </c>
      <c r="H66" s="42">
        <v>0</v>
      </c>
      <c r="I66" s="43">
        <f>ROUND(G66*H66,P4)</f>
        <v>0</v>
      </c>
      <c r="J66" s="37"/>
      <c r="O66" s="44">
        <f>I66*0.21</f>
        <v>0</v>
      </c>
      <c r="P66">
        <v>3</v>
      </c>
    </row>
    <row r="67" ht="30">
      <c r="A67" s="37" t="s">
        <v>88</v>
      </c>
      <c r="B67" s="45"/>
      <c r="C67" s="46"/>
      <c r="D67" s="46"/>
      <c r="E67" s="39" t="s">
        <v>1463</v>
      </c>
      <c r="F67" s="46"/>
      <c r="G67" s="46"/>
      <c r="H67" s="46"/>
      <c r="I67" s="46"/>
      <c r="J67" s="47"/>
    </row>
    <row r="68">
      <c r="A68" s="37" t="s">
        <v>89</v>
      </c>
      <c r="B68" s="45"/>
      <c r="C68" s="46"/>
      <c r="D68" s="46"/>
      <c r="E68" s="48" t="s">
        <v>1659</v>
      </c>
      <c r="F68" s="46"/>
      <c r="G68" s="46"/>
      <c r="H68" s="46"/>
      <c r="I68" s="46"/>
      <c r="J68" s="47"/>
    </row>
    <row r="69" ht="60">
      <c r="A69" s="37" t="s">
        <v>91</v>
      </c>
      <c r="B69" s="45"/>
      <c r="C69" s="46"/>
      <c r="D69" s="46"/>
      <c r="E69" s="39" t="s">
        <v>1248</v>
      </c>
      <c r="F69" s="46"/>
      <c r="G69" s="46"/>
      <c r="H69" s="46"/>
      <c r="I69" s="46"/>
      <c r="J69" s="47"/>
    </row>
    <row r="70" ht="30">
      <c r="A70" s="37" t="s">
        <v>83</v>
      </c>
      <c r="B70" s="37">
        <v>16</v>
      </c>
      <c r="C70" s="38" t="s">
        <v>1249</v>
      </c>
      <c r="D70" s="37" t="s">
        <v>85</v>
      </c>
      <c r="E70" s="39" t="s">
        <v>1250</v>
      </c>
      <c r="F70" s="40" t="s">
        <v>95</v>
      </c>
      <c r="G70" s="41">
        <v>15</v>
      </c>
      <c r="H70" s="42">
        <v>0</v>
      </c>
      <c r="I70" s="43">
        <f>ROUND(G70*H70,P4)</f>
        <v>0</v>
      </c>
      <c r="J70" s="37"/>
      <c r="O70" s="44">
        <f>I70*0.21</f>
        <v>0</v>
      </c>
      <c r="P70">
        <v>3</v>
      </c>
    </row>
    <row r="71" ht="30">
      <c r="A71" s="37" t="s">
        <v>88</v>
      </c>
      <c r="B71" s="45"/>
      <c r="C71" s="46"/>
      <c r="D71" s="46"/>
      <c r="E71" s="39" t="s">
        <v>1250</v>
      </c>
      <c r="F71" s="46"/>
      <c r="G71" s="46"/>
      <c r="H71" s="46"/>
      <c r="I71" s="46"/>
      <c r="J71" s="47"/>
    </row>
    <row r="72">
      <c r="A72" s="37" t="s">
        <v>89</v>
      </c>
      <c r="B72" s="45"/>
      <c r="C72" s="46"/>
      <c r="D72" s="46"/>
      <c r="E72" s="48" t="s">
        <v>1660</v>
      </c>
      <c r="F72" s="46"/>
      <c r="G72" s="46"/>
      <c r="H72" s="46"/>
      <c r="I72" s="46"/>
      <c r="J72" s="47"/>
    </row>
    <row r="73" ht="120">
      <c r="A73" s="37" t="s">
        <v>91</v>
      </c>
      <c r="B73" s="45"/>
      <c r="C73" s="46"/>
      <c r="D73" s="46"/>
      <c r="E73" s="39" t="s">
        <v>1252</v>
      </c>
      <c r="F73" s="46"/>
      <c r="G73" s="46"/>
      <c r="H73" s="46"/>
      <c r="I73" s="46"/>
      <c r="J73" s="47"/>
    </row>
    <row r="74">
      <c r="A74" s="37" t="s">
        <v>83</v>
      </c>
      <c r="B74" s="37">
        <v>17</v>
      </c>
      <c r="C74" s="38" t="s">
        <v>1634</v>
      </c>
      <c r="D74" s="37" t="s">
        <v>85</v>
      </c>
      <c r="E74" s="39" t="s">
        <v>1635</v>
      </c>
      <c r="F74" s="40" t="s">
        <v>95</v>
      </c>
      <c r="G74" s="41">
        <v>280</v>
      </c>
      <c r="H74" s="42">
        <v>0</v>
      </c>
      <c r="I74" s="43">
        <f>ROUND(G74*H74,P4)</f>
        <v>0</v>
      </c>
      <c r="J74" s="37"/>
      <c r="O74" s="44">
        <f>I74*0.21</f>
        <v>0</v>
      </c>
      <c r="P74">
        <v>3</v>
      </c>
    </row>
    <row r="75">
      <c r="A75" s="37" t="s">
        <v>88</v>
      </c>
      <c r="B75" s="45"/>
      <c r="C75" s="46"/>
      <c r="D75" s="46"/>
      <c r="E75" s="39" t="s">
        <v>1635</v>
      </c>
      <c r="F75" s="46"/>
      <c r="G75" s="46"/>
      <c r="H75" s="46"/>
      <c r="I75" s="46"/>
      <c r="J75" s="47"/>
    </row>
    <row r="76">
      <c r="A76" s="37" t="s">
        <v>89</v>
      </c>
      <c r="B76" s="45"/>
      <c r="C76" s="46"/>
      <c r="D76" s="46"/>
      <c r="E76" s="48" t="s">
        <v>1661</v>
      </c>
      <c r="F76" s="46"/>
      <c r="G76" s="46"/>
      <c r="H76" s="46"/>
      <c r="I76" s="46"/>
      <c r="J76" s="47"/>
    </row>
    <row r="77" ht="105">
      <c r="A77" s="37" t="s">
        <v>91</v>
      </c>
      <c r="B77" s="45"/>
      <c r="C77" s="46"/>
      <c r="D77" s="46"/>
      <c r="E77" s="39" t="s">
        <v>1637</v>
      </c>
      <c r="F77" s="46"/>
      <c r="G77" s="46"/>
      <c r="H77" s="46"/>
      <c r="I77" s="46"/>
      <c r="J77" s="47"/>
    </row>
    <row r="78">
      <c r="A78" s="37" t="s">
        <v>83</v>
      </c>
      <c r="B78" s="37">
        <v>18</v>
      </c>
      <c r="C78" s="38" t="s">
        <v>1638</v>
      </c>
      <c r="D78" s="37" t="s">
        <v>85</v>
      </c>
      <c r="E78" s="39" t="s">
        <v>1639</v>
      </c>
      <c r="F78" s="40" t="s">
        <v>406</v>
      </c>
      <c r="G78" s="41">
        <v>2.9399999999999999</v>
      </c>
      <c r="H78" s="42">
        <v>0</v>
      </c>
      <c r="I78" s="43">
        <f>ROUND(G78*H78,P4)</f>
        <v>0</v>
      </c>
      <c r="J78" s="37"/>
      <c r="O78" s="44">
        <f>I78*0.21</f>
        <v>0</v>
      </c>
      <c r="P78">
        <v>3</v>
      </c>
    </row>
    <row r="79">
      <c r="A79" s="37" t="s">
        <v>88</v>
      </c>
      <c r="B79" s="45"/>
      <c r="C79" s="46"/>
      <c r="D79" s="46"/>
      <c r="E79" s="39" t="s">
        <v>1639</v>
      </c>
      <c r="F79" s="46"/>
      <c r="G79" s="46"/>
      <c r="H79" s="46"/>
      <c r="I79" s="46"/>
      <c r="J79" s="47"/>
    </row>
    <row r="80">
      <c r="A80" s="37" t="s">
        <v>89</v>
      </c>
      <c r="B80" s="45"/>
      <c r="C80" s="46"/>
      <c r="D80" s="46"/>
      <c r="E80" s="48" t="s">
        <v>1662</v>
      </c>
      <c r="F80" s="46"/>
      <c r="G80" s="46"/>
      <c r="H80" s="46"/>
      <c r="I80" s="46"/>
      <c r="J80" s="47"/>
    </row>
    <row r="81" ht="105">
      <c r="A81" s="37" t="s">
        <v>91</v>
      </c>
      <c r="B81" s="45"/>
      <c r="C81" s="46"/>
      <c r="D81" s="46"/>
      <c r="E81" s="39" t="s">
        <v>1641</v>
      </c>
      <c r="F81" s="46"/>
      <c r="G81" s="46"/>
      <c r="H81" s="46"/>
      <c r="I81" s="46"/>
      <c r="J81" s="47"/>
    </row>
    <row r="82">
      <c r="A82" s="31" t="s">
        <v>80</v>
      </c>
      <c r="B82" s="32"/>
      <c r="C82" s="33" t="s">
        <v>81</v>
      </c>
      <c r="D82" s="34"/>
      <c r="E82" s="31" t="s">
        <v>82</v>
      </c>
      <c r="F82" s="34"/>
      <c r="G82" s="34"/>
      <c r="H82" s="34"/>
      <c r="I82" s="35">
        <f>SUMIFS(I83:I173,A83:A173,"P")</f>
        <v>0</v>
      </c>
      <c r="J82" s="36"/>
    </row>
    <row r="83" ht="30">
      <c r="A83" s="37" t="s">
        <v>83</v>
      </c>
      <c r="B83" s="37">
        <v>19</v>
      </c>
      <c r="C83" s="38" t="s">
        <v>148</v>
      </c>
      <c r="D83" s="37" t="s">
        <v>85</v>
      </c>
      <c r="E83" s="39" t="s">
        <v>149</v>
      </c>
      <c r="F83" s="40" t="s">
        <v>138</v>
      </c>
      <c r="G83" s="41">
        <v>35</v>
      </c>
      <c r="H83" s="42">
        <v>0</v>
      </c>
      <c r="I83" s="43">
        <f>ROUND(G83*H83,P4)</f>
        <v>0</v>
      </c>
      <c r="J83" s="37"/>
      <c r="O83" s="44">
        <f>I83*0.21</f>
        <v>0</v>
      </c>
      <c r="P83">
        <v>3</v>
      </c>
    </row>
    <row r="84" ht="30">
      <c r="A84" s="37" t="s">
        <v>88</v>
      </c>
      <c r="B84" s="45"/>
      <c r="C84" s="46"/>
      <c r="D84" s="46"/>
      <c r="E84" s="39" t="s">
        <v>149</v>
      </c>
      <c r="F84" s="46"/>
      <c r="G84" s="46"/>
      <c r="H84" s="46"/>
      <c r="I84" s="46"/>
      <c r="J84" s="47"/>
    </row>
    <row r="85">
      <c r="A85" s="37" t="s">
        <v>89</v>
      </c>
      <c r="B85" s="45"/>
      <c r="C85" s="46"/>
      <c r="D85" s="46"/>
      <c r="E85" s="48" t="s">
        <v>1663</v>
      </c>
      <c r="F85" s="46"/>
      <c r="G85" s="46"/>
      <c r="H85" s="46"/>
      <c r="I85" s="46"/>
      <c r="J85" s="47"/>
    </row>
    <row r="86" ht="105">
      <c r="A86" s="37" t="s">
        <v>91</v>
      </c>
      <c r="B86" s="45"/>
      <c r="C86" s="46"/>
      <c r="D86" s="46"/>
      <c r="E86" s="39" t="s">
        <v>1271</v>
      </c>
      <c r="F86" s="46"/>
      <c r="G86" s="46"/>
      <c r="H86" s="46"/>
      <c r="I86" s="46"/>
      <c r="J86" s="47"/>
    </row>
    <row r="87" ht="30">
      <c r="A87" s="37" t="s">
        <v>83</v>
      </c>
      <c r="B87" s="37">
        <v>20</v>
      </c>
      <c r="C87" s="38" t="s">
        <v>148</v>
      </c>
      <c r="D87" s="37" t="s">
        <v>553</v>
      </c>
      <c r="E87" s="39" t="s">
        <v>149</v>
      </c>
      <c r="F87" s="40" t="s">
        <v>138</v>
      </c>
      <c r="G87" s="41">
        <v>35</v>
      </c>
      <c r="H87" s="42">
        <v>0</v>
      </c>
      <c r="I87" s="43">
        <f>ROUND(G87*H87,P4)</f>
        <v>0</v>
      </c>
      <c r="J87" s="37"/>
      <c r="O87" s="44">
        <f>I87*0.21</f>
        <v>0</v>
      </c>
      <c r="P87">
        <v>3</v>
      </c>
    </row>
    <row r="88" ht="30">
      <c r="A88" s="37" t="s">
        <v>88</v>
      </c>
      <c r="B88" s="45"/>
      <c r="C88" s="46"/>
      <c r="D88" s="46"/>
      <c r="E88" s="39" t="s">
        <v>149</v>
      </c>
      <c r="F88" s="46"/>
      <c r="G88" s="46"/>
      <c r="H88" s="46"/>
      <c r="I88" s="46"/>
      <c r="J88" s="47"/>
    </row>
    <row r="89">
      <c r="A89" s="37" t="s">
        <v>89</v>
      </c>
      <c r="B89" s="45"/>
      <c r="C89" s="46"/>
      <c r="D89" s="46"/>
      <c r="E89" s="48" t="s">
        <v>1663</v>
      </c>
      <c r="F89" s="46"/>
      <c r="G89" s="46"/>
      <c r="H89" s="46"/>
      <c r="I89" s="46"/>
      <c r="J89" s="47"/>
    </row>
    <row r="90" ht="105">
      <c r="A90" s="37" t="s">
        <v>91</v>
      </c>
      <c r="B90" s="45"/>
      <c r="C90" s="46"/>
      <c r="D90" s="46"/>
      <c r="E90" s="39" t="s">
        <v>1271</v>
      </c>
      <c r="F90" s="46"/>
      <c r="G90" s="46"/>
      <c r="H90" s="46"/>
      <c r="I90" s="46"/>
      <c r="J90" s="47"/>
    </row>
    <row r="91">
      <c r="A91" s="37" t="s">
        <v>83</v>
      </c>
      <c r="B91" s="37">
        <v>21</v>
      </c>
      <c r="C91" s="38" t="s">
        <v>151</v>
      </c>
      <c r="D91" s="37" t="s">
        <v>85</v>
      </c>
      <c r="E91" s="39" t="s">
        <v>152</v>
      </c>
      <c r="F91" s="40" t="s">
        <v>138</v>
      </c>
      <c r="G91" s="41">
        <v>160</v>
      </c>
      <c r="H91" s="42">
        <v>0</v>
      </c>
      <c r="I91" s="43">
        <f>ROUND(G91*H91,P4)</f>
        <v>0</v>
      </c>
      <c r="J91" s="37"/>
      <c r="O91" s="44">
        <f>I91*0.21</f>
        <v>0</v>
      </c>
      <c r="P91">
        <v>3</v>
      </c>
    </row>
    <row r="92">
      <c r="A92" s="37" t="s">
        <v>88</v>
      </c>
      <c r="B92" s="45"/>
      <c r="C92" s="46"/>
      <c r="D92" s="46"/>
      <c r="E92" s="39" t="s">
        <v>152</v>
      </c>
      <c r="F92" s="46"/>
      <c r="G92" s="46"/>
      <c r="H92" s="46"/>
      <c r="I92" s="46"/>
      <c r="J92" s="47"/>
    </row>
    <row r="93" ht="105">
      <c r="A93" s="37" t="s">
        <v>91</v>
      </c>
      <c r="B93" s="45"/>
      <c r="C93" s="46"/>
      <c r="D93" s="46"/>
      <c r="E93" s="39" t="s">
        <v>1271</v>
      </c>
      <c r="F93" s="46"/>
      <c r="G93" s="46"/>
      <c r="H93" s="46"/>
      <c r="I93" s="46"/>
      <c r="J93" s="47"/>
    </row>
    <row r="94">
      <c r="A94" s="37" t="s">
        <v>83</v>
      </c>
      <c r="B94" s="37">
        <v>22</v>
      </c>
      <c r="C94" s="38" t="s">
        <v>151</v>
      </c>
      <c r="D94" s="37" t="s">
        <v>553</v>
      </c>
      <c r="E94" s="39" t="s">
        <v>152</v>
      </c>
      <c r="F94" s="40" t="s">
        <v>138</v>
      </c>
      <c r="G94" s="41">
        <v>160</v>
      </c>
      <c r="H94" s="42">
        <v>0</v>
      </c>
      <c r="I94" s="43">
        <f>ROUND(G94*H94,P4)</f>
        <v>0</v>
      </c>
      <c r="J94" s="37"/>
      <c r="O94" s="44">
        <f>I94*0.21</f>
        <v>0</v>
      </c>
      <c r="P94">
        <v>3</v>
      </c>
    </row>
    <row r="95">
      <c r="A95" s="37" t="s">
        <v>88</v>
      </c>
      <c r="B95" s="45"/>
      <c r="C95" s="46"/>
      <c r="D95" s="46"/>
      <c r="E95" s="39" t="s">
        <v>152</v>
      </c>
      <c r="F95" s="46"/>
      <c r="G95" s="46"/>
      <c r="H95" s="46"/>
      <c r="I95" s="46"/>
      <c r="J95" s="47"/>
    </row>
    <row r="96" ht="105">
      <c r="A96" s="37" t="s">
        <v>91</v>
      </c>
      <c r="B96" s="45"/>
      <c r="C96" s="46"/>
      <c r="D96" s="46"/>
      <c r="E96" s="39" t="s">
        <v>1271</v>
      </c>
      <c r="F96" s="46"/>
      <c r="G96" s="46"/>
      <c r="H96" s="46"/>
      <c r="I96" s="46"/>
      <c r="J96" s="47"/>
    </row>
    <row r="97">
      <c r="A97" s="37" t="s">
        <v>83</v>
      </c>
      <c r="B97" s="37">
        <v>23</v>
      </c>
      <c r="C97" s="38" t="s">
        <v>1664</v>
      </c>
      <c r="D97" s="37" t="s">
        <v>85</v>
      </c>
      <c r="E97" s="39" t="s">
        <v>1665</v>
      </c>
      <c r="F97" s="40" t="s">
        <v>138</v>
      </c>
      <c r="G97" s="41">
        <v>360</v>
      </c>
      <c r="H97" s="42">
        <v>0</v>
      </c>
      <c r="I97" s="43">
        <f>ROUND(G97*H97,P4)</f>
        <v>0</v>
      </c>
      <c r="J97" s="37"/>
      <c r="O97" s="44">
        <f>I97*0.21</f>
        <v>0</v>
      </c>
      <c r="P97">
        <v>3</v>
      </c>
    </row>
    <row r="98">
      <c r="A98" s="37" t="s">
        <v>88</v>
      </c>
      <c r="B98" s="45"/>
      <c r="C98" s="46"/>
      <c r="D98" s="46"/>
      <c r="E98" s="39" t="s">
        <v>1665</v>
      </c>
      <c r="F98" s="46"/>
      <c r="G98" s="46"/>
      <c r="H98" s="46"/>
      <c r="I98" s="46"/>
      <c r="J98" s="47"/>
    </row>
    <row r="99" ht="30">
      <c r="A99" s="37" t="s">
        <v>89</v>
      </c>
      <c r="B99" s="45"/>
      <c r="C99" s="46"/>
      <c r="D99" s="46"/>
      <c r="E99" s="48" t="s">
        <v>1666</v>
      </c>
      <c r="F99" s="46"/>
      <c r="G99" s="46"/>
      <c r="H99" s="46"/>
      <c r="I99" s="46"/>
      <c r="J99" s="47"/>
    </row>
    <row r="100" ht="105">
      <c r="A100" s="37" t="s">
        <v>91</v>
      </c>
      <c r="B100" s="45"/>
      <c r="C100" s="46"/>
      <c r="D100" s="46"/>
      <c r="E100" s="39" t="s">
        <v>1271</v>
      </c>
      <c r="F100" s="46"/>
      <c r="G100" s="46"/>
      <c r="H100" s="46"/>
      <c r="I100" s="46"/>
      <c r="J100" s="47"/>
    </row>
    <row r="101">
      <c r="A101" s="37" t="s">
        <v>83</v>
      </c>
      <c r="B101" s="37">
        <v>24</v>
      </c>
      <c r="C101" s="38" t="s">
        <v>1664</v>
      </c>
      <c r="D101" s="37" t="s">
        <v>553</v>
      </c>
      <c r="E101" s="39" t="s">
        <v>1665</v>
      </c>
      <c r="F101" s="40" t="s">
        <v>138</v>
      </c>
      <c r="G101" s="41">
        <v>360</v>
      </c>
      <c r="H101" s="42">
        <v>0</v>
      </c>
      <c r="I101" s="43">
        <f>ROUND(G101*H101,P4)</f>
        <v>0</v>
      </c>
      <c r="J101" s="37"/>
      <c r="O101" s="44">
        <f>I101*0.21</f>
        <v>0</v>
      </c>
      <c r="P101">
        <v>3</v>
      </c>
    </row>
    <row r="102">
      <c r="A102" s="37" t="s">
        <v>88</v>
      </c>
      <c r="B102" s="45"/>
      <c r="C102" s="46"/>
      <c r="D102" s="46"/>
      <c r="E102" s="39" t="s">
        <v>1665</v>
      </c>
      <c r="F102" s="46"/>
      <c r="G102" s="46"/>
      <c r="H102" s="46"/>
      <c r="I102" s="46"/>
      <c r="J102" s="47"/>
    </row>
    <row r="103" ht="30">
      <c r="A103" s="37" t="s">
        <v>89</v>
      </c>
      <c r="B103" s="45"/>
      <c r="C103" s="46"/>
      <c r="D103" s="46"/>
      <c r="E103" s="48" t="s">
        <v>1666</v>
      </c>
      <c r="F103" s="46"/>
      <c r="G103" s="46"/>
      <c r="H103" s="46"/>
      <c r="I103" s="46"/>
      <c r="J103" s="47"/>
    </row>
    <row r="104" ht="105">
      <c r="A104" s="37" t="s">
        <v>91</v>
      </c>
      <c r="B104" s="45"/>
      <c r="C104" s="46"/>
      <c r="D104" s="46"/>
      <c r="E104" s="39" t="s">
        <v>1271</v>
      </c>
      <c r="F104" s="46"/>
      <c r="G104" s="46"/>
      <c r="H104" s="46"/>
      <c r="I104" s="46"/>
      <c r="J104" s="47"/>
    </row>
    <row r="105">
      <c r="A105" s="37" t="s">
        <v>83</v>
      </c>
      <c r="B105" s="37">
        <v>25</v>
      </c>
      <c r="C105" s="38" t="s">
        <v>1667</v>
      </c>
      <c r="D105" s="37" t="s">
        <v>85</v>
      </c>
      <c r="E105" s="39" t="s">
        <v>1668</v>
      </c>
      <c r="F105" s="40" t="s">
        <v>138</v>
      </c>
      <c r="G105" s="41">
        <v>15157</v>
      </c>
      <c r="H105" s="42">
        <v>0</v>
      </c>
      <c r="I105" s="43">
        <f>ROUND(G105*H105,P4)</f>
        <v>0</v>
      </c>
      <c r="J105" s="37"/>
      <c r="O105" s="44">
        <f>I105*0.21</f>
        <v>0</v>
      </c>
      <c r="P105">
        <v>3</v>
      </c>
    </row>
    <row r="106">
      <c r="A106" s="37" t="s">
        <v>88</v>
      </c>
      <c r="B106" s="45"/>
      <c r="C106" s="46"/>
      <c r="D106" s="46"/>
      <c r="E106" s="39" t="s">
        <v>1668</v>
      </c>
      <c r="F106" s="46"/>
      <c r="G106" s="46"/>
      <c r="H106" s="46"/>
      <c r="I106" s="46"/>
      <c r="J106" s="47"/>
    </row>
    <row r="107" ht="45">
      <c r="A107" s="37" t="s">
        <v>89</v>
      </c>
      <c r="B107" s="45"/>
      <c r="C107" s="46"/>
      <c r="D107" s="46"/>
      <c r="E107" s="48" t="s">
        <v>1669</v>
      </c>
      <c r="F107" s="46"/>
      <c r="G107" s="46"/>
      <c r="H107" s="46"/>
      <c r="I107" s="46"/>
      <c r="J107" s="47"/>
    </row>
    <row r="108" ht="105">
      <c r="A108" s="37" t="s">
        <v>91</v>
      </c>
      <c r="B108" s="45"/>
      <c r="C108" s="46"/>
      <c r="D108" s="46"/>
      <c r="E108" s="39" t="s">
        <v>1271</v>
      </c>
      <c r="F108" s="46"/>
      <c r="G108" s="46"/>
      <c r="H108" s="46"/>
      <c r="I108" s="46"/>
      <c r="J108" s="47"/>
    </row>
    <row r="109" ht="30">
      <c r="A109" s="37" t="s">
        <v>83</v>
      </c>
      <c r="B109" s="37">
        <v>26</v>
      </c>
      <c r="C109" s="38" t="s">
        <v>164</v>
      </c>
      <c r="D109" s="37" t="s">
        <v>85</v>
      </c>
      <c r="E109" s="39" t="s">
        <v>165</v>
      </c>
      <c r="F109" s="40" t="s">
        <v>95</v>
      </c>
      <c r="G109" s="41">
        <v>2</v>
      </c>
      <c r="H109" s="42">
        <v>0</v>
      </c>
      <c r="I109" s="43">
        <f>ROUND(G109*H109,P4)</f>
        <v>0</v>
      </c>
      <c r="J109" s="37"/>
      <c r="O109" s="44">
        <f>I109*0.21</f>
        <v>0</v>
      </c>
      <c r="P109">
        <v>3</v>
      </c>
    </row>
    <row r="110" ht="30">
      <c r="A110" s="37" t="s">
        <v>88</v>
      </c>
      <c r="B110" s="45"/>
      <c r="C110" s="46"/>
      <c r="D110" s="46"/>
      <c r="E110" s="39" t="s">
        <v>165</v>
      </c>
      <c r="F110" s="46"/>
      <c r="G110" s="46"/>
      <c r="H110" s="46"/>
      <c r="I110" s="46"/>
      <c r="J110" s="47"/>
    </row>
    <row r="111">
      <c r="A111" s="37" t="s">
        <v>89</v>
      </c>
      <c r="B111" s="45"/>
      <c r="C111" s="46"/>
      <c r="D111" s="46"/>
      <c r="E111" s="48" t="s">
        <v>1670</v>
      </c>
      <c r="F111" s="46"/>
      <c r="G111" s="46"/>
      <c r="H111" s="46"/>
      <c r="I111" s="46"/>
      <c r="J111" s="47"/>
    </row>
    <row r="112" ht="105">
      <c r="A112" s="37" t="s">
        <v>91</v>
      </c>
      <c r="B112" s="45"/>
      <c r="C112" s="46"/>
      <c r="D112" s="46"/>
      <c r="E112" s="39" t="s">
        <v>1288</v>
      </c>
      <c r="F112" s="46"/>
      <c r="G112" s="46"/>
      <c r="H112" s="46"/>
      <c r="I112" s="46"/>
      <c r="J112" s="47"/>
    </row>
    <row r="113" ht="30">
      <c r="A113" s="37" t="s">
        <v>83</v>
      </c>
      <c r="B113" s="37">
        <v>27</v>
      </c>
      <c r="C113" s="38" t="s">
        <v>166</v>
      </c>
      <c r="D113" s="37" t="s">
        <v>85</v>
      </c>
      <c r="E113" s="39" t="s">
        <v>167</v>
      </c>
      <c r="F113" s="40" t="s">
        <v>95</v>
      </c>
      <c r="G113" s="41">
        <v>8</v>
      </c>
      <c r="H113" s="42">
        <v>0</v>
      </c>
      <c r="I113" s="43">
        <f>ROUND(G113*H113,P4)</f>
        <v>0</v>
      </c>
      <c r="J113" s="37"/>
      <c r="O113" s="44">
        <f>I113*0.21</f>
        <v>0</v>
      </c>
      <c r="P113">
        <v>3</v>
      </c>
    </row>
    <row r="114" ht="30">
      <c r="A114" s="37" t="s">
        <v>88</v>
      </c>
      <c r="B114" s="45"/>
      <c r="C114" s="46"/>
      <c r="D114" s="46"/>
      <c r="E114" s="39" t="s">
        <v>167</v>
      </c>
      <c r="F114" s="46"/>
      <c r="G114" s="46"/>
      <c r="H114" s="46"/>
      <c r="I114" s="46"/>
      <c r="J114" s="47"/>
    </row>
    <row r="115" ht="105">
      <c r="A115" s="37" t="s">
        <v>91</v>
      </c>
      <c r="B115" s="45"/>
      <c r="C115" s="46"/>
      <c r="D115" s="46"/>
      <c r="E115" s="39" t="s">
        <v>1288</v>
      </c>
      <c r="F115" s="46"/>
      <c r="G115" s="46"/>
      <c r="H115" s="46"/>
      <c r="I115" s="46"/>
      <c r="J115" s="47"/>
    </row>
    <row r="116" ht="30">
      <c r="A116" s="37" t="s">
        <v>83</v>
      </c>
      <c r="B116" s="37">
        <v>28</v>
      </c>
      <c r="C116" s="38" t="s">
        <v>1517</v>
      </c>
      <c r="D116" s="37" t="s">
        <v>85</v>
      </c>
      <c r="E116" s="39" t="s">
        <v>1518</v>
      </c>
      <c r="F116" s="40" t="s">
        <v>95</v>
      </c>
      <c r="G116" s="41">
        <v>34</v>
      </c>
      <c r="H116" s="42">
        <v>0</v>
      </c>
      <c r="I116" s="43">
        <f>ROUND(G116*H116,P4)</f>
        <v>0</v>
      </c>
      <c r="J116" s="37"/>
      <c r="O116" s="44">
        <f>I116*0.21</f>
        <v>0</v>
      </c>
      <c r="P116">
        <v>3</v>
      </c>
    </row>
    <row r="117" ht="30">
      <c r="A117" s="37" t="s">
        <v>88</v>
      </c>
      <c r="B117" s="45"/>
      <c r="C117" s="46"/>
      <c r="D117" s="46"/>
      <c r="E117" s="39" t="s">
        <v>1518</v>
      </c>
      <c r="F117" s="46"/>
      <c r="G117" s="46"/>
      <c r="H117" s="46"/>
      <c r="I117" s="46"/>
      <c r="J117" s="47"/>
    </row>
    <row r="118">
      <c r="A118" s="37" t="s">
        <v>89</v>
      </c>
      <c r="B118" s="45"/>
      <c r="C118" s="46"/>
      <c r="D118" s="46"/>
      <c r="E118" s="48" t="s">
        <v>1671</v>
      </c>
      <c r="F118" s="46"/>
      <c r="G118" s="46"/>
      <c r="H118" s="46"/>
      <c r="I118" s="46"/>
      <c r="J118" s="47"/>
    </row>
    <row r="119" ht="105">
      <c r="A119" s="37" t="s">
        <v>91</v>
      </c>
      <c r="B119" s="45"/>
      <c r="C119" s="46"/>
      <c r="D119" s="46"/>
      <c r="E119" s="39" t="s">
        <v>1288</v>
      </c>
      <c r="F119" s="46"/>
      <c r="G119" s="46"/>
      <c r="H119" s="46"/>
      <c r="I119" s="46"/>
      <c r="J119" s="47"/>
    </row>
    <row r="120" ht="30">
      <c r="A120" s="37" t="s">
        <v>83</v>
      </c>
      <c r="B120" s="37">
        <v>29</v>
      </c>
      <c r="C120" s="38" t="s">
        <v>1295</v>
      </c>
      <c r="D120" s="37" t="s">
        <v>85</v>
      </c>
      <c r="E120" s="39" t="s">
        <v>1296</v>
      </c>
      <c r="F120" s="40" t="s">
        <v>95</v>
      </c>
      <c r="G120" s="41">
        <v>64</v>
      </c>
      <c r="H120" s="42">
        <v>0</v>
      </c>
      <c r="I120" s="43">
        <f>ROUND(G120*H120,P4)</f>
        <v>0</v>
      </c>
      <c r="J120" s="37"/>
      <c r="O120" s="44">
        <f>I120*0.21</f>
        <v>0</v>
      </c>
      <c r="P120">
        <v>3</v>
      </c>
    </row>
    <row r="121" ht="30">
      <c r="A121" s="37" t="s">
        <v>88</v>
      </c>
      <c r="B121" s="45"/>
      <c r="C121" s="46"/>
      <c r="D121" s="46"/>
      <c r="E121" s="39" t="s">
        <v>1296</v>
      </c>
      <c r="F121" s="46"/>
      <c r="G121" s="46"/>
      <c r="H121" s="46"/>
      <c r="I121" s="46"/>
      <c r="J121" s="47"/>
    </row>
    <row r="122" ht="30">
      <c r="A122" s="37" t="s">
        <v>89</v>
      </c>
      <c r="B122" s="45"/>
      <c r="C122" s="46"/>
      <c r="D122" s="46"/>
      <c r="E122" s="48" t="s">
        <v>1672</v>
      </c>
      <c r="F122" s="46"/>
      <c r="G122" s="46"/>
      <c r="H122" s="46"/>
      <c r="I122" s="46"/>
      <c r="J122" s="47"/>
    </row>
    <row r="123" ht="105">
      <c r="A123" s="37" t="s">
        <v>91</v>
      </c>
      <c r="B123" s="45"/>
      <c r="C123" s="46"/>
      <c r="D123" s="46"/>
      <c r="E123" s="39" t="s">
        <v>1288</v>
      </c>
      <c r="F123" s="46"/>
      <c r="G123" s="46"/>
      <c r="H123" s="46"/>
      <c r="I123" s="46"/>
      <c r="J123" s="47"/>
    </row>
    <row r="124">
      <c r="A124" s="37" t="s">
        <v>83</v>
      </c>
      <c r="B124" s="37">
        <v>30</v>
      </c>
      <c r="C124" s="38" t="s">
        <v>1673</v>
      </c>
      <c r="D124" s="37" t="s">
        <v>85</v>
      </c>
      <c r="E124" s="39" t="s">
        <v>1674</v>
      </c>
      <c r="F124" s="40" t="s">
        <v>95</v>
      </c>
      <c r="G124" s="41">
        <v>28</v>
      </c>
      <c r="H124" s="42">
        <v>0</v>
      </c>
      <c r="I124" s="43">
        <f>ROUND(G124*H124,P4)</f>
        <v>0</v>
      </c>
      <c r="J124" s="37"/>
      <c r="O124" s="44">
        <f>I124*0.21</f>
        <v>0</v>
      </c>
      <c r="P124">
        <v>3</v>
      </c>
    </row>
    <row r="125">
      <c r="A125" s="37" t="s">
        <v>88</v>
      </c>
      <c r="B125" s="45"/>
      <c r="C125" s="46"/>
      <c r="D125" s="46"/>
      <c r="E125" s="39" t="s">
        <v>1674</v>
      </c>
      <c r="F125" s="46"/>
      <c r="G125" s="46"/>
      <c r="H125" s="46"/>
      <c r="I125" s="46"/>
      <c r="J125" s="47"/>
    </row>
    <row r="126" ht="105">
      <c r="A126" s="37" t="s">
        <v>91</v>
      </c>
      <c r="B126" s="45"/>
      <c r="C126" s="46"/>
      <c r="D126" s="46"/>
      <c r="E126" s="39" t="s">
        <v>1288</v>
      </c>
      <c r="F126" s="46"/>
      <c r="G126" s="46"/>
      <c r="H126" s="46"/>
      <c r="I126" s="46"/>
      <c r="J126" s="47"/>
    </row>
    <row r="127">
      <c r="A127" s="37" t="s">
        <v>83</v>
      </c>
      <c r="B127" s="37">
        <v>31</v>
      </c>
      <c r="C127" s="38" t="s">
        <v>173</v>
      </c>
      <c r="D127" s="37" t="s">
        <v>85</v>
      </c>
      <c r="E127" s="39" t="s">
        <v>174</v>
      </c>
      <c r="F127" s="40" t="s">
        <v>138</v>
      </c>
      <c r="G127" s="41">
        <v>1796</v>
      </c>
      <c r="H127" s="42">
        <v>0</v>
      </c>
      <c r="I127" s="43">
        <f>ROUND(G127*H127,P4)</f>
        <v>0</v>
      </c>
      <c r="J127" s="37"/>
      <c r="O127" s="44">
        <f>I127*0.21</f>
        <v>0</v>
      </c>
      <c r="P127">
        <v>3</v>
      </c>
    </row>
    <row r="128">
      <c r="A128" s="37" t="s">
        <v>88</v>
      </c>
      <c r="B128" s="45"/>
      <c r="C128" s="46"/>
      <c r="D128" s="46"/>
      <c r="E128" s="39" t="s">
        <v>174</v>
      </c>
      <c r="F128" s="46"/>
      <c r="G128" s="46"/>
      <c r="H128" s="46"/>
      <c r="I128" s="46"/>
      <c r="J128" s="47"/>
    </row>
    <row r="129" ht="90">
      <c r="A129" s="37" t="s">
        <v>91</v>
      </c>
      <c r="B129" s="45"/>
      <c r="C129" s="46"/>
      <c r="D129" s="46"/>
      <c r="E129" s="39" t="s">
        <v>1299</v>
      </c>
      <c r="F129" s="46"/>
      <c r="G129" s="46"/>
      <c r="H129" s="46"/>
      <c r="I129" s="46"/>
      <c r="J129" s="47"/>
    </row>
    <row r="130" ht="45">
      <c r="A130" s="37" t="s">
        <v>83</v>
      </c>
      <c r="B130" s="37">
        <v>32</v>
      </c>
      <c r="C130" s="38" t="s">
        <v>1675</v>
      </c>
      <c r="D130" s="37" t="s">
        <v>85</v>
      </c>
      <c r="E130" s="39" t="s">
        <v>1676</v>
      </c>
      <c r="F130" s="40" t="s">
        <v>95</v>
      </c>
      <c r="G130" s="41">
        <v>15</v>
      </c>
      <c r="H130" s="42">
        <v>0</v>
      </c>
      <c r="I130" s="43">
        <f>ROUND(G130*H130,P4)</f>
        <v>0</v>
      </c>
      <c r="J130" s="37"/>
      <c r="O130" s="44">
        <f>I130*0.21</f>
        <v>0</v>
      </c>
      <c r="P130">
        <v>3</v>
      </c>
    </row>
    <row r="131" ht="45">
      <c r="A131" s="37" t="s">
        <v>88</v>
      </c>
      <c r="B131" s="45"/>
      <c r="C131" s="46"/>
      <c r="D131" s="46"/>
      <c r="E131" s="39" t="s">
        <v>1676</v>
      </c>
      <c r="F131" s="46"/>
      <c r="G131" s="46"/>
      <c r="H131" s="46"/>
      <c r="I131" s="46"/>
      <c r="J131" s="47"/>
    </row>
    <row r="132" ht="30">
      <c r="A132" s="37" t="s">
        <v>89</v>
      </c>
      <c r="B132" s="45"/>
      <c r="C132" s="46"/>
      <c r="D132" s="46"/>
      <c r="E132" s="48" t="s">
        <v>1677</v>
      </c>
      <c r="F132" s="46"/>
      <c r="G132" s="46"/>
      <c r="H132" s="46"/>
      <c r="I132" s="46"/>
      <c r="J132" s="47"/>
    </row>
    <row r="133" ht="105">
      <c r="A133" s="37" t="s">
        <v>91</v>
      </c>
      <c r="B133" s="45"/>
      <c r="C133" s="46"/>
      <c r="D133" s="46"/>
      <c r="E133" s="39" t="s">
        <v>1678</v>
      </c>
      <c r="F133" s="46"/>
      <c r="G133" s="46"/>
      <c r="H133" s="46"/>
      <c r="I133" s="46"/>
      <c r="J133" s="47"/>
    </row>
    <row r="134" ht="45">
      <c r="A134" s="37" t="s">
        <v>83</v>
      </c>
      <c r="B134" s="37">
        <v>33</v>
      </c>
      <c r="C134" s="38" t="s">
        <v>1679</v>
      </c>
      <c r="D134" s="37" t="s">
        <v>85</v>
      </c>
      <c r="E134" s="39" t="s">
        <v>1680</v>
      </c>
      <c r="F134" s="40" t="s">
        <v>95</v>
      </c>
      <c r="G134" s="41">
        <v>3</v>
      </c>
      <c r="H134" s="42">
        <v>0</v>
      </c>
      <c r="I134" s="43">
        <f>ROUND(G134*H134,P4)</f>
        <v>0</v>
      </c>
      <c r="J134" s="37"/>
      <c r="O134" s="44">
        <f>I134*0.21</f>
        <v>0</v>
      </c>
      <c r="P134">
        <v>3</v>
      </c>
    </row>
    <row r="135" ht="45">
      <c r="A135" s="37" t="s">
        <v>88</v>
      </c>
      <c r="B135" s="45"/>
      <c r="C135" s="46"/>
      <c r="D135" s="46"/>
      <c r="E135" s="39" t="s">
        <v>1680</v>
      </c>
      <c r="F135" s="46"/>
      <c r="G135" s="46"/>
      <c r="H135" s="46"/>
      <c r="I135" s="46"/>
      <c r="J135" s="47"/>
    </row>
    <row r="136" ht="30">
      <c r="A136" s="37" t="s">
        <v>89</v>
      </c>
      <c r="B136" s="45"/>
      <c r="C136" s="46"/>
      <c r="D136" s="46"/>
      <c r="E136" s="48" t="s">
        <v>1681</v>
      </c>
      <c r="F136" s="46"/>
      <c r="G136" s="46"/>
      <c r="H136" s="46"/>
      <c r="I136" s="46"/>
      <c r="J136" s="47"/>
    </row>
    <row r="137" ht="45">
      <c r="A137" s="37" t="s">
        <v>91</v>
      </c>
      <c r="B137" s="45"/>
      <c r="C137" s="46"/>
      <c r="D137" s="46"/>
      <c r="E137" s="39" t="s">
        <v>1682</v>
      </c>
      <c r="F137" s="46"/>
      <c r="G137" s="46"/>
      <c r="H137" s="46"/>
      <c r="I137" s="46"/>
      <c r="J137" s="47"/>
    </row>
    <row r="138" ht="30">
      <c r="A138" s="37" t="s">
        <v>83</v>
      </c>
      <c r="B138" s="37">
        <v>34</v>
      </c>
      <c r="C138" s="38" t="s">
        <v>1683</v>
      </c>
      <c r="D138" s="37" t="s">
        <v>85</v>
      </c>
      <c r="E138" s="39" t="s">
        <v>1684</v>
      </c>
      <c r="F138" s="40" t="s">
        <v>95</v>
      </c>
      <c r="G138" s="41">
        <v>2</v>
      </c>
      <c r="H138" s="42">
        <v>0</v>
      </c>
      <c r="I138" s="43">
        <f>ROUND(G138*H138,P4)</f>
        <v>0</v>
      </c>
      <c r="J138" s="37"/>
      <c r="O138" s="44">
        <f>I138*0.21</f>
        <v>0</v>
      </c>
      <c r="P138">
        <v>3</v>
      </c>
    </row>
    <row r="139" ht="30">
      <c r="A139" s="37" t="s">
        <v>88</v>
      </c>
      <c r="B139" s="45"/>
      <c r="C139" s="46"/>
      <c r="D139" s="46"/>
      <c r="E139" s="39" t="s">
        <v>1684</v>
      </c>
      <c r="F139" s="46"/>
      <c r="G139" s="46"/>
      <c r="H139" s="46"/>
      <c r="I139" s="46"/>
      <c r="J139" s="47"/>
    </row>
    <row r="140">
      <c r="A140" s="37" t="s">
        <v>89</v>
      </c>
      <c r="B140" s="45"/>
      <c r="C140" s="46"/>
      <c r="D140" s="46"/>
      <c r="E140" s="48" t="s">
        <v>1685</v>
      </c>
      <c r="F140" s="46"/>
      <c r="G140" s="46"/>
      <c r="H140" s="46"/>
      <c r="I140" s="46"/>
      <c r="J140" s="47"/>
    </row>
    <row r="141" ht="105">
      <c r="A141" s="37" t="s">
        <v>91</v>
      </c>
      <c r="B141" s="45"/>
      <c r="C141" s="46"/>
      <c r="D141" s="46"/>
      <c r="E141" s="39" t="s">
        <v>1355</v>
      </c>
      <c r="F141" s="46"/>
      <c r="G141" s="46"/>
      <c r="H141" s="46"/>
      <c r="I141" s="46"/>
      <c r="J141" s="47"/>
    </row>
    <row r="142" ht="30">
      <c r="A142" s="37" t="s">
        <v>83</v>
      </c>
      <c r="B142" s="37">
        <v>35</v>
      </c>
      <c r="C142" s="38" t="s">
        <v>1686</v>
      </c>
      <c r="D142" s="37" t="s">
        <v>85</v>
      </c>
      <c r="E142" s="39" t="s">
        <v>1687</v>
      </c>
      <c r="F142" s="40" t="s">
        <v>95</v>
      </c>
      <c r="G142" s="41">
        <v>1</v>
      </c>
      <c r="H142" s="42">
        <v>0</v>
      </c>
      <c r="I142" s="43">
        <f>ROUND(G142*H142,P4)</f>
        <v>0</v>
      </c>
      <c r="J142" s="37"/>
      <c r="O142" s="44">
        <f>I142*0.21</f>
        <v>0</v>
      </c>
      <c r="P142">
        <v>3</v>
      </c>
    </row>
    <row r="143" ht="30">
      <c r="A143" s="37" t="s">
        <v>88</v>
      </c>
      <c r="B143" s="45"/>
      <c r="C143" s="46"/>
      <c r="D143" s="46"/>
      <c r="E143" s="39" t="s">
        <v>1687</v>
      </c>
      <c r="F143" s="46"/>
      <c r="G143" s="46"/>
      <c r="H143" s="46"/>
      <c r="I143" s="46"/>
      <c r="J143" s="47"/>
    </row>
    <row r="144" ht="30">
      <c r="A144" s="37" t="s">
        <v>89</v>
      </c>
      <c r="B144" s="45"/>
      <c r="C144" s="46"/>
      <c r="D144" s="46"/>
      <c r="E144" s="48" t="s">
        <v>1688</v>
      </c>
      <c r="F144" s="46"/>
      <c r="G144" s="46"/>
      <c r="H144" s="46"/>
      <c r="I144" s="46"/>
      <c r="J144" s="47"/>
    </row>
    <row r="145" ht="105">
      <c r="A145" s="37" t="s">
        <v>91</v>
      </c>
      <c r="B145" s="45"/>
      <c r="C145" s="46"/>
      <c r="D145" s="46"/>
      <c r="E145" s="39" t="s">
        <v>1678</v>
      </c>
      <c r="F145" s="46"/>
      <c r="G145" s="46"/>
      <c r="H145" s="46"/>
      <c r="I145" s="46"/>
      <c r="J145" s="47"/>
    </row>
    <row r="146" ht="30">
      <c r="A146" s="37" t="s">
        <v>83</v>
      </c>
      <c r="B146" s="37">
        <v>36</v>
      </c>
      <c r="C146" s="38" t="s">
        <v>1689</v>
      </c>
      <c r="D146" s="37" t="s">
        <v>85</v>
      </c>
      <c r="E146" s="39" t="s">
        <v>1690</v>
      </c>
      <c r="F146" s="40" t="s">
        <v>95</v>
      </c>
      <c r="G146" s="41">
        <v>1</v>
      </c>
      <c r="H146" s="42">
        <v>0</v>
      </c>
      <c r="I146" s="43">
        <f>ROUND(G146*H146,P4)</f>
        <v>0</v>
      </c>
      <c r="J146" s="37"/>
      <c r="O146" s="44">
        <f>I146*0.21</f>
        <v>0</v>
      </c>
      <c r="P146">
        <v>3</v>
      </c>
    </row>
    <row r="147" ht="30">
      <c r="A147" s="37" t="s">
        <v>88</v>
      </c>
      <c r="B147" s="45"/>
      <c r="C147" s="46"/>
      <c r="D147" s="46"/>
      <c r="E147" s="39" t="s">
        <v>1690</v>
      </c>
      <c r="F147" s="46"/>
      <c r="G147" s="46"/>
      <c r="H147" s="46"/>
      <c r="I147" s="46"/>
      <c r="J147" s="47"/>
    </row>
    <row r="148">
      <c r="A148" s="37" t="s">
        <v>89</v>
      </c>
      <c r="B148" s="45"/>
      <c r="C148" s="46"/>
      <c r="D148" s="46"/>
      <c r="E148" s="48" t="s">
        <v>1691</v>
      </c>
      <c r="F148" s="46"/>
      <c r="G148" s="46"/>
      <c r="H148" s="46"/>
      <c r="I148" s="46"/>
      <c r="J148" s="47"/>
    </row>
    <row r="149" ht="45">
      <c r="A149" s="37" t="s">
        <v>91</v>
      </c>
      <c r="B149" s="45"/>
      <c r="C149" s="46"/>
      <c r="D149" s="46"/>
      <c r="E149" s="39" t="s">
        <v>1682</v>
      </c>
      <c r="F149" s="46"/>
      <c r="G149" s="46"/>
      <c r="H149" s="46"/>
      <c r="I149" s="46"/>
      <c r="J149" s="47"/>
    </row>
    <row r="150">
      <c r="A150" s="37" t="s">
        <v>83</v>
      </c>
      <c r="B150" s="37">
        <v>37</v>
      </c>
      <c r="C150" s="38" t="s">
        <v>529</v>
      </c>
      <c r="D150" s="37" t="s">
        <v>85</v>
      </c>
      <c r="E150" s="39" t="s">
        <v>530</v>
      </c>
      <c r="F150" s="40" t="s">
        <v>87</v>
      </c>
      <c r="G150" s="41">
        <v>48</v>
      </c>
      <c r="H150" s="42">
        <v>0</v>
      </c>
      <c r="I150" s="43">
        <f>ROUND(G150*H150,P4)</f>
        <v>0</v>
      </c>
      <c r="J150" s="37"/>
      <c r="O150" s="44">
        <f>I150*0.21</f>
        <v>0</v>
      </c>
      <c r="P150">
        <v>3</v>
      </c>
    </row>
    <row r="151">
      <c r="A151" s="37" t="s">
        <v>88</v>
      </c>
      <c r="B151" s="45"/>
      <c r="C151" s="46"/>
      <c r="D151" s="46"/>
      <c r="E151" s="39" t="s">
        <v>530</v>
      </c>
      <c r="F151" s="46"/>
      <c r="G151" s="46"/>
      <c r="H151" s="46"/>
      <c r="I151" s="46"/>
      <c r="J151" s="47"/>
    </row>
    <row r="152">
      <c r="A152" s="37" t="s">
        <v>89</v>
      </c>
      <c r="B152" s="45"/>
      <c r="C152" s="46"/>
      <c r="D152" s="46"/>
      <c r="E152" s="48" t="s">
        <v>1692</v>
      </c>
      <c r="F152" s="46"/>
      <c r="G152" s="46"/>
      <c r="H152" s="46"/>
      <c r="I152" s="46"/>
      <c r="J152" s="47"/>
    </row>
    <row r="153" ht="120">
      <c r="A153" s="37" t="s">
        <v>91</v>
      </c>
      <c r="B153" s="45"/>
      <c r="C153" s="46"/>
      <c r="D153" s="46"/>
      <c r="E153" s="39" t="s">
        <v>1624</v>
      </c>
      <c r="F153" s="46"/>
      <c r="G153" s="46"/>
      <c r="H153" s="46"/>
      <c r="I153" s="46"/>
      <c r="J153" s="47"/>
    </row>
    <row r="154">
      <c r="A154" s="37" t="s">
        <v>83</v>
      </c>
      <c r="B154" s="37">
        <v>38</v>
      </c>
      <c r="C154" s="38" t="s">
        <v>233</v>
      </c>
      <c r="D154" s="37" t="s">
        <v>85</v>
      </c>
      <c r="E154" s="39" t="s">
        <v>234</v>
      </c>
      <c r="F154" s="40" t="s">
        <v>87</v>
      </c>
      <c r="G154" s="41">
        <v>48</v>
      </c>
      <c r="H154" s="42">
        <v>0</v>
      </c>
      <c r="I154" s="43">
        <f>ROUND(G154*H154,P4)</f>
        <v>0</v>
      </c>
      <c r="J154" s="37"/>
      <c r="O154" s="44">
        <f>I154*0.21</f>
        <v>0</v>
      </c>
      <c r="P154">
        <v>3</v>
      </c>
    </row>
    <row r="155">
      <c r="A155" s="37" t="s">
        <v>88</v>
      </c>
      <c r="B155" s="45"/>
      <c r="C155" s="46"/>
      <c r="D155" s="46"/>
      <c r="E155" s="39" t="s">
        <v>234</v>
      </c>
      <c r="F155" s="46"/>
      <c r="G155" s="46"/>
      <c r="H155" s="46"/>
      <c r="I155" s="46"/>
      <c r="J155" s="47"/>
    </row>
    <row r="156">
      <c r="A156" s="37" t="s">
        <v>89</v>
      </c>
      <c r="B156" s="45"/>
      <c r="C156" s="46"/>
      <c r="D156" s="46"/>
      <c r="E156" s="48" t="s">
        <v>1692</v>
      </c>
      <c r="F156" s="46"/>
      <c r="G156" s="46"/>
      <c r="H156" s="46"/>
      <c r="I156" s="46"/>
      <c r="J156" s="47"/>
    </row>
    <row r="157" ht="105">
      <c r="A157" s="37" t="s">
        <v>91</v>
      </c>
      <c r="B157" s="45"/>
      <c r="C157" s="46"/>
      <c r="D157" s="46"/>
      <c r="E157" s="39" t="s">
        <v>1372</v>
      </c>
      <c r="F157" s="46"/>
      <c r="G157" s="46"/>
      <c r="H157" s="46"/>
      <c r="I157" s="46"/>
      <c r="J157" s="47"/>
    </row>
    <row r="158">
      <c r="A158" s="37" t="s">
        <v>83</v>
      </c>
      <c r="B158" s="37">
        <v>39</v>
      </c>
      <c r="C158" s="38" t="s">
        <v>236</v>
      </c>
      <c r="D158" s="37" t="s">
        <v>85</v>
      </c>
      <c r="E158" s="39" t="s">
        <v>237</v>
      </c>
      <c r="F158" s="40" t="s">
        <v>87</v>
      </c>
      <c r="G158" s="41">
        <v>48</v>
      </c>
      <c r="H158" s="42">
        <v>0</v>
      </c>
      <c r="I158" s="43">
        <f>ROUND(G158*H158,P4)</f>
        <v>0</v>
      </c>
      <c r="J158" s="37"/>
      <c r="O158" s="44">
        <f>I158*0.21</f>
        <v>0</v>
      </c>
      <c r="P158">
        <v>3</v>
      </c>
    </row>
    <row r="159">
      <c r="A159" s="37" t="s">
        <v>88</v>
      </c>
      <c r="B159" s="45"/>
      <c r="C159" s="46"/>
      <c r="D159" s="46"/>
      <c r="E159" s="39" t="s">
        <v>237</v>
      </c>
      <c r="F159" s="46"/>
      <c r="G159" s="46"/>
      <c r="H159" s="46"/>
      <c r="I159" s="46"/>
      <c r="J159" s="47"/>
    </row>
    <row r="160">
      <c r="A160" s="37" t="s">
        <v>89</v>
      </c>
      <c r="B160" s="45"/>
      <c r="C160" s="46"/>
      <c r="D160" s="46"/>
      <c r="E160" s="48" t="s">
        <v>1692</v>
      </c>
      <c r="F160" s="46"/>
      <c r="G160" s="46"/>
      <c r="H160" s="46"/>
      <c r="I160" s="46"/>
      <c r="J160" s="47"/>
    </row>
    <row r="161" ht="105">
      <c r="A161" s="37" t="s">
        <v>91</v>
      </c>
      <c r="B161" s="45"/>
      <c r="C161" s="46"/>
      <c r="D161" s="46"/>
      <c r="E161" s="39" t="s">
        <v>1626</v>
      </c>
      <c r="F161" s="46"/>
      <c r="G161" s="46"/>
      <c r="H161" s="46"/>
      <c r="I161" s="46"/>
      <c r="J161" s="47"/>
    </row>
    <row r="162">
      <c r="A162" s="37" t="s">
        <v>83</v>
      </c>
      <c r="B162" s="37">
        <v>40</v>
      </c>
      <c r="C162" s="38" t="s">
        <v>238</v>
      </c>
      <c r="D162" s="37" t="s">
        <v>85</v>
      </c>
      <c r="E162" s="39" t="s">
        <v>239</v>
      </c>
      <c r="F162" s="40" t="s">
        <v>87</v>
      </c>
      <c r="G162" s="41">
        <v>48</v>
      </c>
      <c r="H162" s="42">
        <v>0</v>
      </c>
      <c r="I162" s="43">
        <f>ROUND(G162*H162,P4)</f>
        <v>0</v>
      </c>
      <c r="J162" s="37"/>
      <c r="O162" s="44">
        <f>I162*0.21</f>
        <v>0</v>
      </c>
      <c r="P162">
        <v>3</v>
      </c>
    </row>
    <row r="163">
      <c r="A163" s="37" t="s">
        <v>88</v>
      </c>
      <c r="B163" s="45"/>
      <c r="C163" s="46"/>
      <c r="D163" s="46"/>
      <c r="E163" s="39" t="s">
        <v>239</v>
      </c>
      <c r="F163" s="46"/>
      <c r="G163" s="46"/>
      <c r="H163" s="46"/>
      <c r="I163" s="46"/>
      <c r="J163" s="47"/>
    </row>
    <row r="164">
      <c r="A164" s="37" t="s">
        <v>89</v>
      </c>
      <c r="B164" s="45"/>
      <c r="C164" s="46"/>
      <c r="D164" s="46"/>
      <c r="E164" s="48" t="s">
        <v>1692</v>
      </c>
      <c r="F164" s="46"/>
      <c r="G164" s="46"/>
      <c r="H164" s="46"/>
      <c r="I164" s="46"/>
      <c r="J164" s="47"/>
    </row>
    <row r="165" ht="105">
      <c r="A165" s="37" t="s">
        <v>91</v>
      </c>
      <c r="B165" s="45"/>
      <c r="C165" s="46"/>
      <c r="D165" s="46"/>
      <c r="E165" s="39" t="s">
        <v>1627</v>
      </c>
      <c r="F165" s="46"/>
      <c r="G165" s="46"/>
      <c r="H165" s="46"/>
      <c r="I165" s="46"/>
      <c r="J165" s="47"/>
    </row>
    <row r="166">
      <c r="A166" s="37" t="s">
        <v>83</v>
      </c>
      <c r="B166" s="37">
        <v>41</v>
      </c>
      <c r="C166" s="38" t="s">
        <v>1628</v>
      </c>
      <c r="D166" s="37" t="s">
        <v>85</v>
      </c>
      <c r="E166" s="39" t="s">
        <v>1629</v>
      </c>
      <c r="F166" s="40" t="s">
        <v>87</v>
      </c>
      <c r="G166" s="41">
        <v>72</v>
      </c>
      <c r="H166" s="42">
        <v>0</v>
      </c>
      <c r="I166" s="43">
        <f>ROUND(G166*H166,P4)</f>
        <v>0</v>
      </c>
      <c r="J166" s="37"/>
      <c r="O166" s="44">
        <f>I166*0.21</f>
        <v>0</v>
      </c>
      <c r="P166">
        <v>3</v>
      </c>
    </row>
    <row r="167">
      <c r="A167" s="37" t="s">
        <v>88</v>
      </c>
      <c r="B167" s="45"/>
      <c r="C167" s="46"/>
      <c r="D167" s="46"/>
      <c r="E167" s="39" t="s">
        <v>1629</v>
      </c>
      <c r="F167" s="46"/>
      <c r="G167" s="46"/>
      <c r="H167" s="46"/>
      <c r="I167" s="46"/>
      <c r="J167" s="47"/>
    </row>
    <row r="168">
      <c r="A168" s="37" t="s">
        <v>89</v>
      </c>
      <c r="B168" s="45"/>
      <c r="C168" s="46"/>
      <c r="D168" s="46"/>
      <c r="E168" s="48" t="s">
        <v>1693</v>
      </c>
      <c r="F168" s="46"/>
      <c r="G168" s="46"/>
      <c r="H168" s="46"/>
      <c r="I168" s="46"/>
      <c r="J168" s="47"/>
    </row>
    <row r="169" ht="105">
      <c r="A169" s="37" t="s">
        <v>91</v>
      </c>
      <c r="B169" s="45"/>
      <c r="C169" s="46"/>
      <c r="D169" s="46"/>
      <c r="E169" s="39" t="s">
        <v>1631</v>
      </c>
      <c r="F169" s="46"/>
      <c r="G169" s="46"/>
      <c r="H169" s="46"/>
      <c r="I169" s="46"/>
      <c r="J169" s="47"/>
    </row>
    <row r="170">
      <c r="A170" s="37" t="s">
        <v>83</v>
      </c>
      <c r="B170" s="37">
        <v>42</v>
      </c>
      <c r="C170" s="38" t="s">
        <v>1373</v>
      </c>
      <c r="D170" s="37" t="s">
        <v>85</v>
      </c>
      <c r="E170" s="39" t="s">
        <v>1374</v>
      </c>
      <c r="F170" s="40" t="s">
        <v>87</v>
      </c>
      <c r="G170" s="41">
        <v>48</v>
      </c>
      <c r="H170" s="42">
        <v>0</v>
      </c>
      <c r="I170" s="43">
        <f>ROUND(G170*H170,P4)</f>
        <v>0</v>
      </c>
      <c r="J170" s="37"/>
      <c r="O170" s="44">
        <f>I170*0.21</f>
        <v>0</v>
      </c>
      <c r="P170">
        <v>3</v>
      </c>
    </row>
    <row r="171">
      <c r="A171" s="37" t="s">
        <v>88</v>
      </c>
      <c r="B171" s="45"/>
      <c r="C171" s="46"/>
      <c r="D171" s="46"/>
      <c r="E171" s="39" t="s">
        <v>1374</v>
      </c>
      <c r="F171" s="46"/>
      <c r="G171" s="46"/>
      <c r="H171" s="46"/>
      <c r="I171" s="46"/>
      <c r="J171" s="47"/>
    </row>
    <row r="172">
      <c r="A172" s="37" t="s">
        <v>89</v>
      </c>
      <c r="B172" s="45"/>
      <c r="C172" s="46"/>
      <c r="D172" s="46"/>
      <c r="E172" s="48" t="s">
        <v>1692</v>
      </c>
      <c r="F172" s="46"/>
      <c r="G172" s="46"/>
      <c r="H172" s="46"/>
      <c r="I172" s="46"/>
      <c r="J172" s="47"/>
    </row>
    <row r="173" ht="105">
      <c r="A173" s="37" t="s">
        <v>91</v>
      </c>
      <c r="B173" s="45"/>
      <c r="C173" s="46"/>
      <c r="D173" s="46"/>
      <c r="E173" s="39" t="s">
        <v>1375</v>
      </c>
      <c r="F173" s="46"/>
      <c r="G173" s="46"/>
      <c r="H173" s="46"/>
      <c r="I173" s="46"/>
      <c r="J173" s="47"/>
    </row>
    <row r="174">
      <c r="A174" s="31" t="s">
        <v>80</v>
      </c>
      <c r="B174" s="32"/>
      <c r="C174" s="33" t="s">
        <v>422</v>
      </c>
      <c r="D174" s="34"/>
      <c r="E174" s="31" t="s">
        <v>423</v>
      </c>
      <c r="F174" s="34"/>
      <c r="G174" s="34"/>
      <c r="H174" s="34"/>
      <c r="I174" s="35">
        <f>SUMIFS(I175:I189,A175:A189,"P")</f>
        <v>0</v>
      </c>
      <c r="J174" s="36"/>
    </row>
    <row r="175" ht="45">
      <c r="A175" s="37" t="s">
        <v>83</v>
      </c>
      <c r="B175" s="37">
        <v>43</v>
      </c>
      <c r="C175" s="38" t="s">
        <v>424</v>
      </c>
      <c r="D175" s="37" t="s">
        <v>425</v>
      </c>
      <c r="E175" s="39" t="s">
        <v>426</v>
      </c>
      <c r="F175" s="40" t="s">
        <v>427</v>
      </c>
      <c r="G175" s="41">
        <v>283.053</v>
      </c>
      <c r="H175" s="42">
        <v>0</v>
      </c>
      <c r="I175" s="43">
        <f>ROUND(G175*H175,P4)</f>
        <v>0</v>
      </c>
      <c r="J175" s="37"/>
      <c r="O175" s="44">
        <f>I175*0.21</f>
        <v>0</v>
      </c>
      <c r="P175">
        <v>3</v>
      </c>
    </row>
    <row r="176" ht="30">
      <c r="A176" s="37" t="s">
        <v>88</v>
      </c>
      <c r="B176" s="45"/>
      <c r="C176" s="46"/>
      <c r="D176" s="46"/>
      <c r="E176" s="39" t="s">
        <v>428</v>
      </c>
      <c r="F176" s="46"/>
      <c r="G176" s="46"/>
      <c r="H176" s="46"/>
      <c r="I176" s="46"/>
      <c r="J176" s="47"/>
    </row>
    <row r="177" ht="210">
      <c r="A177" s="37" t="s">
        <v>91</v>
      </c>
      <c r="B177" s="45"/>
      <c r="C177" s="46"/>
      <c r="D177" s="46"/>
      <c r="E177" s="39" t="s">
        <v>430</v>
      </c>
      <c r="F177" s="46"/>
      <c r="G177" s="46"/>
      <c r="H177" s="46"/>
      <c r="I177" s="46"/>
      <c r="J177" s="47"/>
    </row>
    <row r="178" ht="45">
      <c r="A178" s="37" t="s">
        <v>83</v>
      </c>
      <c r="B178" s="37">
        <v>44</v>
      </c>
      <c r="C178" s="38" t="s">
        <v>468</v>
      </c>
      <c r="D178" s="37" t="s">
        <v>469</v>
      </c>
      <c r="E178" s="39" t="s">
        <v>470</v>
      </c>
      <c r="F178" s="40" t="s">
        <v>427</v>
      </c>
      <c r="G178" s="41">
        <v>3</v>
      </c>
      <c r="H178" s="42">
        <v>0</v>
      </c>
      <c r="I178" s="43">
        <f>ROUND(G178*H178,P4)</f>
        <v>0</v>
      </c>
      <c r="J178" s="37"/>
      <c r="O178" s="44">
        <f>I178*0.21</f>
        <v>0</v>
      </c>
      <c r="P178">
        <v>3</v>
      </c>
    </row>
    <row r="179" ht="30">
      <c r="A179" s="37" t="s">
        <v>88</v>
      </c>
      <c r="B179" s="45"/>
      <c r="C179" s="46"/>
      <c r="D179" s="46"/>
      <c r="E179" s="39" t="s">
        <v>428</v>
      </c>
      <c r="F179" s="46"/>
      <c r="G179" s="46"/>
      <c r="H179" s="46"/>
      <c r="I179" s="46"/>
      <c r="J179" s="47"/>
    </row>
    <row r="180">
      <c r="A180" s="37" t="s">
        <v>89</v>
      </c>
      <c r="B180" s="45"/>
      <c r="C180" s="46"/>
      <c r="D180" s="46"/>
      <c r="E180" s="48" t="s">
        <v>1694</v>
      </c>
      <c r="F180" s="46"/>
      <c r="G180" s="46"/>
      <c r="H180" s="46"/>
      <c r="I180" s="46"/>
      <c r="J180" s="47"/>
    </row>
    <row r="181" ht="210">
      <c r="A181" s="37" t="s">
        <v>91</v>
      </c>
      <c r="B181" s="45"/>
      <c r="C181" s="46"/>
      <c r="D181" s="46"/>
      <c r="E181" s="39" t="s">
        <v>430</v>
      </c>
      <c r="F181" s="46"/>
      <c r="G181" s="46"/>
      <c r="H181" s="46"/>
      <c r="I181" s="46"/>
      <c r="J181" s="47"/>
    </row>
    <row r="182" ht="45">
      <c r="A182" s="37" t="s">
        <v>83</v>
      </c>
      <c r="B182" s="37">
        <v>45</v>
      </c>
      <c r="C182" s="38" t="s">
        <v>1386</v>
      </c>
      <c r="D182" s="37" t="s">
        <v>1387</v>
      </c>
      <c r="E182" s="39" t="s">
        <v>1388</v>
      </c>
      <c r="F182" s="40" t="s">
        <v>427</v>
      </c>
      <c r="G182" s="41">
        <v>2.9710000000000001</v>
      </c>
      <c r="H182" s="42">
        <v>0</v>
      </c>
      <c r="I182" s="43">
        <f>ROUND(G182*H182,P4)</f>
        <v>0</v>
      </c>
      <c r="J182" s="37"/>
      <c r="O182" s="44">
        <f>I182*0.21</f>
        <v>0</v>
      </c>
      <c r="P182">
        <v>3</v>
      </c>
    </row>
    <row r="183" ht="30">
      <c r="A183" s="37" t="s">
        <v>88</v>
      </c>
      <c r="B183" s="45"/>
      <c r="C183" s="46"/>
      <c r="D183" s="46"/>
      <c r="E183" s="39" t="s">
        <v>428</v>
      </c>
      <c r="F183" s="46"/>
      <c r="G183" s="46"/>
      <c r="H183" s="46"/>
      <c r="I183" s="46"/>
      <c r="J183" s="47"/>
    </row>
    <row r="184" ht="30">
      <c r="A184" s="37" t="s">
        <v>89</v>
      </c>
      <c r="B184" s="45"/>
      <c r="C184" s="46"/>
      <c r="D184" s="46"/>
      <c r="E184" s="48" t="s">
        <v>1695</v>
      </c>
      <c r="F184" s="46"/>
      <c r="G184" s="46"/>
      <c r="H184" s="46"/>
      <c r="I184" s="46"/>
      <c r="J184" s="47"/>
    </row>
    <row r="185" ht="210">
      <c r="A185" s="37" t="s">
        <v>91</v>
      </c>
      <c r="B185" s="45"/>
      <c r="C185" s="46"/>
      <c r="D185" s="46"/>
      <c r="E185" s="39" t="s">
        <v>430</v>
      </c>
      <c r="F185" s="46"/>
      <c r="G185" s="46"/>
      <c r="H185" s="46"/>
      <c r="I185" s="46"/>
      <c r="J185" s="47"/>
    </row>
    <row r="186" ht="45">
      <c r="A186" s="37" t="s">
        <v>83</v>
      </c>
      <c r="B186" s="37">
        <v>46</v>
      </c>
      <c r="C186" s="38" t="s">
        <v>431</v>
      </c>
      <c r="D186" s="37" t="s">
        <v>432</v>
      </c>
      <c r="E186" s="39" t="s">
        <v>433</v>
      </c>
      <c r="F186" s="40" t="s">
        <v>427</v>
      </c>
      <c r="G186" s="41">
        <v>3</v>
      </c>
      <c r="H186" s="42">
        <v>0</v>
      </c>
      <c r="I186" s="43">
        <f>ROUND(G186*H186,P4)</f>
        <v>0</v>
      </c>
      <c r="J186" s="37"/>
      <c r="O186" s="44">
        <f>I186*0.21</f>
        <v>0</v>
      </c>
      <c r="P186">
        <v>3</v>
      </c>
    </row>
    <row r="187" ht="30">
      <c r="A187" s="37" t="s">
        <v>88</v>
      </c>
      <c r="B187" s="45"/>
      <c r="C187" s="46"/>
      <c r="D187" s="46"/>
      <c r="E187" s="39" t="s">
        <v>428</v>
      </c>
      <c r="F187" s="46"/>
      <c r="G187" s="46"/>
      <c r="H187" s="46"/>
      <c r="I187" s="46"/>
      <c r="J187" s="47"/>
    </row>
    <row r="188">
      <c r="A188" s="37" t="s">
        <v>89</v>
      </c>
      <c r="B188" s="45"/>
      <c r="C188" s="46"/>
      <c r="D188" s="46"/>
      <c r="E188" s="48" t="s">
        <v>1694</v>
      </c>
      <c r="F188" s="46"/>
      <c r="G188" s="46"/>
      <c r="H188" s="46"/>
      <c r="I188" s="46"/>
      <c r="J188" s="47"/>
    </row>
    <row r="189" ht="210">
      <c r="A189" s="37" t="s">
        <v>91</v>
      </c>
      <c r="B189" s="49"/>
      <c r="C189" s="50"/>
      <c r="D189" s="50"/>
      <c r="E189" s="39" t="s">
        <v>430</v>
      </c>
      <c r="F189" s="50"/>
      <c r="G189" s="50"/>
      <c r="H189" s="50"/>
      <c r="I189" s="50"/>
      <c r="J189" s="51"/>
    </row>
  </sheetData>
  <sheetProtection sheet="1" objects="1" scenarios="1" spinCount="100000" saltValue="3tRAPfN3oSHw2uj8frG9Av38i3I6ULvTzrRwbamyNv3RBXbXHVCoVTH0HVsnhG/hCpHABLTOrnk4PdOFjbEMDg==" hashValue="tJFZzR2hPbcUcTbqu6EmrPtJSOb1mY4kkeAnubAqfwvYe/DSry3t3nmOGGTOvG/FSA60wYrC+IiKXQjqKb8fg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1696</v>
      </c>
      <c r="I3" s="25">
        <f>SUMIFS(I9:I189,A9:A189,"SD")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1696</v>
      </c>
      <c r="D5" s="22"/>
      <c r="E5" s="23" t="s">
        <v>40</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1179</v>
      </c>
      <c r="D9" s="34"/>
      <c r="E9" s="31" t="s">
        <v>1180</v>
      </c>
      <c r="F9" s="34"/>
      <c r="G9" s="34"/>
      <c r="H9" s="34"/>
      <c r="I9" s="35">
        <f>SUMIFS(I10:I15,A10:A15,"P")</f>
        <v>0</v>
      </c>
      <c r="J9" s="36"/>
    </row>
    <row r="10">
      <c r="A10" s="37" t="s">
        <v>83</v>
      </c>
      <c r="B10" s="37">
        <v>1</v>
      </c>
      <c r="C10" s="38" t="s">
        <v>1181</v>
      </c>
      <c r="D10" s="37" t="s">
        <v>85</v>
      </c>
      <c r="E10" s="39" t="s">
        <v>1182</v>
      </c>
      <c r="F10" s="40" t="s">
        <v>264</v>
      </c>
      <c r="G10" s="41">
        <v>82.200000000000003</v>
      </c>
      <c r="H10" s="42">
        <v>0</v>
      </c>
      <c r="I10" s="43">
        <f>ROUND(G10*H10,P4)</f>
        <v>0</v>
      </c>
      <c r="J10" s="37"/>
      <c r="O10" s="44">
        <f>I10*0.21</f>
        <v>0</v>
      </c>
      <c r="P10">
        <v>3</v>
      </c>
    </row>
    <row r="11">
      <c r="A11" s="37" t="s">
        <v>88</v>
      </c>
      <c r="B11" s="45"/>
      <c r="C11" s="46"/>
      <c r="D11" s="46"/>
      <c r="E11" s="39" t="s">
        <v>1182</v>
      </c>
      <c r="F11" s="46"/>
      <c r="G11" s="46"/>
      <c r="H11" s="46"/>
      <c r="I11" s="46"/>
      <c r="J11" s="47"/>
    </row>
    <row r="12">
      <c r="A12" s="37" t="s">
        <v>91</v>
      </c>
      <c r="B12" s="45"/>
      <c r="C12" s="46"/>
      <c r="D12" s="46"/>
      <c r="E12" s="39" t="s">
        <v>92</v>
      </c>
      <c r="F12" s="46"/>
      <c r="G12" s="46"/>
      <c r="H12" s="46"/>
      <c r="I12" s="46"/>
      <c r="J12" s="47"/>
    </row>
    <row r="13">
      <c r="A13" s="37" t="s">
        <v>83</v>
      </c>
      <c r="B13" s="37">
        <v>2</v>
      </c>
      <c r="C13" s="38" t="s">
        <v>1184</v>
      </c>
      <c r="D13" s="37" t="s">
        <v>85</v>
      </c>
      <c r="E13" s="39" t="s">
        <v>1185</v>
      </c>
      <c r="F13" s="40" t="s">
        <v>264</v>
      </c>
      <c r="G13" s="41">
        <v>737</v>
      </c>
      <c r="H13" s="42">
        <v>0</v>
      </c>
      <c r="I13" s="43">
        <f>ROUND(G13*H13,P4)</f>
        <v>0</v>
      </c>
      <c r="J13" s="37"/>
      <c r="O13" s="44">
        <f>I13*0.21</f>
        <v>0</v>
      </c>
      <c r="P13">
        <v>3</v>
      </c>
    </row>
    <row r="14">
      <c r="A14" s="37" t="s">
        <v>88</v>
      </c>
      <c r="B14" s="45"/>
      <c r="C14" s="46"/>
      <c r="D14" s="46"/>
      <c r="E14" s="39" t="s">
        <v>1185</v>
      </c>
      <c r="F14" s="46"/>
      <c r="G14" s="46"/>
      <c r="H14" s="46"/>
      <c r="I14" s="46"/>
      <c r="J14" s="47"/>
    </row>
    <row r="15">
      <c r="A15" s="37" t="s">
        <v>91</v>
      </c>
      <c r="B15" s="45"/>
      <c r="C15" s="46"/>
      <c r="D15" s="46"/>
      <c r="E15" s="39" t="s">
        <v>92</v>
      </c>
      <c r="F15" s="46"/>
      <c r="G15" s="46"/>
      <c r="H15" s="46"/>
      <c r="I15" s="46"/>
      <c r="J15" s="47"/>
    </row>
    <row r="16">
      <c r="A16" s="31" t="s">
        <v>80</v>
      </c>
      <c r="B16" s="32"/>
      <c r="C16" s="33" t="s">
        <v>1397</v>
      </c>
      <c r="D16" s="34"/>
      <c r="E16" s="31" t="s">
        <v>1398</v>
      </c>
      <c r="F16" s="34"/>
      <c r="G16" s="34"/>
      <c r="H16" s="34"/>
      <c r="I16" s="35">
        <f>SUMIFS(I17:I19,A17:A19,"P")</f>
        <v>0</v>
      </c>
      <c r="J16" s="36"/>
    </row>
    <row r="17">
      <c r="A17" s="37" t="s">
        <v>83</v>
      </c>
      <c r="B17" s="37">
        <v>3</v>
      </c>
      <c r="C17" s="38" t="s">
        <v>1399</v>
      </c>
      <c r="D17" s="37" t="s">
        <v>85</v>
      </c>
      <c r="E17" s="39" t="s">
        <v>1400</v>
      </c>
      <c r="F17" s="40" t="s">
        <v>138</v>
      </c>
      <c r="G17" s="41">
        <v>37</v>
      </c>
      <c r="H17" s="42">
        <v>0</v>
      </c>
      <c r="I17" s="43">
        <f>ROUND(G17*H17,P4)</f>
        <v>0</v>
      </c>
      <c r="J17" s="37"/>
      <c r="O17" s="44">
        <f>I17*0.21</f>
        <v>0</v>
      </c>
      <c r="P17">
        <v>3</v>
      </c>
    </row>
    <row r="18" ht="45">
      <c r="A18" s="37" t="s">
        <v>88</v>
      </c>
      <c r="B18" s="45"/>
      <c r="C18" s="46"/>
      <c r="D18" s="46"/>
      <c r="E18" s="39" t="s">
        <v>1697</v>
      </c>
      <c r="F18" s="46"/>
      <c r="G18" s="46"/>
      <c r="H18" s="46"/>
      <c r="I18" s="46"/>
      <c r="J18" s="47"/>
    </row>
    <row r="19">
      <c r="A19" s="37" t="s">
        <v>91</v>
      </c>
      <c r="B19" s="45"/>
      <c r="C19" s="46"/>
      <c r="D19" s="46"/>
      <c r="E19" s="39" t="s">
        <v>92</v>
      </c>
      <c r="F19" s="46"/>
      <c r="G19" s="46"/>
      <c r="H19" s="46"/>
      <c r="I19" s="46"/>
      <c r="J19" s="47"/>
    </row>
    <row r="20">
      <c r="A20" s="31" t="s">
        <v>80</v>
      </c>
      <c r="B20" s="32"/>
      <c r="C20" s="33" t="s">
        <v>260</v>
      </c>
      <c r="D20" s="34"/>
      <c r="E20" s="31" t="s">
        <v>261</v>
      </c>
      <c r="F20" s="34"/>
      <c r="G20" s="34"/>
      <c r="H20" s="34"/>
      <c r="I20" s="35">
        <f>SUMIFS(I21:I27,A21:A27,"P")</f>
        <v>0</v>
      </c>
      <c r="J20" s="36"/>
    </row>
    <row r="21">
      <c r="A21" s="37" t="s">
        <v>83</v>
      </c>
      <c r="B21" s="37">
        <v>4</v>
      </c>
      <c r="C21" s="38" t="s">
        <v>262</v>
      </c>
      <c r="D21" s="37" t="s">
        <v>85</v>
      </c>
      <c r="E21" s="39" t="s">
        <v>263</v>
      </c>
      <c r="F21" s="40" t="s">
        <v>264</v>
      </c>
      <c r="G21" s="41">
        <v>635</v>
      </c>
      <c r="H21" s="42">
        <v>0</v>
      </c>
      <c r="I21" s="43">
        <f>ROUND(G21*H21,P4)</f>
        <v>0</v>
      </c>
      <c r="J21" s="37"/>
      <c r="O21" s="44">
        <f>I21*0.21</f>
        <v>0</v>
      </c>
      <c r="P21">
        <v>3</v>
      </c>
    </row>
    <row r="22">
      <c r="A22" s="37" t="s">
        <v>88</v>
      </c>
      <c r="B22" s="45"/>
      <c r="C22" s="46"/>
      <c r="D22" s="46"/>
      <c r="E22" s="39" t="s">
        <v>263</v>
      </c>
      <c r="F22" s="46"/>
      <c r="G22" s="46"/>
      <c r="H22" s="46"/>
      <c r="I22" s="46"/>
      <c r="J22" s="47"/>
    </row>
    <row r="23">
      <c r="A23" s="37" t="s">
        <v>89</v>
      </c>
      <c r="B23" s="45"/>
      <c r="C23" s="46"/>
      <c r="D23" s="46"/>
      <c r="E23" s="48" t="s">
        <v>1698</v>
      </c>
      <c r="F23" s="46"/>
      <c r="G23" s="46"/>
      <c r="H23" s="46"/>
      <c r="I23" s="46"/>
      <c r="J23" s="47"/>
    </row>
    <row r="24">
      <c r="A24" s="37" t="s">
        <v>91</v>
      </c>
      <c r="B24" s="45"/>
      <c r="C24" s="46"/>
      <c r="D24" s="46"/>
      <c r="E24" s="39" t="s">
        <v>92</v>
      </c>
      <c r="F24" s="46"/>
      <c r="G24" s="46"/>
      <c r="H24" s="46"/>
      <c r="I24" s="46"/>
      <c r="J24" s="47"/>
    </row>
    <row r="25">
      <c r="A25" s="37" t="s">
        <v>83</v>
      </c>
      <c r="B25" s="37">
        <v>5</v>
      </c>
      <c r="C25" s="38" t="s">
        <v>1189</v>
      </c>
      <c r="D25" s="37" t="s">
        <v>85</v>
      </c>
      <c r="E25" s="39" t="s">
        <v>1190</v>
      </c>
      <c r="F25" s="40" t="s">
        <v>264</v>
      </c>
      <c r="G25" s="41">
        <v>129.5</v>
      </c>
      <c r="H25" s="42">
        <v>0</v>
      </c>
      <c r="I25" s="43">
        <f>ROUND(G25*H25,P4)</f>
        <v>0</v>
      </c>
      <c r="J25" s="37"/>
      <c r="O25" s="44">
        <f>I25*0.21</f>
        <v>0</v>
      </c>
      <c r="P25">
        <v>3</v>
      </c>
    </row>
    <row r="26">
      <c r="A26" s="37" t="s">
        <v>88</v>
      </c>
      <c r="B26" s="45"/>
      <c r="C26" s="46"/>
      <c r="D26" s="46"/>
      <c r="E26" s="39" t="s">
        <v>1190</v>
      </c>
      <c r="F26" s="46"/>
      <c r="G26" s="46"/>
      <c r="H26" s="46"/>
      <c r="I26" s="46"/>
      <c r="J26" s="47"/>
    </row>
    <row r="27">
      <c r="A27" s="37" t="s">
        <v>91</v>
      </c>
      <c r="B27" s="45"/>
      <c r="C27" s="46"/>
      <c r="D27" s="46"/>
      <c r="E27" s="39" t="s">
        <v>92</v>
      </c>
      <c r="F27" s="46"/>
      <c r="G27" s="46"/>
      <c r="H27" s="46"/>
      <c r="I27" s="46"/>
      <c r="J27" s="47"/>
    </row>
    <row r="28">
      <c r="A28" s="31" t="s">
        <v>80</v>
      </c>
      <c r="B28" s="32"/>
      <c r="C28" s="33" t="s">
        <v>1200</v>
      </c>
      <c r="D28" s="34"/>
      <c r="E28" s="31" t="s">
        <v>1201</v>
      </c>
      <c r="F28" s="34"/>
      <c r="G28" s="34"/>
      <c r="H28" s="34"/>
      <c r="I28" s="35">
        <f>SUMIFS(I29:I31,A29:A31,"P")</f>
        <v>0</v>
      </c>
      <c r="J28" s="36"/>
    </row>
    <row r="29">
      <c r="A29" s="37" t="s">
        <v>83</v>
      </c>
      <c r="B29" s="37">
        <v>6</v>
      </c>
      <c r="C29" s="38" t="s">
        <v>1699</v>
      </c>
      <c r="D29" s="37" t="s">
        <v>85</v>
      </c>
      <c r="E29" s="39" t="s">
        <v>1700</v>
      </c>
      <c r="F29" s="40" t="s">
        <v>142</v>
      </c>
      <c r="G29" s="41">
        <v>925</v>
      </c>
      <c r="H29" s="42">
        <v>0</v>
      </c>
      <c r="I29" s="43">
        <f>ROUND(G29*H29,P4)</f>
        <v>0</v>
      </c>
      <c r="J29" s="37"/>
      <c r="O29" s="44">
        <f>I29*0.21</f>
        <v>0</v>
      </c>
      <c r="P29">
        <v>3</v>
      </c>
    </row>
    <row r="30" ht="30">
      <c r="A30" s="37" t="s">
        <v>88</v>
      </c>
      <c r="B30" s="45"/>
      <c r="C30" s="46"/>
      <c r="D30" s="46"/>
      <c r="E30" s="39" t="s">
        <v>1701</v>
      </c>
      <c r="F30" s="46"/>
      <c r="G30" s="46"/>
      <c r="H30" s="46"/>
      <c r="I30" s="46"/>
      <c r="J30" s="47"/>
    </row>
    <row r="31">
      <c r="A31" s="37" t="s">
        <v>91</v>
      </c>
      <c r="B31" s="45"/>
      <c r="C31" s="46"/>
      <c r="D31" s="46"/>
      <c r="E31" s="39" t="s">
        <v>92</v>
      </c>
      <c r="F31" s="46"/>
      <c r="G31" s="46"/>
      <c r="H31" s="46"/>
      <c r="I31" s="46"/>
      <c r="J31" s="47"/>
    </row>
    <row r="32">
      <c r="A32" s="31" t="s">
        <v>80</v>
      </c>
      <c r="B32" s="32"/>
      <c r="C32" s="33" t="s">
        <v>134</v>
      </c>
      <c r="D32" s="34"/>
      <c r="E32" s="31" t="s">
        <v>135</v>
      </c>
      <c r="F32" s="34"/>
      <c r="G32" s="34"/>
      <c r="H32" s="34"/>
      <c r="I32" s="35">
        <f>SUMIFS(I33:I50,A33:A50,"P")</f>
        <v>0</v>
      </c>
      <c r="J32" s="36"/>
    </row>
    <row r="33">
      <c r="A33" s="37" t="s">
        <v>83</v>
      </c>
      <c r="B33" s="37">
        <v>7</v>
      </c>
      <c r="C33" s="38" t="s">
        <v>1227</v>
      </c>
      <c r="D33" s="37" t="s">
        <v>85</v>
      </c>
      <c r="E33" s="39" t="s">
        <v>1228</v>
      </c>
      <c r="F33" s="40" t="s">
        <v>138</v>
      </c>
      <c r="G33" s="41">
        <v>350</v>
      </c>
      <c r="H33" s="42">
        <v>0</v>
      </c>
      <c r="I33" s="43">
        <f>ROUND(G33*H33,P4)</f>
        <v>0</v>
      </c>
      <c r="J33" s="37"/>
      <c r="O33" s="44">
        <f>I33*0.21</f>
        <v>0</v>
      </c>
      <c r="P33">
        <v>3</v>
      </c>
    </row>
    <row r="34">
      <c r="A34" s="37" t="s">
        <v>88</v>
      </c>
      <c r="B34" s="45"/>
      <c r="C34" s="46"/>
      <c r="D34" s="46"/>
      <c r="E34" s="39" t="s">
        <v>1228</v>
      </c>
      <c r="F34" s="46"/>
      <c r="G34" s="46"/>
      <c r="H34" s="46"/>
      <c r="I34" s="46"/>
      <c r="J34" s="47"/>
    </row>
    <row r="35">
      <c r="A35" s="37" t="s">
        <v>91</v>
      </c>
      <c r="B35" s="45"/>
      <c r="C35" s="46"/>
      <c r="D35" s="46"/>
      <c r="E35" s="39" t="s">
        <v>92</v>
      </c>
      <c r="F35" s="46"/>
      <c r="G35" s="46"/>
      <c r="H35" s="46"/>
      <c r="I35" s="46"/>
      <c r="J35" s="47"/>
    </row>
    <row r="36">
      <c r="A36" s="37" t="s">
        <v>83</v>
      </c>
      <c r="B36" s="37">
        <v>8</v>
      </c>
      <c r="C36" s="38" t="s">
        <v>1702</v>
      </c>
      <c r="D36" s="37" t="s">
        <v>85</v>
      </c>
      <c r="E36" s="39" t="s">
        <v>1703</v>
      </c>
      <c r="F36" s="40" t="s">
        <v>138</v>
      </c>
      <c r="G36" s="41">
        <v>2570</v>
      </c>
      <c r="H36" s="42">
        <v>0</v>
      </c>
      <c r="I36" s="43">
        <f>ROUND(G36*H36,P4)</f>
        <v>0</v>
      </c>
      <c r="J36" s="37"/>
      <c r="O36" s="44">
        <f>I36*0.21</f>
        <v>0</v>
      </c>
      <c r="P36">
        <v>3</v>
      </c>
    </row>
    <row r="37">
      <c r="A37" s="37" t="s">
        <v>88</v>
      </c>
      <c r="B37" s="45"/>
      <c r="C37" s="46"/>
      <c r="D37" s="46"/>
      <c r="E37" s="39" t="s">
        <v>1703</v>
      </c>
      <c r="F37" s="46"/>
      <c r="G37" s="46"/>
      <c r="H37" s="46"/>
      <c r="I37" s="46"/>
      <c r="J37" s="47"/>
    </row>
    <row r="38">
      <c r="A38" s="37" t="s">
        <v>91</v>
      </c>
      <c r="B38" s="45"/>
      <c r="C38" s="46"/>
      <c r="D38" s="46"/>
      <c r="E38" s="39" t="s">
        <v>92</v>
      </c>
      <c r="F38" s="46"/>
      <c r="G38" s="46"/>
      <c r="H38" s="46"/>
      <c r="I38" s="46"/>
      <c r="J38" s="47"/>
    </row>
    <row r="39" ht="30">
      <c r="A39" s="37" t="s">
        <v>83</v>
      </c>
      <c r="B39" s="37">
        <v>9</v>
      </c>
      <c r="C39" s="38" t="s">
        <v>1704</v>
      </c>
      <c r="D39" s="37" t="s">
        <v>85</v>
      </c>
      <c r="E39" s="39" t="s">
        <v>1705</v>
      </c>
      <c r="F39" s="40" t="s">
        <v>138</v>
      </c>
      <c r="G39" s="41">
        <v>190</v>
      </c>
      <c r="H39" s="42">
        <v>0</v>
      </c>
      <c r="I39" s="43">
        <f>ROUND(G39*H39,P4)</f>
        <v>0</v>
      </c>
      <c r="J39" s="37"/>
      <c r="O39" s="44">
        <f>I39*0.21</f>
        <v>0</v>
      </c>
      <c r="P39">
        <v>3</v>
      </c>
    </row>
    <row r="40" ht="30">
      <c r="A40" s="37" t="s">
        <v>88</v>
      </c>
      <c r="B40" s="45"/>
      <c r="C40" s="46"/>
      <c r="D40" s="46"/>
      <c r="E40" s="39" t="s">
        <v>1705</v>
      </c>
      <c r="F40" s="46"/>
      <c r="G40" s="46"/>
      <c r="H40" s="46"/>
      <c r="I40" s="46"/>
      <c r="J40" s="47"/>
    </row>
    <row r="41">
      <c r="A41" s="37" t="s">
        <v>91</v>
      </c>
      <c r="B41" s="45"/>
      <c r="C41" s="46"/>
      <c r="D41" s="46"/>
      <c r="E41" s="39" t="s">
        <v>92</v>
      </c>
      <c r="F41" s="46"/>
      <c r="G41" s="46"/>
      <c r="H41" s="46"/>
      <c r="I41" s="46"/>
      <c r="J41" s="47"/>
    </row>
    <row r="42">
      <c r="A42" s="37" t="s">
        <v>83</v>
      </c>
      <c r="B42" s="37">
        <v>10</v>
      </c>
      <c r="C42" s="38" t="s">
        <v>1706</v>
      </c>
      <c r="D42" s="37" t="s">
        <v>85</v>
      </c>
      <c r="E42" s="39" t="s">
        <v>1707</v>
      </c>
      <c r="F42" s="40" t="s">
        <v>138</v>
      </c>
      <c r="G42" s="41">
        <v>140</v>
      </c>
      <c r="H42" s="42">
        <v>0</v>
      </c>
      <c r="I42" s="43">
        <f>ROUND(G42*H42,P4)</f>
        <v>0</v>
      </c>
      <c r="J42" s="37"/>
      <c r="O42" s="44">
        <f>I42*0.21</f>
        <v>0</v>
      </c>
      <c r="P42">
        <v>3</v>
      </c>
    </row>
    <row r="43">
      <c r="A43" s="37" t="s">
        <v>88</v>
      </c>
      <c r="B43" s="45"/>
      <c r="C43" s="46"/>
      <c r="D43" s="46"/>
      <c r="E43" s="39" t="s">
        <v>1707</v>
      </c>
      <c r="F43" s="46"/>
      <c r="G43" s="46"/>
      <c r="H43" s="46"/>
      <c r="I43" s="46"/>
      <c r="J43" s="47"/>
    </row>
    <row r="44">
      <c r="A44" s="37" t="s">
        <v>91</v>
      </c>
      <c r="B44" s="45"/>
      <c r="C44" s="46"/>
      <c r="D44" s="46"/>
      <c r="E44" s="39" t="s">
        <v>92</v>
      </c>
      <c r="F44" s="46"/>
      <c r="G44" s="46"/>
      <c r="H44" s="46"/>
      <c r="I44" s="46"/>
      <c r="J44" s="47"/>
    </row>
    <row r="45">
      <c r="A45" s="37" t="s">
        <v>83</v>
      </c>
      <c r="B45" s="37">
        <v>11</v>
      </c>
      <c r="C45" s="38" t="s">
        <v>1708</v>
      </c>
      <c r="D45" s="37" t="s">
        <v>85</v>
      </c>
      <c r="E45" s="39" t="s">
        <v>1709</v>
      </c>
      <c r="F45" s="40" t="s">
        <v>138</v>
      </c>
      <c r="G45" s="41">
        <v>25</v>
      </c>
      <c r="H45" s="42">
        <v>0</v>
      </c>
      <c r="I45" s="43">
        <f>ROUND(G45*H45,P4)</f>
        <v>0</v>
      </c>
      <c r="J45" s="37"/>
      <c r="O45" s="44">
        <f>I45*0.21</f>
        <v>0</v>
      </c>
      <c r="P45">
        <v>3</v>
      </c>
    </row>
    <row r="46">
      <c r="A46" s="37" t="s">
        <v>88</v>
      </c>
      <c r="B46" s="45"/>
      <c r="C46" s="46"/>
      <c r="D46" s="46"/>
      <c r="E46" s="39" t="s">
        <v>1709</v>
      </c>
      <c r="F46" s="46"/>
      <c r="G46" s="46"/>
      <c r="H46" s="46"/>
      <c r="I46" s="46"/>
      <c r="J46" s="47"/>
    </row>
    <row r="47">
      <c r="A47" s="37" t="s">
        <v>91</v>
      </c>
      <c r="B47" s="45"/>
      <c r="C47" s="46"/>
      <c r="D47" s="46"/>
      <c r="E47" s="39" t="s">
        <v>92</v>
      </c>
      <c r="F47" s="46"/>
      <c r="G47" s="46"/>
      <c r="H47" s="46"/>
      <c r="I47" s="46"/>
      <c r="J47" s="47"/>
    </row>
    <row r="48" ht="30">
      <c r="A48" s="37" t="s">
        <v>83</v>
      </c>
      <c r="B48" s="37">
        <v>12</v>
      </c>
      <c r="C48" s="38" t="s">
        <v>1249</v>
      </c>
      <c r="D48" s="37" t="s">
        <v>85</v>
      </c>
      <c r="E48" s="39" t="s">
        <v>1250</v>
      </c>
      <c r="F48" s="40" t="s">
        <v>95</v>
      </c>
      <c r="G48" s="41">
        <v>121</v>
      </c>
      <c r="H48" s="42">
        <v>0</v>
      </c>
      <c r="I48" s="43">
        <f>ROUND(G48*H48,P4)</f>
        <v>0</v>
      </c>
      <c r="J48" s="37"/>
      <c r="O48" s="44">
        <f>I48*0.21</f>
        <v>0</v>
      </c>
      <c r="P48">
        <v>3</v>
      </c>
    </row>
    <row r="49" ht="30">
      <c r="A49" s="37" t="s">
        <v>88</v>
      </c>
      <c r="B49" s="45"/>
      <c r="C49" s="46"/>
      <c r="D49" s="46"/>
      <c r="E49" s="39" t="s">
        <v>1250</v>
      </c>
      <c r="F49" s="46"/>
      <c r="G49" s="46"/>
      <c r="H49" s="46"/>
      <c r="I49" s="46"/>
      <c r="J49" s="47"/>
    </row>
    <row r="50">
      <c r="A50" s="37" t="s">
        <v>91</v>
      </c>
      <c r="B50" s="45"/>
      <c r="C50" s="46"/>
      <c r="D50" s="46"/>
      <c r="E50" s="39" t="s">
        <v>92</v>
      </c>
      <c r="F50" s="46"/>
      <c r="G50" s="46"/>
      <c r="H50" s="46"/>
      <c r="I50" s="46"/>
      <c r="J50" s="47"/>
    </row>
    <row r="51">
      <c r="A51" s="31" t="s">
        <v>80</v>
      </c>
      <c r="B51" s="32"/>
      <c r="C51" s="33" t="s">
        <v>81</v>
      </c>
      <c r="D51" s="34"/>
      <c r="E51" s="31" t="s">
        <v>82</v>
      </c>
      <c r="F51" s="34"/>
      <c r="G51" s="34"/>
      <c r="H51" s="34"/>
      <c r="I51" s="35">
        <f>SUMIFS(I52:I182,A52:A182,"P")</f>
        <v>0</v>
      </c>
      <c r="J51" s="36"/>
    </row>
    <row r="52" ht="30">
      <c r="A52" s="37" t="s">
        <v>83</v>
      </c>
      <c r="B52" s="37">
        <v>13</v>
      </c>
      <c r="C52" s="38" t="s">
        <v>1710</v>
      </c>
      <c r="D52" s="37" t="s">
        <v>85</v>
      </c>
      <c r="E52" s="39" t="s">
        <v>1711</v>
      </c>
      <c r="F52" s="40" t="s">
        <v>95</v>
      </c>
      <c r="G52" s="41">
        <v>7</v>
      </c>
      <c r="H52" s="42">
        <v>0</v>
      </c>
      <c r="I52" s="43">
        <f>ROUND(G52*H52,P4)</f>
        <v>0</v>
      </c>
      <c r="J52" s="37"/>
      <c r="O52" s="44">
        <f>I52*0.21</f>
        <v>0</v>
      </c>
      <c r="P52">
        <v>3</v>
      </c>
    </row>
    <row r="53" ht="30">
      <c r="A53" s="37" t="s">
        <v>88</v>
      </c>
      <c r="B53" s="45"/>
      <c r="C53" s="46"/>
      <c r="D53" s="46"/>
      <c r="E53" s="39" t="s">
        <v>1711</v>
      </c>
      <c r="F53" s="46"/>
      <c r="G53" s="46"/>
      <c r="H53" s="46"/>
      <c r="I53" s="46"/>
      <c r="J53" s="47"/>
    </row>
    <row r="54">
      <c r="A54" s="37" t="s">
        <v>91</v>
      </c>
      <c r="B54" s="45"/>
      <c r="C54" s="46"/>
      <c r="D54" s="46"/>
      <c r="E54" s="39" t="s">
        <v>92</v>
      </c>
      <c r="F54" s="46"/>
      <c r="G54" s="46"/>
      <c r="H54" s="46"/>
      <c r="I54" s="46"/>
      <c r="J54" s="47"/>
    </row>
    <row r="55">
      <c r="A55" s="37" t="s">
        <v>83</v>
      </c>
      <c r="B55" s="37">
        <v>14</v>
      </c>
      <c r="C55" s="38" t="s">
        <v>1712</v>
      </c>
      <c r="D55" s="37" t="s">
        <v>85</v>
      </c>
      <c r="E55" s="39" t="s">
        <v>1713</v>
      </c>
      <c r="F55" s="40" t="s">
        <v>95</v>
      </c>
      <c r="G55" s="41">
        <v>29</v>
      </c>
      <c r="H55" s="42">
        <v>0</v>
      </c>
      <c r="I55" s="43">
        <f>ROUND(G55*H55,P4)</f>
        <v>0</v>
      </c>
      <c r="J55" s="37"/>
      <c r="O55" s="44">
        <f>I55*0.21</f>
        <v>0</v>
      </c>
      <c r="P55">
        <v>3</v>
      </c>
    </row>
    <row r="56">
      <c r="A56" s="37" t="s">
        <v>88</v>
      </c>
      <c r="B56" s="45"/>
      <c r="C56" s="46"/>
      <c r="D56" s="46"/>
      <c r="E56" s="39" t="s">
        <v>1713</v>
      </c>
      <c r="F56" s="46"/>
      <c r="G56" s="46"/>
      <c r="H56" s="46"/>
      <c r="I56" s="46"/>
      <c r="J56" s="47"/>
    </row>
    <row r="57" ht="30">
      <c r="A57" s="37" t="s">
        <v>89</v>
      </c>
      <c r="B57" s="45"/>
      <c r="C57" s="46"/>
      <c r="D57" s="46"/>
      <c r="E57" s="48" t="s">
        <v>1714</v>
      </c>
      <c r="F57" s="46"/>
      <c r="G57" s="46"/>
      <c r="H57" s="46"/>
      <c r="I57" s="46"/>
      <c r="J57" s="47"/>
    </row>
    <row r="58">
      <c r="A58" s="37" t="s">
        <v>91</v>
      </c>
      <c r="B58" s="45"/>
      <c r="C58" s="46"/>
      <c r="D58" s="46"/>
      <c r="E58" s="39" t="s">
        <v>92</v>
      </c>
      <c r="F58" s="46"/>
      <c r="G58" s="46"/>
      <c r="H58" s="46"/>
      <c r="I58" s="46"/>
      <c r="J58" s="47"/>
    </row>
    <row r="59">
      <c r="A59" s="37" t="s">
        <v>83</v>
      </c>
      <c r="B59" s="37">
        <v>15</v>
      </c>
      <c r="C59" s="38" t="s">
        <v>1715</v>
      </c>
      <c r="D59" s="37" t="s">
        <v>85</v>
      </c>
      <c r="E59" s="39" t="s">
        <v>1716</v>
      </c>
      <c r="F59" s="40" t="s">
        <v>95</v>
      </c>
      <c r="G59" s="41">
        <v>8</v>
      </c>
      <c r="H59" s="42">
        <v>0</v>
      </c>
      <c r="I59" s="43">
        <f>ROUND(G59*H59,P4)</f>
        <v>0</v>
      </c>
      <c r="J59" s="37"/>
      <c r="O59" s="44">
        <f>I59*0.21</f>
        <v>0</v>
      </c>
      <c r="P59">
        <v>3</v>
      </c>
    </row>
    <row r="60">
      <c r="A60" s="37" t="s">
        <v>88</v>
      </c>
      <c r="B60" s="45"/>
      <c r="C60" s="46"/>
      <c r="D60" s="46"/>
      <c r="E60" s="39" t="s">
        <v>1716</v>
      </c>
      <c r="F60" s="46"/>
      <c r="G60" s="46"/>
      <c r="H60" s="46"/>
      <c r="I60" s="46"/>
      <c r="J60" s="47"/>
    </row>
    <row r="61">
      <c r="A61" s="37" t="s">
        <v>89</v>
      </c>
      <c r="B61" s="45"/>
      <c r="C61" s="46"/>
      <c r="D61" s="46"/>
      <c r="E61" s="48" t="s">
        <v>1717</v>
      </c>
      <c r="F61" s="46"/>
      <c r="G61" s="46"/>
      <c r="H61" s="46"/>
      <c r="I61" s="46"/>
      <c r="J61" s="47"/>
    </row>
    <row r="62">
      <c r="A62" s="37" t="s">
        <v>91</v>
      </c>
      <c r="B62" s="45"/>
      <c r="C62" s="46"/>
      <c r="D62" s="46"/>
      <c r="E62" s="39" t="s">
        <v>92</v>
      </c>
      <c r="F62" s="46"/>
      <c r="G62" s="46"/>
      <c r="H62" s="46"/>
      <c r="I62" s="46"/>
      <c r="J62" s="47"/>
    </row>
    <row r="63">
      <c r="A63" s="37" t="s">
        <v>83</v>
      </c>
      <c r="B63" s="37">
        <v>16</v>
      </c>
      <c r="C63" s="38" t="s">
        <v>286</v>
      </c>
      <c r="D63" s="37" t="s">
        <v>85</v>
      </c>
      <c r="E63" s="39" t="s">
        <v>287</v>
      </c>
      <c r="F63" s="40" t="s">
        <v>138</v>
      </c>
      <c r="G63" s="41">
        <v>2750</v>
      </c>
      <c r="H63" s="42">
        <v>0</v>
      </c>
      <c r="I63" s="43">
        <f>ROUND(G63*H63,P4)</f>
        <v>0</v>
      </c>
      <c r="J63" s="37"/>
      <c r="O63" s="44">
        <f>I63*0.21</f>
        <v>0</v>
      </c>
      <c r="P63">
        <v>3</v>
      </c>
    </row>
    <row r="64">
      <c r="A64" s="37" t="s">
        <v>88</v>
      </c>
      <c r="B64" s="45"/>
      <c r="C64" s="46"/>
      <c r="D64" s="46"/>
      <c r="E64" s="39" t="s">
        <v>287</v>
      </c>
      <c r="F64" s="46"/>
      <c r="G64" s="46"/>
      <c r="H64" s="46"/>
      <c r="I64" s="46"/>
      <c r="J64" s="47"/>
    </row>
    <row r="65">
      <c r="A65" s="37" t="s">
        <v>91</v>
      </c>
      <c r="B65" s="45"/>
      <c r="C65" s="46"/>
      <c r="D65" s="46"/>
      <c r="E65" s="39" t="s">
        <v>92</v>
      </c>
      <c r="F65" s="46"/>
      <c r="G65" s="46"/>
      <c r="H65" s="46"/>
      <c r="I65" s="46"/>
      <c r="J65" s="47"/>
    </row>
    <row r="66">
      <c r="A66" s="37" t="s">
        <v>83</v>
      </c>
      <c r="B66" s="37">
        <v>17</v>
      </c>
      <c r="C66" s="38" t="s">
        <v>151</v>
      </c>
      <c r="D66" s="37" t="s">
        <v>85</v>
      </c>
      <c r="E66" s="39" t="s">
        <v>152</v>
      </c>
      <c r="F66" s="40" t="s">
        <v>138</v>
      </c>
      <c r="G66" s="41">
        <v>525</v>
      </c>
      <c r="H66" s="42">
        <v>0</v>
      </c>
      <c r="I66" s="43">
        <f>ROUND(G66*H66,P4)</f>
        <v>0</v>
      </c>
      <c r="J66" s="37"/>
      <c r="O66" s="44">
        <f>I66*0.21</f>
        <v>0</v>
      </c>
      <c r="P66">
        <v>3</v>
      </c>
    </row>
    <row r="67">
      <c r="A67" s="37" t="s">
        <v>88</v>
      </c>
      <c r="B67" s="45"/>
      <c r="C67" s="46"/>
      <c r="D67" s="46"/>
      <c r="E67" s="39" t="s">
        <v>152</v>
      </c>
      <c r="F67" s="46"/>
      <c r="G67" s="46"/>
      <c r="H67" s="46"/>
      <c r="I67" s="46"/>
      <c r="J67" s="47"/>
    </row>
    <row r="68">
      <c r="A68" s="37" t="s">
        <v>91</v>
      </c>
      <c r="B68" s="45"/>
      <c r="C68" s="46"/>
      <c r="D68" s="46"/>
      <c r="E68" s="39" t="s">
        <v>92</v>
      </c>
      <c r="F68" s="46"/>
      <c r="G68" s="46"/>
      <c r="H68" s="46"/>
      <c r="I68" s="46"/>
      <c r="J68" s="47"/>
    </row>
    <row r="69">
      <c r="A69" s="37" t="s">
        <v>83</v>
      </c>
      <c r="B69" s="37">
        <v>18</v>
      </c>
      <c r="C69" s="38" t="s">
        <v>1272</v>
      </c>
      <c r="D69" s="37" t="s">
        <v>85</v>
      </c>
      <c r="E69" s="39" t="s">
        <v>1273</v>
      </c>
      <c r="F69" s="40" t="s">
        <v>138</v>
      </c>
      <c r="G69" s="41">
        <v>3250</v>
      </c>
      <c r="H69" s="42">
        <v>0</v>
      </c>
      <c r="I69" s="43">
        <f>ROUND(G69*H69,P4)</f>
        <v>0</v>
      </c>
      <c r="J69" s="37"/>
      <c r="O69" s="44">
        <f>I69*0.21</f>
        <v>0</v>
      </c>
      <c r="P69">
        <v>3</v>
      </c>
    </row>
    <row r="70">
      <c r="A70" s="37" t="s">
        <v>88</v>
      </c>
      <c r="B70" s="45"/>
      <c r="C70" s="46"/>
      <c r="D70" s="46"/>
      <c r="E70" s="39" t="s">
        <v>1273</v>
      </c>
      <c r="F70" s="46"/>
      <c r="G70" s="46"/>
      <c r="H70" s="46"/>
      <c r="I70" s="46"/>
      <c r="J70" s="47"/>
    </row>
    <row r="71">
      <c r="A71" s="37" t="s">
        <v>91</v>
      </c>
      <c r="B71" s="45"/>
      <c r="C71" s="46"/>
      <c r="D71" s="46"/>
      <c r="E71" s="39" t="s">
        <v>92</v>
      </c>
      <c r="F71" s="46"/>
      <c r="G71" s="46"/>
      <c r="H71" s="46"/>
      <c r="I71" s="46"/>
      <c r="J71" s="47"/>
    </row>
    <row r="72" ht="30">
      <c r="A72" s="37" t="s">
        <v>83</v>
      </c>
      <c r="B72" s="37">
        <v>19</v>
      </c>
      <c r="C72" s="38" t="s">
        <v>166</v>
      </c>
      <c r="D72" s="37" t="s">
        <v>85</v>
      </c>
      <c r="E72" s="39" t="s">
        <v>167</v>
      </c>
      <c r="F72" s="40" t="s">
        <v>95</v>
      </c>
      <c r="G72" s="41">
        <v>9</v>
      </c>
      <c r="H72" s="42">
        <v>0</v>
      </c>
      <c r="I72" s="43">
        <f>ROUND(G72*H72,P4)</f>
        <v>0</v>
      </c>
      <c r="J72" s="37"/>
      <c r="O72" s="44">
        <f>I72*0.21</f>
        <v>0</v>
      </c>
      <c r="P72">
        <v>3</v>
      </c>
    </row>
    <row r="73" ht="30">
      <c r="A73" s="37" t="s">
        <v>88</v>
      </c>
      <c r="B73" s="45"/>
      <c r="C73" s="46"/>
      <c r="D73" s="46"/>
      <c r="E73" s="39" t="s">
        <v>167</v>
      </c>
      <c r="F73" s="46"/>
      <c r="G73" s="46"/>
      <c r="H73" s="46"/>
      <c r="I73" s="46"/>
      <c r="J73" s="47"/>
    </row>
    <row r="74">
      <c r="A74" s="37" t="s">
        <v>91</v>
      </c>
      <c r="B74" s="45"/>
      <c r="C74" s="46"/>
      <c r="D74" s="46"/>
      <c r="E74" s="39" t="s">
        <v>92</v>
      </c>
      <c r="F74" s="46"/>
      <c r="G74" s="46"/>
      <c r="H74" s="46"/>
      <c r="I74" s="46"/>
      <c r="J74" s="47"/>
    </row>
    <row r="75" ht="30">
      <c r="A75" s="37" t="s">
        <v>83</v>
      </c>
      <c r="B75" s="37">
        <v>20</v>
      </c>
      <c r="C75" s="38" t="s">
        <v>168</v>
      </c>
      <c r="D75" s="37" t="s">
        <v>85</v>
      </c>
      <c r="E75" s="39" t="s">
        <v>169</v>
      </c>
      <c r="F75" s="40" t="s">
        <v>95</v>
      </c>
      <c r="G75" s="41">
        <v>7</v>
      </c>
      <c r="H75" s="42">
        <v>0</v>
      </c>
      <c r="I75" s="43">
        <f>ROUND(G75*H75,P4)</f>
        <v>0</v>
      </c>
      <c r="J75" s="37"/>
      <c r="O75" s="44">
        <f>I75*0.21</f>
        <v>0</v>
      </c>
      <c r="P75">
        <v>3</v>
      </c>
    </row>
    <row r="76" ht="30">
      <c r="A76" s="37" t="s">
        <v>88</v>
      </c>
      <c r="B76" s="45"/>
      <c r="C76" s="46"/>
      <c r="D76" s="46"/>
      <c r="E76" s="39" t="s">
        <v>169</v>
      </c>
      <c r="F76" s="46"/>
      <c r="G76" s="46"/>
      <c r="H76" s="46"/>
      <c r="I76" s="46"/>
      <c r="J76" s="47"/>
    </row>
    <row r="77">
      <c r="A77" s="37" t="s">
        <v>91</v>
      </c>
      <c r="B77" s="45"/>
      <c r="C77" s="46"/>
      <c r="D77" s="46"/>
      <c r="E77" s="39" t="s">
        <v>92</v>
      </c>
      <c r="F77" s="46"/>
      <c r="G77" s="46"/>
      <c r="H77" s="46"/>
      <c r="I77" s="46"/>
      <c r="J77" s="47"/>
    </row>
    <row r="78">
      <c r="A78" s="37" t="s">
        <v>83</v>
      </c>
      <c r="B78" s="37">
        <v>21</v>
      </c>
      <c r="C78" s="38" t="s">
        <v>173</v>
      </c>
      <c r="D78" s="37" t="s">
        <v>85</v>
      </c>
      <c r="E78" s="39" t="s">
        <v>174</v>
      </c>
      <c r="F78" s="40" t="s">
        <v>138</v>
      </c>
      <c r="G78" s="41">
        <v>560</v>
      </c>
      <c r="H78" s="42">
        <v>0</v>
      </c>
      <c r="I78" s="43">
        <f>ROUND(G78*H78,P4)</f>
        <v>0</v>
      </c>
      <c r="J78" s="37"/>
      <c r="O78" s="44">
        <f>I78*0.21</f>
        <v>0</v>
      </c>
      <c r="P78">
        <v>3</v>
      </c>
    </row>
    <row r="79">
      <c r="A79" s="37" t="s">
        <v>88</v>
      </c>
      <c r="B79" s="45"/>
      <c r="C79" s="46"/>
      <c r="D79" s="46"/>
      <c r="E79" s="39" t="s">
        <v>174</v>
      </c>
      <c r="F79" s="46"/>
      <c r="G79" s="46"/>
      <c r="H79" s="46"/>
      <c r="I79" s="46"/>
      <c r="J79" s="47"/>
    </row>
    <row r="80">
      <c r="A80" s="37" t="s">
        <v>91</v>
      </c>
      <c r="B80" s="45"/>
      <c r="C80" s="46"/>
      <c r="D80" s="46"/>
      <c r="E80" s="39" t="s">
        <v>92</v>
      </c>
      <c r="F80" s="46"/>
      <c r="G80" s="46"/>
      <c r="H80" s="46"/>
      <c r="I80" s="46"/>
      <c r="J80" s="47"/>
    </row>
    <row r="81">
      <c r="A81" s="37" t="s">
        <v>83</v>
      </c>
      <c r="B81" s="37">
        <v>22</v>
      </c>
      <c r="C81" s="38" t="s">
        <v>175</v>
      </c>
      <c r="D81" s="37" t="s">
        <v>85</v>
      </c>
      <c r="E81" s="39" t="s">
        <v>176</v>
      </c>
      <c r="F81" s="40" t="s">
        <v>95</v>
      </c>
      <c r="G81" s="41">
        <v>163</v>
      </c>
      <c r="H81" s="42">
        <v>0</v>
      </c>
      <c r="I81" s="43">
        <f>ROUND(G81*H81,P4)</f>
        <v>0</v>
      </c>
      <c r="J81" s="37"/>
      <c r="O81" s="44">
        <f>I81*0.21</f>
        <v>0</v>
      </c>
      <c r="P81">
        <v>3</v>
      </c>
    </row>
    <row r="82">
      <c r="A82" s="37" t="s">
        <v>88</v>
      </c>
      <c r="B82" s="45"/>
      <c r="C82" s="46"/>
      <c r="D82" s="46"/>
      <c r="E82" s="39" t="s">
        <v>176</v>
      </c>
      <c r="F82" s="46"/>
      <c r="G82" s="46"/>
      <c r="H82" s="46"/>
      <c r="I82" s="46"/>
      <c r="J82" s="47"/>
    </row>
    <row r="83">
      <c r="A83" s="37" t="s">
        <v>91</v>
      </c>
      <c r="B83" s="45"/>
      <c r="C83" s="46"/>
      <c r="D83" s="46"/>
      <c r="E83" s="39" t="s">
        <v>92</v>
      </c>
      <c r="F83" s="46"/>
      <c r="G83" s="46"/>
      <c r="H83" s="46"/>
      <c r="I83" s="46"/>
      <c r="J83" s="47"/>
    </row>
    <row r="84" ht="45">
      <c r="A84" s="37" t="s">
        <v>83</v>
      </c>
      <c r="B84" s="37">
        <v>23</v>
      </c>
      <c r="C84" s="38" t="s">
        <v>1523</v>
      </c>
      <c r="D84" s="37" t="s">
        <v>85</v>
      </c>
      <c r="E84" s="39" t="s">
        <v>1524</v>
      </c>
      <c r="F84" s="40" t="s">
        <v>264</v>
      </c>
      <c r="G84" s="41">
        <v>54.75</v>
      </c>
      <c r="H84" s="42">
        <v>0</v>
      </c>
      <c r="I84" s="43">
        <f>ROUND(G84*H84,P4)</f>
        <v>0</v>
      </c>
      <c r="J84" s="37"/>
      <c r="O84" s="44">
        <f>I84*0.21</f>
        <v>0</v>
      </c>
      <c r="P84">
        <v>3</v>
      </c>
    </row>
    <row r="85" ht="45">
      <c r="A85" s="37" t="s">
        <v>88</v>
      </c>
      <c r="B85" s="45"/>
      <c r="C85" s="46"/>
      <c r="D85" s="46"/>
      <c r="E85" s="39" t="s">
        <v>1524</v>
      </c>
      <c r="F85" s="46"/>
      <c r="G85" s="46"/>
      <c r="H85" s="46"/>
      <c r="I85" s="46"/>
      <c r="J85" s="47"/>
    </row>
    <row r="86">
      <c r="A86" s="37" t="s">
        <v>91</v>
      </c>
      <c r="B86" s="45"/>
      <c r="C86" s="46"/>
      <c r="D86" s="46"/>
      <c r="E86" s="39" t="s">
        <v>92</v>
      </c>
      <c r="F86" s="46"/>
      <c r="G86" s="46"/>
      <c r="H86" s="46"/>
      <c r="I86" s="46"/>
      <c r="J86" s="47"/>
    </row>
    <row r="87">
      <c r="A87" s="37" t="s">
        <v>83</v>
      </c>
      <c r="B87" s="37">
        <v>24</v>
      </c>
      <c r="C87" s="38" t="s">
        <v>439</v>
      </c>
      <c r="D87" s="37" t="s">
        <v>85</v>
      </c>
      <c r="E87" s="39" t="s">
        <v>440</v>
      </c>
      <c r="F87" s="40" t="s">
        <v>138</v>
      </c>
      <c r="G87" s="41">
        <v>450</v>
      </c>
      <c r="H87" s="42">
        <v>0</v>
      </c>
      <c r="I87" s="43">
        <f>ROUND(G87*H87,P4)</f>
        <v>0</v>
      </c>
      <c r="J87" s="37"/>
      <c r="O87" s="44">
        <f>I87*0.21</f>
        <v>0</v>
      </c>
      <c r="P87">
        <v>3</v>
      </c>
    </row>
    <row r="88">
      <c r="A88" s="37" t="s">
        <v>88</v>
      </c>
      <c r="B88" s="45"/>
      <c r="C88" s="46"/>
      <c r="D88" s="46"/>
      <c r="E88" s="39" t="s">
        <v>440</v>
      </c>
      <c r="F88" s="46"/>
      <c r="G88" s="46"/>
      <c r="H88" s="46"/>
      <c r="I88" s="46"/>
      <c r="J88" s="47"/>
    </row>
    <row r="89">
      <c r="A89" s="37" t="s">
        <v>91</v>
      </c>
      <c r="B89" s="45"/>
      <c r="C89" s="46"/>
      <c r="D89" s="46"/>
      <c r="E89" s="39" t="s">
        <v>92</v>
      </c>
      <c r="F89" s="46"/>
      <c r="G89" s="46"/>
      <c r="H89" s="46"/>
      <c r="I89" s="46"/>
      <c r="J89" s="47"/>
    </row>
    <row r="90">
      <c r="A90" s="37" t="s">
        <v>83</v>
      </c>
      <c r="B90" s="37">
        <v>25</v>
      </c>
      <c r="C90" s="38" t="s">
        <v>1718</v>
      </c>
      <c r="D90" s="37" t="s">
        <v>85</v>
      </c>
      <c r="E90" s="39" t="s">
        <v>1719</v>
      </c>
      <c r="F90" s="40" t="s">
        <v>95</v>
      </c>
      <c r="G90" s="41">
        <v>9</v>
      </c>
      <c r="H90" s="42">
        <v>0</v>
      </c>
      <c r="I90" s="43">
        <f>ROUND(G90*H90,P4)</f>
        <v>0</v>
      </c>
      <c r="J90" s="37"/>
      <c r="O90" s="44">
        <f>I90*0.21</f>
        <v>0</v>
      </c>
      <c r="P90">
        <v>3</v>
      </c>
    </row>
    <row r="91">
      <c r="A91" s="37" t="s">
        <v>88</v>
      </c>
      <c r="B91" s="45"/>
      <c r="C91" s="46"/>
      <c r="D91" s="46"/>
      <c r="E91" s="39" t="s">
        <v>1719</v>
      </c>
      <c r="F91" s="46"/>
      <c r="G91" s="46"/>
      <c r="H91" s="46"/>
      <c r="I91" s="46"/>
      <c r="J91" s="47"/>
    </row>
    <row r="92">
      <c r="A92" s="37" t="s">
        <v>91</v>
      </c>
      <c r="B92" s="45"/>
      <c r="C92" s="46"/>
      <c r="D92" s="46"/>
      <c r="E92" s="39" t="s">
        <v>92</v>
      </c>
      <c r="F92" s="46"/>
      <c r="G92" s="46"/>
      <c r="H92" s="46"/>
      <c r="I92" s="46"/>
      <c r="J92" s="47"/>
    </row>
    <row r="93" ht="30">
      <c r="A93" s="37" t="s">
        <v>83</v>
      </c>
      <c r="B93" s="37">
        <v>26</v>
      </c>
      <c r="C93" s="38" t="s">
        <v>1720</v>
      </c>
      <c r="D93" s="37" t="s">
        <v>85</v>
      </c>
      <c r="E93" s="39" t="s">
        <v>1721</v>
      </c>
      <c r="F93" s="40" t="s">
        <v>95</v>
      </c>
      <c r="G93" s="41">
        <v>56</v>
      </c>
      <c r="H93" s="42">
        <v>0</v>
      </c>
      <c r="I93" s="43">
        <f>ROUND(G93*H93,P4)</f>
        <v>0</v>
      </c>
      <c r="J93" s="37"/>
      <c r="O93" s="44">
        <f>I93*0.21</f>
        <v>0</v>
      </c>
      <c r="P93">
        <v>3</v>
      </c>
    </row>
    <row r="94" ht="30">
      <c r="A94" s="37" t="s">
        <v>88</v>
      </c>
      <c r="B94" s="45"/>
      <c r="C94" s="46"/>
      <c r="D94" s="46"/>
      <c r="E94" s="39" t="s">
        <v>1721</v>
      </c>
      <c r="F94" s="46"/>
      <c r="G94" s="46"/>
      <c r="H94" s="46"/>
      <c r="I94" s="46"/>
      <c r="J94" s="47"/>
    </row>
    <row r="95">
      <c r="A95" s="37" t="s">
        <v>91</v>
      </c>
      <c r="B95" s="45"/>
      <c r="C95" s="46"/>
      <c r="D95" s="46"/>
      <c r="E95" s="39" t="s">
        <v>92</v>
      </c>
      <c r="F95" s="46"/>
      <c r="G95" s="46"/>
      <c r="H95" s="46"/>
      <c r="I95" s="46"/>
      <c r="J95" s="47"/>
    </row>
    <row r="96" ht="30">
      <c r="A96" s="37" t="s">
        <v>83</v>
      </c>
      <c r="B96" s="37">
        <v>27</v>
      </c>
      <c r="C96" s="38" t="s">
        <v>1722</v>
      </c>
      <c r="D96" s="37" t="s">
        <v>85</v>
      </c>
      <c r="E96" s="39" t="s">
        <v>1723</v>
      </c>
      <c r="F96" s="40" t="s">
        <v>95</v>
      </c>
      <c r="G96" s="41">
        <v>6</v>
      </c>
      <c r="H96" s="42">
        <v>0</v>
      </c>
      <c r="I96" s="43">
        <f>ROUND(G96*H96,P4)</f>
        <v>0</v>
      </c>
      <c r="J96" s="37"/>
      <c r="O96" s="44">
        <f>I96*0.21</f>
        <v>0</v>
      </c>
      <c r="P96">
        <v>3</v>
      </c>
    </row>
    <row r="97" ht="30">
      <c r="A97" s="37" t="s">
        <v>88</v>
      </c>
      <c r="B97" s="45"/>
      <c r="C97" s="46"/>
      <c r="D97" s="46"/>
      <c r="E97" s="39" t="s">
        <v>1723</v>
      </c>
      <c r="F97" s="46"/>
      <c r="G97" s="46"/>
      <c r="H97" s="46"/>
      <c r="I97" s="46"/>
      <c r="J97" s="47"/>
    </row>
    <row r="98">
      <c r="A98" s="37" t="s">
        <v>91</v>
      </c>
      <c r="B98" s="45"/>
      <c r="C98" s="46"/>
      <c r="D98" s="46"/>
      <c r="E98" s="39" t="s">
        <v>92</v>
      </c>
      <c r="F98" s="46"/>
      <c r="G98" s="46"/>
      <c r="H98" s="46"/>
      <c r="I98" s="46"/>
      <c r="J98" s="47"/>
    </row>
    <row r="99" ht="30">
      <c r="A99" s="37" t="s">
        <v>83</v>
      </c>
      <c r="B99" s="37">
        <v>28</v>
      </c>
      <c r="C99" s="38" t="s">
        <v>1724</v>
      </c>
      <c r="D99" s="37" t="s">
        <v>85</v>
      </c>
      <c r="E99" s="39" t="s">
        <v>1725</v>
      </c>
      <c r="F99" s="40" t="s">
        <v>95</v>
      </c>
      <c r="G99" s="41">
        <v>14</v>
      </c>
      <c r="H99" s="42">
        <v>0</v>
      </c>
      <c r="I99" s="43">
        <f>ROUND(G99*H99,P4)</f>
        <v>0</v>
      </c>
      <c r="J99" s="37"/>
      <c r="O99" s="44">
        <f>I99*0.21</f>
        <v>0</v>
      </c>
      <c r="P99">
        <v>3</v>
      </c>
    </row>
    <row r="100" ht="30">
      <c r="A100" s="37" t="s">
        <v>88</v>
      </c>
      <c r="B100" s="45"/>
      <c r="C100" s="46"/>
      <c r="D100" s="46"/>
      <c r="E100" s="39" t="s">
        <v>1725</v>
      </c>
      <c r="F100" s="46"/>
      <c r="G100" s="46"/>
      <c r="H100" s="46"/>
      <c r="I100" s="46"/>
      <c r="J100" s="47"/>
    </row>
    <row r="101">
      <c r="A101" s="37" t="s">
        <v>91</v>
      </c>
      <c r="B101" s="45"/>
      <c r="C101" s="46"/>
      <c r="D101" s="46"/>
      <c r="E101" s="39" t="s">
        <v>92</v>
      </c>
      <c r="F101" s="46"/>
      <c r="G101" s="46"/>
      <c r="H101" s="46"/>
      <c r="I101" s="46"/>
      <c r="J101" s="47"/>
    </row>
    <row r="102" ht="30">
      <c r="A102" s="37" t="s">
        <v>83</v>
      </c>
      <c r="B102" s="37">
        <v>29</v>
      </c>
      <c r="C102" s="38" t="s">
        <v>1557</v>
      </c>
      <c r="D102" s="37" t="s">
        <v>85</v>
      </c>
      <c r="E102" s="39" t="s">
        <v>1558</v>
      </c>
      <c r="F102" s="40" t="s">
        <v>95</v>
      </c>
      <c r="G102" s="41">
        <v>35</v>
      </c>
      <c r="H102" s="42">
        <v>0</v>
      </c>
      <c r="I102" s="43">
        <f>ROUND(G102*H102,P4)</f>
        <v>0</v>
      </c>
      <c r="J102" s="37"/>
      <c r="O102" s="44">
        <f>I102*0.21</f>
        <v>0</v>
      </c>
      <c r="P102">
        <v>3</v>
      </c>
    </row>
    <row r="103" ht="30">
      <c r="A103" s="37" t="s">
        <v>88</v>
      </c>
      <c r="B103" s="45"/>
      <c r="C103" s="46"/>
      <c r="D103" s="46"/>
      <c r="E103" s="39" t="s">
        <v>1558</v>
      </c>
      <c r="F103" s="46"/>
      <c r="G103" s="46"/>
      <c r="H103" s="46"/>
      <c r="I103" s="46"/>
      <c r="J103" s="47"/>
    </row>
    <row r="104">
      <c r="A104" s="37" t="s">
        <v>91</v>
      </c>
      <c r="B104" s="45"/>
      <c r="C104" s="46"/>
      <c r="D104" s="46"/>
      <c r="E104" s="39" t="s">
        <v>92</v>
      </c>
      <c r="F104" s="46"/>
      <c r="G104" s="46"/>
      <c r="H104" s="46"/>
      <c r="I104" s="46"/>
      <c r="J104" s="47"/>
    </row>
    <row r="105" ht="30">
      <c r="A105" s="37" t="s">
        <v>83</v>
      </c>
      <c r="B105" s="37">
        <v>30</v>
      </c>
      <c r="C105" s="38" t="s">
        <v>1726</v>
      </c>
      <c r="D105" s="37" t="s">
        <v>85</v>
      </c>
      <c r="E105" s="39" t="s">
        <v>1727</v>
      </c>
      <c r="F105" s="40" t="s">
        <v>95</v>
      </c>
      <c r="G105" s="41">
        <v>5</v>
      </c>
      <c r="H105" s="42">
        <v>0</v>
      </c>
      <c r="I105" s="43">
        <f>ROUND(G105*H105,P4)</f>
        <v>0</v>
      </c>
      <c r="J105" s="37"/>
      <c r="O105" s="44">
        <f>I105*0.21</f>
        <v>0</v>
      </c>
      <c r="P105">
        <v>3</v>
      </c>
    </row>
    <row r="106" ht="30">
      <c r="A106" s="37" t="s">
        <v>88</v>
      </c>
      <c r="B106" s="45"/>
      <c r="C106" s="46"/>
      <c r="D106" s="46"/>
      <c r="E106" s="39" t="s">
        <v>1727</v>
      </c>
      <c r="F106" s="46"/>
      <c r="G106" s="46"/>
      <c r="H106" s="46"/>
      <c r="I106" s="46"/>
      <c r="J106" s="47"/>
    </row>
    <row r="107">
      <c r="A107" s="37" t="s">
        <v>91</v>
      </c>
      <c r="B107" s="45"/>
      <c r="C107" s="46"/>
      <c r="D107" s="46"/>
      <c r="E107" s="39" t="s">
        <v>92</v>
      </c>
      <c r="F107" s="46"/>
      <c r="G107" s="46"/>
      <c r="H107" s="46"/>
      <c r="I107" s="46"/>
      <c r="J107" s="47"/>
    </row>
    <row r="108">
      <c r="A108" s="37" t="s">
        <v>83</v>
      </c>
      <c r="B108" s="37">
        <v>31</v>
      </c>
      <c r="C108" s="38" t="s">
        <v>1728</v>
      </c>
      <c r="D108" s="37" t="s">
        <v>85</v>
      </c>
      <c r="E108" s="39" t="s">
        <v>1729</v>
      </c>
      <c r="F108" s="40" t="s">
        <v>95</v>
      </c>
      <c r="G108" s="41">
        <v>12</v>
      </c>
      <c r="H108" s="42">
        <v>0</v>
      </c>
      <c r="I108" s="43">
        <f>ROUND(G108*H108,P4)</f>
        <v>0</v>
      </c>
      <c r="J108" s="37"/>
      <c r="O108" s="44">
        <f>I108*0.21</f>
        <v>0</v>
      </c>
      <c r="P108">
        <v>3</v>
      </c>
    </row>
    <row r="109">
      <c r="A109" s="37" t="s">
        <v>88</v>
      </c>
      <c r="B109" s="45"/>
      <c r="C109" s="46"/>
      <c r="D109" s="46"/>
      <c r="E109" s="39" t="s">
        <v>1729</v>
      </c>
      <c r="F109" s="46"/>
      <c r="G109" s="46"/>
      <c r="H109" s="46"/>
      <c r="I109" s="46"/>
      <c r="J109" s="47"/>
    </row>
    <row r="110" ht="30">
      <c r="A110" s="37" t="s">
        <v>89</v>
      </c>
      <c r="B110" s="45"/>
      <c r="C110" s="46"/>
      <c r="D110" s="46"/>
      <c r="E110" s="48" t="s">
        <v>1730</v>
      </c>
      <c r="F110" s="46"/>
      <c r="G110" s="46"/>
      <c r="H110" s="46"/>
      <c r="I110" s="46"/>
      <c r="J110" s="47"/>
    </row>
    <row r="111">
      <c r="A111" s="37" t="s">
        <v>91</v>
      </c>
      <c r="B111" s="45"/>
      <c r="C111" s="46"/>
      <c r="D111" s="46"/>
      <c r="E111" s="39" t="s">
        <v>92</v>
      </c>
      <c r="F111" s="46"/>
      <c r="G111" s="46"/>
      <c r="H111" s="46"/>
      <c r="I111" s="46"/>
      <c r="J111" s="47"/>
    </row>
    <row r="112">
      <c r="A112" s="37" t="s">
        <v>83</v>
      </c>
      <c r="B112" s="37">
        <v>32</v>
      </c>
      <c r="C112" s="38" t="s">
        <v>1731</v>
      </c>
      <c r="D112" s="37" t="s">
        <v>85</v>
      </c>
      <c r="E112" s="39" t="s">
        <v>1732</v>
      </c>
      <c r="F112" s="40" t="s">
        <v>95</v>
      </c>
      <c r="G112" s="41">
        <v>64</v>
      </c>
      <c r="H112" s="42">
        <v>0</v>
      </c>
      <c r="I112" s="43">
        <f>ROUND(G112*H112,P4)</f>
        <v>0</v>
      </c>
      <c r="J112" s="37"/>
      <c r="O112" s="44">
        <f>I112*0.21</f>
        <v>0</v>
      </c>
      <c r="P112">
        <v>3</v>
      </c>
    </row>
    <row r="113">
      <c r="A113" s="37" t="s">
        <v>88</v>
      </c>
      <c r="B113" s="45"/>
      <c r="C113" s="46"/>
      <c r="D113" s="46"/>
      <c r="E113" s="39" t="s">
        <v>1732</v>
      </c>
      <c r="F113" s="46"/>
      <c r="G113" s="46"/>
      <c r="H113" s="46"/>
      <c r="I113" s="46"/>
      <c r="J113" s="47"/>
    </row>
    <row r="114">
      <c r="A114" s="37" t="s">
        <v>91</v>
      </c>
      <c r="B114" s="45"/>
      <c r="C114" s="46"/>
      <c r="D114" s="46"/>
      <c r="E114" s="39" t="s">
        <v>92</v>
      </c>
      <c r="F114" s="46"/>
      <c r="G114" s="46"/>
      <c r="H114" s="46"/>
      <c r="I114" s="46"/>
      <c r="J114" s="47"/>
    </row>
    <row r="115" ht="30">
      <c r="A115" s="37" t="s">
        <v>83</v>
      </c>
      <c r="B115" s="37">
        <v>33</v>
      </c>
      <c r="C115" s="38" t="s">
        <v>1733</v>
      </c>
      <c r="D115" s="37" t="s">
        <v>85</v>
      </c>
      <c r="E115" s="39" t="s">
        <v>1734</v>
      </c>
      <c r="F115" s="40" t="s">
        <v>95</v>
      </c>
      <c r="G115" s="41">
        <v>1</v>
      </c>
      <c r="H115" s="42">
        <v>0</v>
      </c>
      <c r="I115" s="43">
        <f>ROUND(G115*H115,P4)</f>
        <v>0</v>
      </c>
      <c r="J115" s="37"/>
      <c r="O115" s="44">
        <f>I115*0.21</f>
        <v>0</v>
      </c>
      <c r="P115">
        <v>3</v>
      </c>
    </row>
    <row r="116" ht="30">
      <c r="A116" s="37" t="s">
        <v>88</v>
      </c>
      <c r="B116" s="45"/>
      <c r="C116" s="46"/>
      <c r="D116" s="46"/>
      <c r="E116" s="39" t="s">
        <v>1734</v>
      </c>
      <c r="F116" s="46"/>
      <c r="G116" s="46"/>
      <c r="H116" s="46"/>
      <c r="I116" s="46"/>
      <c r="J116" s="47"/>
    </row>
    <row r="117">
      <c r="A117" s="37" t="s">
        <v>89</v>
      </c>
      <c r="B117" s="45"/>
      <c r="C117" s="46"/>
      <c r="D117" s="46"/>
      <c r="E117" s="48" t="s">
        <v>1735</v>
      </c>
      <c r="F117" s="46"/>
      <c r="G117" s="46"/>
      <c r="H117" s="46"/>
      <c r="I117" s="46"/>
      <c r="J117" s="47"/>
    </row>
    <row r="118">
      <c r="A118" s="37" t="s">
        <v>91</v>
      </c>
      <c r="B118" s="45"/>
      <c r="C118" s="46"/>
      <c r="D118" s="46"/>
      <c r="E118" s="39" t="s">
        <v>92</v>
      </c>
      <c r="F118" s="46"/>
      <c r="G118" s="46"/>
      <c r="H118" s="46"/>
      <c r="I118" s="46"/>
      <c r="J118" s="47"/>
    </row>
    <row r="119" ht="30">
      <c r="A119" s="37" t="s">
        <v>83</v>
      </c>
      <c r="B119" s="37">
        <v>34</v>
      </c>
      <c r="C119" s="38" t="s">
        <v>1736</v>
      </c>
      <c r="D119" s="37" t="s">
        <v>85</v>
      </c>
      <c r="E119" s="39" t="s">
        <v>1737</v>
      </c>
      <c r="F119" s="40" t="s">
        <v>95</v>
      </c>
      <c r="G119" s="41">
        <v>2</v>
      </c>
      <c r="H119" s="42">
        <v>0</v>
      </c>
      <c r="I119" s="43">
        <f>ROUND(G119*H119,P4)</f>
        <v>0</v>
      </c>
      <c r="J119" s="37"/>
      <c r="O119" s="44">
        <f>I119*0.21</f>
        <v>0</v>
      </c>
      <c r="P119">
        <v>3</v>
      </c>
    </row>
    <row r="120" ht="30">
      <c r="A120" s="37" t="s">
        <v>88</v>
      </c>
      <c r="B120" s="45"/>
      <c r="C120" s="46"/>
      <c r="D120" s="46"/>
      <c r="E120" s="39" t="s">
        <v>1737</v>
      </c>
      <c r="F120" s="46"/>
      <c r="G120" s="46"/>
      <c r="H120" s="46"/>
      <c r="I120" s="46"/>
      <c r="J120" s="47"/>
    </row>
    <row r="121">
      <c r="A121" s="37" t="s">
        <v>91</v>
      </c>
      <c r="B121" s="45"/>
      <c r="C121" s="46"/>
      <c r="D121" s="46"/>
      <c r="E121" s="39" t="s">
        <v>92</v>
      </c>
      <c r="F121" s="46"/>
      <c r="G121" s="46"/>
      <c r="H121" s="46"/>
      <c r="I121" s="46"/>
      <c r="J121" s="47"/>
    </row>
    <row r="122">
      <c r="A122" s="37" t="s">
        <v>83</v>
      </c>
      <c r="B122" s="37">
        <v>35</v>
      </c>
      <c r="C122" s="38" t="s">
        <v>1738</v>
      </c>
      <c r="D122" s="37" t="s">
        <v>85</v>
      </c>
      <c r="E122" s="39" t="s">
        <v>1739</v>
      </c>
      <c r="F122" s="40" t="s">
        <v>95</v>
      </c>
      <c r="G122" s="41">
        <v>13</v>
      </c>
      <c r="H122" s="42">
        <v>0</v>
      </c>
      <c r="I122" s="43">
        <f>ROUND(G122*H122,P4)</f>
        <v>0</v>
      </c>
      <c r="J122" s="37"/>
      <c r="O122" s="44">
        <f>I122*0.21</f>
        <v>0</v>
      </c>
      <c r="P122">
        <v>3</v>
      </c>
    </row>
    <row r="123">
      <c r="A123" s="37" t="s">
        <v>88</v>
      </c>
      <c r="B123" s="45"/>
      <c r="C123" s="46"/>
      <c r="D123" s="46"/>
      <c r="E123" s="39" t="s">
        <v>1739</v>
      </c>
      <c r="F123" s="46"/>
      <c r="G123" s="46"/>
      <c r="H123" s="46"/>
      <c r="I123" s="46"/>
      <c r="J123" s="47"/>
    </row>
    <row r="124">
      <c r="A124" s="37" t="s">
        <v>91</v>
      </c>
      <c r="B124" s="45"/>
      <c r="C124" s="46"/>
      <c r="D124" s="46"/>
      <c r="E124" s="39" t="s">
        <v>92</v>
      </c>
      <c r="F124" s="46"/>
      <c r="G124" s="46"/>
      <c r="H124" s="46"/>
      <c r="I124" s="46"/>
      <c r="J124" s="47"/>
    </row>
    <row r="125">
      <c r="A125" s="37" t="s">
        <v>83</v>
      </c>
      <c r="B125" s="37">
        <v>36</v>
      </c>
      <c r="C125" s="38" t="s">
        <v>1600</v>
      </c>
      <c r="D125" s="37" t="s">
        <v>85</v>
      </c>
      <c r="E125" s="39" t="s">
        <v>1601</v>
      </c>
      <c r="F125" s="40" t="s">
        <v>95</v>
      </c>
      <c r="G125" s="41">
        <v>13</v>
      </c>
      <c r="H125" s="42">
        <v>0</v>
      </c>
      <c r="I125" s="43">
        <f>ROUND(G125*H125,P4)</f>
        <v>0</v>
      </c>
      <c r="J125" s="37"/>
      <c r="O125" s="44">
        <f>I125*0.21</f>
        <v>0</v>
      </c>
      <c r="P125">
        <v>3</v>
      </c>
    </row>
    <row r="126">
      <c r="A126" s="37" t="s">
        <v>88</v>
      </c>
      <c r="B126" s="45"/>
      <c r="C126" s="46"/>
      <c r="D126" s="46"/>
      <c r="E126" s="39" t="s">
        <v>1601</v>
      </c>
      <c r="F126" s="46"/>
      <c r="G126" s="46"/>
      <c r="H126" s="46"/>
      <c r="I126" s="46"/>
      <c r="J126" s="47"/>
    </row>
    <row r="127">
      <c r="A127" s="37" t="s">
        <v>91</v>
      </c>
      <c r="B127" s="45"/>
      <c r="C127" s="46"/>
      <c r="D127" s="46"/>
      <c r="E127" s="39" t="s">
        <v>92</v>
      </c>
      <c r="F127" s="46"/>
      <c r="G127" s="46"/>
      <c r="H127" s="46"/>
      <c r="I127" s="46"/>
      <c r="J127" s="47"/>
    </row>
    <row r="128" ht="30">
      <c r="A128" s="37" t="s">
        <v>83</v>
      </c>
      <c r="B128" s="37">
        <v>37</v>
      </c>
      <c r="C128" s="38" t="s">
        <v>1740</v>
      </c>
      <c r="D128" s="37" t="s">
        <v>85</v>
      </c>
      <c r="E128" s="39" t="s">
        <v>1741</v>
      </c>
      <c r="F128" s="40" t="s">
        <v>95</v>
      </c>
      <c r="G128" s="41">
        <v>1</v>
      </c>
      <c r="H128" s="42">
        <v>0</v>
      </c>
      <c r="I128" s="43">
        <f>ROUND(G128*H128,P4)</f>
        <v>0</v>
      </c>
      <c r="J128" s="37"/>
      <c r="O128" s="44">
        <f>I128*0.21</f>
        <v>0</v>
      </c>
      <c r="P128">
        <v>3</v>
      </c>
    </row>
    <row r="129" ht="30">
      <c r="A129" s="37" t="s">
        <v>88</v>
      </c>
      <c r="B129" s="45"/>
      <c r="C129" s="46"/>
      <c r="D129" s="46"/>
      <c r="E129" s="39" t="s">
        <v>1741</v>
      </c>
      <c r="F129" s="46"/>
      <c r="G129" s="46"/>
      <c r="H129" s="46"/>
      <c r="I129" s="46"/>
      <c r="J129" s="47"/>
    </row>
    <row r="130">
      <c r="A130" s="37" t="s">
        <v>91</v>
      </c>
      <c r="B130" s="45"/>
      <c r="C130" s="46"/>
      <c r="D130" s="46"/>
      <c r="E130" s="39" t="s">
        <v>92</v>
      </c>
      <c r="F130" s="46"/>
      <c r="G130" s="46"/>
      <c r="H130" s="46"/>
      <c r="I130" s="46"/>
      <c r="J130" s="47"/>
    </row>
    <row r="131">
      <c r="A131" s="37" t="s">
        <v>83</v>
      </c>
      <c r="B131" s="37">
        <v>38</v>
      </c>
      <c r="C131" s="38" t="s">
        <v>1742</v>
      </c>
      <c r="D131" s="37" t="s">
        <v>85</v>
      </c>
      <c r="E131" s="39" t="s">
        <v>1743</v>
      </c>
      <c r="F131" s="40" t="s">
        <v>95</v>
      </c>
      <c r="G131" s="41">
        <v>1</v>
      </c>
      <c r="H131" s="42">
        <v>0</v>
      </c>
      <c r="I131" s="43">
        <f>ROUND(G131*H131,P4)</f>
        <v>0</v>
      </c>
      <c r="J131" s="37"/>
      <c r="O131" s="44">
        <f>I131*0.21</f>
        <v>0</v>
      </c>
      <c r="P131">
        <v>3</v>
      </c>
    </row>
    <row r="132">
      <c r="A132" s="37" t="s">
        <v>88</v>
      </c>
      <c r="B132" s="45"/>
      <c r="C132" s="46"/>
      <c r="D132" s="46"/>
      <c r="E132" s="39" t="s">
        <v>1743</v>
      </c>
      <c r="F132" s="46"/>
      <c r="G132" s="46"/>
      <c r="H132" s="46"/>
      <c r="I132" s="46"/>
      <c r="J132" s="47"/>
    </row>
    <row r="133">
      <c r="A133" s="37" t="s">
        <v>91</v>
      </c>
      <c r="B133" s="45"/>
      <c r="C133" s="46"/>
      <c r="D133" s="46"/>
      <c r="E133" s="39" t="s">
        <v>92</v>
      </c>
      <c r="F133" s="46"/>
      <c r="G133" s="46"/>
      <c r="H133" s="46"/>
      <c r="I133" s="46"/>
      <c r="J133" s="47"/>
    </row>
    <row r="134">
      <c r="A134" s="37" t="s">
        <v>83</v>
      </c>
      <c r="B134" s="37">
        <v>39</v>
      </c>
      <c r="C134" s="38" t="s">
        <v>1744</v>
      </c>
      <c r="D134" s="37" t="s">
        <v>85</v>
      </c>
      <c r="E134" s="39" t="s">
        <v>1745</v>
      </c>
      <c r="F134" s="40" t="s">
        <v>95</v>
      </c>
      <c r="G134" s="41">
        <v>1</v>
      </c>
      <c r="H134" s="42">
        <v>0</v>
      </c>
      <c r="I134" s="43">
        <f>ROUND(G134*H134,P4)</f>
        <v>0</v>
      </c>
      <c r="J134" s="37"/>
      <c r="O134" s="44">
        <f>I134*0.21</f>
        <v>0</v>
      </c>
      <c r="P134">
        <v>3</v>
      </c>
    </row>
    <row r="135">
      <c r="A135" s="37" t="s">
        <v>88</v>
      </c>
      <c r="B135" s="45"/>
      <c r="C135" s="46"/>
      <c r="D135" s="46"/>
      <c r="E135" s="39" t="s">
        <v>1745</v>
      </c>
      <c r="F135" s="46"/>
      <c r="G135" s="46"/>
      <c r="H135" s="46"/>
      <c r="I135" s="46"/>
      <c r="J135" s="47"/>
    </row>
    <row r="136">
      <c r="A136" s="37" t="s">
        <v>91</v>
      </c>
      <c r="B136" s="45"/>
      <c r="C136" s="46"/>
      <c r="D136" s="46"/>
      <c r="E136" s="39" t="s">
        <v>92</v>
      </c>
      <c r="F136" s="46"/>
      <c r="G136" s="46"/>
      <c r="H136" s="46"/>
      <c r="I136" s="46"/>
      <c r="J136" s="47"/>
    </row>
    <row r="137">
      <c r="A137" s="37" t="s">
        <v>83</v>
      </c>
      <c r="B137" s="37">
        <v>40</v>
      </c>
      <c r="C137" s="38" t="s">
        <v>178</v>
      </c>
      <c r="D137" s="37" t="s">
        <v>85</v>
      </c>
      <c r="E137" s="39" t="s">
        <v>179</v>
      </c>
      <c r="F137" s="40" t="s">
        <v>95</v>
      </c>
      <c r="G137" s="41">
        <v>2</v>
      </c>
      <c r="H137" s="42">
        <v>0</v>
      </c>
      <c r="I137" s="43">
        <f>ROUND(G137*H137,P4)</f>
        <v>0</v>
      </c>
      <c r="J137" s="37"/>
      <c r="O137" s="44">
        <f>I137*0.21</f>
        <v>0</v>
      </c>
      <c r="P137">
        <v>3</v>
      </c>
    </row>
    <row r="138">
      <c r="A138" s="37" t="s">
        <v>88</v>
      </c>
      <c r="B138" s="45"/>
      <c r="C138" s="46"/>
      <c r="D138" s="46"/>
      <c r="E138" s="39" t="s">
        <v>179</v>
      </c>
      <c r="F138" s="46"/>
      <c r="G138" s="46"/>
      <c r="H138" s="46"/>
      <c r="I138" s="46"/>
      <c r="J138" s="47"/>
    </row>
    <row r="139">
      <c r="A139" s="37" t="s">
        <v>91</v>
      </c>
      <c r="B139" s="45"/>
      <c r="C139" s="46"/>
      <c r="D139" s="46"/>
      <c r="E139" s="39" t="s">
        <v>92</v>
      </c>
      <c r="F139" s="46"/>
      <c r="G139" s="46"/>
      <c r="H139" s="46"/>
      <c r="I139" s="46"/>
      <c r="J139" s="47"/>
    </row>
    <row r="140" ht="30">
      <c r="A140" s="37" t="s">
        <v>83</v>
      </c>
      <c r="B140" s="37">
        <v>41</v>
      </c>
      <c r="C140" s="38" t="s">
        <v>1746</v>
      </c>
      <c r="D140" s="37" t="s">
        <v>85</v>
      </c>
      <c r="E140" s="39" t="s">
        <v>1747</v>
      </c>
      <c r="F140" s="40" t="s">
        <v>95</v>
      </c>
      <c r="G140" s="41">
        <v>8</v>
      </c>
      <c r="H140" s="42">
        <v>0</v>
      </c>
      <c r="I140" s="43">
        <f>ROUND(G140*H140,P4)</f>
        <v>0</v>
      </c>
      <c r="J140" s="37"/>
      <c r="O140" s="44">
        <f>I140*0.21</f>
        <v>0</v>
      </c>
      <c r="P140">
        <v>3</v>
      </c>
    </row>
    <row r="141" ht="30">
      <c r="A141" s="37" t="s">
        <v>88</v>
      </c>
      <c r="B141" s="45"/>
      <c r="C141" s="46"/>
      <c r="D141" s="46"/>
      <c r="E141" s="39" t="s">
        <v>1747</v>
      </c>
      <c r="F141" s="46"/>
      <c r="G141" s="46"/>
      <c r="H141" s="46"/>
      <c r="I141" s="46"/>
      <c r="J141" s="47"/>
    </row>
    <row r="142">
      <c r="A142" s="37" t="s">
        <v>91</v>
      </c>
      <c r="B142" s="45"/>
      <c r="C142" s="46"/>
      <c r="D142" s="46"/>
      <c r="E142" s="39" t="s">
        <v>92</v>
      </c>
      <c r="F142" s="46"/>
      <c r="G142" s="46"/>
      <c r="H142" s="46"/>
      <c r="I142" s="46"/>
      <c r="J142" s="47"/>
    </row>
    <row r="143">
      <c r="A143" s="37" t="s">
        <v>83</v>
      </c>
      <c r="B143" s="37">
        <v>42</v>
      </c>
      <c r="C143" s="38" t="s">
        <v>1748</v>
      </c>
      <c r="D143" s="37" t="s">
        <v>85</v>
      </c>
      <c r="E143" s="39" t="s">
        <v>1749</v>
      </c>
      <c r="F143" s="40" t="s">
        <v>95</v>
      </c>
      <c r="G143" s="41">
        <v>2</v>
      </c>
      <c r="H143" s="42">
        <v>0</v>
      </c>
      <c r="I143" s="43">
        <f>ROUND(G143*H143,P4)</f>
        <v>0</v>
      </c>
      <c r="J143" s="37"/>
      <c r="O143" s="44">
        <f>I143*0.21</f>
        <v>0</v>
      </c>
      <c r="P143">
        <v>3</v>
      </c>
    </row>
    <row r="144">
      <c r="A144" s="37" t="s">
        <v>88</v>
      </c>
      <c r="B144" s="45"/>
      <c r="C144" s="46"/>
      <c r="D144" s="46"/>
      <c r="E144" s="39" t="s">
        <v>1749</v>
      </c>
      <c r="F144" s="46"/>
      <c r="G144" s="46"/>
      <c r="H144" s="46"/>
      <c r="I144" s="46"/>
      <c r="J144" s="47"/>
    </row>
    <row r="145">
      <c r="A145" s="37" t="s">
        <v>91</v>
      </c>
      <c r="B145" s="45"/>
      <c r="C145" s="46"/>
      <c r="D145" s="46"/>
      <c r="E145" s="39" t="s">
        <v>92</v>
      </c>
      <c r="F145" s="46"/>
      <c r="G145" s="46"/>
      <c r="H145" s="46"/>
      <c r="I145" s="46"/>
      <c r="J145" s="47"/>
    </row>
    <row r="146">
      <c r="A146" s="37" t="s">
        <v>83</v>
      </c>
      <c r="B146" s="37">
        <v>43</v>
      </c>
      <c r="C146" s="38" t="s">
        <v>1750</v>
      </c>
      <c r="D146" s="37" t="s">
        <v>85</v>
      </c>
      <c r="E146" s="39" t="s">
        <v>1751</v>
      </c>
      <c r="F146" s="40" t="s">
        <v>95</v>
      </c>
      <c r="G146" s="41">
        <v>1</v>
      </c>
      <c r="H146" s="42">
        <v>0</v>
      </c>
      <c r="I146" s="43">
        <f>ROUND(G146*H146,P4)</f>
        <v>0</v>
      </c>
      <c r="J146" s="37"/>
      <c r="O146" s="44">
        <f>I146*0.21</f>
        <v>0</v>
      </c>
      <c r="P146">
        <v>3</v>
      </c>
    </row>
    <row r="147">
      <c r="A147" s="37" t="s">
        <v>88</v>
      </c>
      <c r="B147" s="45"/>
      <c r="C147" s="46"/>
      <c r="D147" s="46"/>
      <c r="E147" s="39" t="s">
        <v>1751</v>
      </c>
      <c r="F147" s="46"/>
      <c r="G147" s="46"/>
      <c r="H147" s="46"/>
      <c r="I147" s="46"/>
      <c r="J147" s="47"/>
    </row>
    <row r="148">
      <c r="A148" s="37" t="s">
        <v>91</v>
      </c>
      <c r="B148" s="45"/>
      <c r="C148" s="46"/>
      <c r="D148" s="46"/>
      <c r="E148" s="39" t="s">
        <v>92</v>
      </c>
      <c r="F148" s="46"/>
      <c r="G148" s="46"/>
      <c r="H148" s="46"/>
      <c r="I148" s="46"/>
      <c r="J148" s="47"/>
    </row>
    <row r="149">
      <c r="A149" s="37" t="s">
        <v>83</v>
      </c>
      <c r="B149" s="37">
        <v>44</v>
      </c>
      <c r="C149" s="38" t="s">
        <v>1752</v>
      </c>
      <c r="D149" s="37" t="s">
        <v>85</v>
      </c>
      <c r="E149" s="39" t="s">
        <v>1753</v>
      </c>
      <c r="F149" s="40" t="s">
        <v>95</v>
      </c>
      <c r="G149" s="41">
        <v>2</v>
      </c>
      <c r="H149" s="42">
        <v>0</v>
      </c>
      <c r="I149" s="43">
        <f>ROUND(G149*H149,P4)</f>
        <v>0</v>
      </c>
      <c r="J149" s="37"/>
      <c r="O149" s="44">
        <f>I149*0.21</f>
        <v>0</v>
      </c>
      <c r="P149">
        <v>3</v>
      </c>
    </row>
    <row r="150">
      <c r="A150" s="37" t="s">
        <v>88</v>
      </c>
      <c r="B150" s="45"/>
      <c r="C150" s="46"/>
      <c r="D150" s="46"/>
      <c r="E150" s="39" t="s">
        <v>1753</v>
      </c>
      <c r="F150" s="46"/>
      <c r="G150" s="46"/>
      <c r="H150" s="46"/>
      <c r="I150" s="46"/>
      <c r="J150" s="47"/>
    </row>
    <row r="151">
      <c r="A151" s="37" t="s">
        <v>91</v>
      </c>
      <c r="B151" s="45"/>
      <c r="C151" s="46"/>
      <c r="D151" s="46"/>
      <c r="E151" s="39" t="s">
        <v>92</v>
      </c>
      <c r="F151" s="46"/>
      <c r="G151" s="46"/>
      <c r="H151" s="46"/>
      <c r="I151" s="46"/>
      <c r="J151" s="47"/>
    </row>
    <row r="152">
      <c r="A152" s="37" t="s">
        <v>83</v>
      </c>
      <c r="B152" s="37">
        <v>45</v>
      </c>
      <c r="C152" s="38" t="s">
        <v>1754</v>
      </c>
      <c r="D152" s="37" t="s">
        <v>85</v>
      </c>
      <c r="E152" s="39" t="s">
        <v>1755</v>
      </c>
      <c r="F152" s="40" t="s">
        <v>95</v>
      </c>
      <c r="G152" s="41">
        <v>33</v>
      </c>
      <c r="H152" s="42">
        <v>0</v>
      </c>
      <c r="I152" s="43">
        <f>ROUND(G152*H152,P4)</f>
        <v>0</v>
      </c>
      <c r="J152" s="37"/>
      <c r="O152" s="44">
        <f>I152*0.21</f>
        <v>0</v>
      </c>
      <c r="P152">
        <v>3</v>
      </c>
    </row>
    <row r="153">
      <c r="A153" s="37" t="s">
        <v>88</v>
      </c>
      <c r="B153" s="45"/>
      <c r="C153" s="46"/>
      <c r="D153" s="46"/>
      <c r="E153" s="39" t="s">
        <v>1755</v>
      </c>
      <c r="F153" s="46"/>
      <c r="G153" s="46"/>
      <c r="H153" s="46"/>
      <c r="I153" s="46"/>
      <c r="J153" s="47"/>
    </row>
    <row r="154">
      <c r="A154" s="37" t="s">
        <v>89</v>
      </c>
      <c r="B154" s="45"/>
      <c r="C154" s="46"/>
      <c r="D154" s="46"/>
      <c r="E154" s="48" t="s">
        <v>1756</v>
      </c>
      <c r="F154" s="46"/>
      <c r="G154" s="46"/>
      <c r="H154" s="46"/>
      <c r="I154" s="46"/>
      <c r="J154" s="47"/>
    </row>
    <row r="155">
      <c r="A155" s="37" t="s">
        <v>91</v>
      </c>
      <c r="B155" s="45"/>
      <c r="C155" s="46"/>
      <c r="D155" s="46"/>
      <c r="E155" s="39" t="s">
        <v>92</v>
      </c>
      <c r="F155" s="46"/>
      <c r="G155" s="46"/>
      <c r="H155" s="46"/>
      <c r="I155" s="46"/>
      <c r="J155" s="47"/>
    </row>
    <row r="156">
      <c r="A156" s="37" t="s">
        <v>83</v>
      </c>
      <c r="B156" s="37">
        <v>46</v>
      </c>
      <c r="C156" s="38" t="s">
        <v>184</v>
      </c>
      <c r="D156" s="37" t="s">
        <v>85</v>
      </c>
      <c r="E156" s="39" t="s">
        <v>185</v>
      </c>
      <c r="F156" s="40" t="s">
        <v>95</v>
      </c>
      <c r="G156" s="41">
        <v>9</v>
      </c>
      <c r="H156" s="42">
        <v>0</v>
      </c>
      <c r="I156" s="43">
        <f>ROUND(G156*H156,P4)</f>
        <v>0</v>
      </c>
      <c r="J156" s="37"/>
      <c r="O156" s="44">
        <f>I156*0.21</f>
        <v>0</v>
      </c>
      <c r="P156">
        <v>3</v>
      </c>
    </row>
    <row r="157">
      <c r="A157" s="37" t="s">
        <v>88</v>
      </c>
      <c r="B157" s="45"/>
      <c r="C157" s="46"/>
      <c r="D157" s="46"/>
      <c r="E157" s="39" t="s">
        <v>185</v>
      </c>
      <c r="F157" s="46"/>
      <c r="G157" s="46"/>
      <c r="H157" s="46"/>
      <c r="I157" s="46"/>
      <c r="J157" s="47"/>
    </row>
    <row r="158">
      <c r="A158" s="37" t="s">
        <v>91</v>
      </c>
      <c r="B158" s="45"/>
      <c r="C158" s="46"/>
      <c r="D158" s="46"/>
      <c r="E158" s="39" t="s">
        <v>92</v>
      </c>
      <c r="F158" s="46"/>
      <c r="G158" s="46"/>
      <c r="H158" s="46"/>
      <c r="I158" s="46"/>
      <c r="J158" s="47"/>
    </row>
    <row r="159">
      <c r="A159" s="37" t="s">
        <v>83</v>
      </c>
      <c r="B159" s="37">
        <v>47</v>
      </c>
      <c r="C159" s="38" t="s">
        <v>1757</v>
      </c>
      <c r="D159" s="37" t="s">
        <v>85</v>
      </c>
      <c r="E159" s="39" t="s">
        <v>1758</v>
      </c>
      <c r="F159" s="40" t="s">
        <v>95</v>
      </c>
      <c r="G159" s="41">
        <v>1</v>
      </c>
      <c r="H159" s="42">
        <v>0</v>
      </c>
      <c r="I159" s="43">
        <f>ROUND(G159*H159,P4)</f>
        <v>0</v>
      </c>
      <c r="J159" s="37"/>
      <c r="O159" s="44">
        <f>I159*0.21</f>
        <v>0</v>
      </c>
      <c r="P159">
        <v>3</v>
      </c>
    </row>
    <row r="160">
      <c r="A160" s="37" t="s">
        <v>88</v>
      </c>
      <c r="B160" s="45"/>
      <c r="C160" s="46"/>
      <c r="D160" s="46"/>
      <c r="E160" s="39" t="s">
        <v>1758</v>
      </c>
      <c r="F160" s="46"/>
      <c r="G160" s="46"/>
      <c r="H160" s="46"/>
      <c r="I160" s="46"/>
      <c r="J160" s="47"/>
    </row>
    <row r="161">
      <c r="A161" s="37" t="s">
        <v>91</v>
      </c>
      <c r="B161" s="45"/>
      <c r="C161" s="46"/>
      <c r="D161" s="46"/>
      <c r="E161" s="39" t="s">
        <v>92</v>
      </c>
      <c r="F161" s="46"/>
      <c r="G161" s="46"/>
      <c r="H161" s="46"/>
      <c r="I161" s="46"/>
      <c r="J161" s="47"/>
    </row>
    <row r="162">
      <c r="A162" s="37" t="s">
        <v>83</v>
      </c>
      <c r="B162" s="37">
        <v>48</v>
      </c>
      <c r="C162" s="38" t="s">
        <v>1759</v>
      </c>
      <c r="D162" s="37" t="s">
        <v>85</v>
      </c>
      <c r="E162" s="39" t="s">
        <v>1760</v>
      </c>
      <c r="F162" s="40" t="s">
        <v>95</v>
      </c>
      <c r="G162" s="41">
        <v>2</v>
      </c>
      <c r="H162" s="42">
        <v>0</v>
      </c>
      <c r="I162" s="43">
        <f>ROUND(G162*H162,P4)</f>
        <v>0</v>
      </c>
      <c r="J162" s="37"/>
      <c r="O162" s="44">
        <f>I162*0.21</f>
        <v>0</v>
      </c>
      <c r="P162">
        <v>3</v>
      </c>
    </row>
    <row r="163">
      <c r="A163" s="37" t="s">
        <v>88</v>
      </c>
      <c r="B163" s="45"/>
      <c r="C163" s="46"/>
      <c r="D163" s="46"/>
      <c r="E163" s="39" t="s">
        <v>1760</v>
      </c>
      <c r="F163" s="46"/>
      <c r="G163" s="46"/>
      <c r="H163" s="46"/>
      <c r="I163" s="46"/>
      <c r="J163" s="47"/>
    </row>
    <row r="164">
      <c r="A164" s="37" t="s">
        <v>91</v>
      </c>
      <c r="B164" s="45"/>
      <c r="C164" s="46"/>
      <c r="D164" s="46"/>
      <c r="E164" s="39" t="s">
        <v>92</v>
      </c>
      <c r="F164" s="46"/>
      <c r="G164" s="46"/>
      <c r="H164" s="46"/>
      <c r="I164" s="46"/>
      <c r="J164" s="47"/>
    </row>
    <row r="165" ht="30">
      <c r="A165" s="37" t="s">
        <v>83</v>
      </c>
      <c r="B165" s="37">
        <v>49</v>
      </c>
      <c r="C165" s="38" t="s">
        <v>223</v>
      </c>
      <c r="D165" s="37" t="s">
        <v>85</v>
      </c>
      <c r="E165" s="39" t="s">
        <v>224</v>
      </c>
      <c r="F165" s="40" t="s">
        <v>95</v>
      </c>
      <c r="G165" s="41">
        <v>1</v>
      </c>
      <c r="H165" s="42">
        <v>0</v>
      </c>
      <c r="I165" s="43">
        <f>ROUND(G165*H165,P4)</f>
        <v>0</v>
      </c>
      <c r="J165" s="37"/>
      <c r="O165" s="44">
        <f>I165*0.21</f>
        <v>0</v>
      </c>
      <c r="P165">
        <v>3</v>
      </c>
    </row>
    <row r="166" ht="30">
      <c r="A166" s="37" t="s">
        <v>88</v>
      </c>
      <c r="B166" s="45"/>
      <c r="C166" s="46"/>
      <c r="D166" s="46"/>
      <c r="E166" s="39" t="s">
        <v>224</v>
      </c>
      <c r="F166" s="46"/>
      <c r="G166" s="46"/>
      <c r="H166" s="46"/>
      <c r="I166" s="46"/>
      <c r="J166" s="47"/>
    </row>
    <row r="167">
      <c r="A167" s="37" t="s">
        <v>91</v>
      </c>
      <c r="B167" s="45"/>
      <c r="C167" s="46"/>
      <c r="D167" s="46"/>
      <c r="E167" s="39" t="s">
        <v>92</v>
      </c>
      <c r="F167" s="46"/>
      <c r="G167" s="46"/>
      <c r="H167" s="46"/>
      <c r="I167" s="46"/>
      <c r="J167" s="47"/>
    </row>
    <row r="168" ht="45">
      <c r="A168" s="37" t="s">
        <v>83</v>
      </c>
      <c r="B168" s="37">
        <v>50</v>
      </c>
      <c r="C168" s="38" t="s">
        <v>225</v>
      </c>
      <c r="D168" s="37" t="s">
        <v>85</v>
      </c>
      <c r="E168" s="39" t="s">
        <v>226</v>
      </c>
      <c r="F168" s="40" t="s">
        <v>95</v>
      </c>
      <c r="G168" s="41">
        <v>60</v>
      </c>
      <c r="H168" s="42">
        <v>0</v>
      </c>
      <c r="I168" s="43">
        <f>ROUND(G168*H168,P4)</f>
        <v>0</v>
      </c>
      <c r="J168" s="37"/>
      <c r="O168" s="44">
        <f>I168*0.21</f>
        <v>0</v>
      </c>
      <c r="P168">
        <v>3</v>
      </c>
    </row>
    <row r="169" ht="45">
      <c r="A169" s="37" t="s">
        <v>88</v>
      </c>
      <c r="B169" s="45"/>
      <c r="C169" s="46"/>
      <c r="D169" s="46"/>
      <c r="E169" s="39" t="s">
        <v>226</v>
      </c>
      <c r="F169" s="46"/>
      <c r="G169" s="46"/>
      <c r="H169" s="46"/>
      <c r="I169" s="46"/>
      <c r="J169" s="47"/>
    </row>
    <row r="170">
      <c r="A170" s="37" t="s">
        <v>91</v>
      </c>
      <c r="B170" s="45"/>
      <c r="C170" s="46"/>
      <c r="D170" s="46"/>
      <c r="E170" s="39" t="s">
        <v>92</v>
      </c>
      <c r="F170" s="46"/>
      <c r="G170" s="46"/>
      <c r="H170" s="46"/>
      <c r="I170" s="46"/>
      <c r="J170" s="47"/>
    </row>
    <row r="171" ht="30">
      <c r="A171" s="37" t="s">
        <v>83</v>
      </c>
      <c r="B171" s="37">
        <v>51</v>
      </c>
      <c r="C171" s="38" t="s">
        <v>1619</v>
      </c>
      <c r="D171" s="37" t="s">
        <v>85</v>
      </c>
      <c r="E171" s="39" t="s">
        <v>1620</v>
      </c>
      <c r="F171" s="40" t="s">
        <v>95</v>
      </c>
      <c r="G171" s="41">
        <v>1</v>
      </c>
      <c r="H171" s="42">
        <v>0</v>
      </c>
      <c r="I171" s="43">
        <f>ROUND(G171*H171,P4)</f>
        <v>0</v>
      </c>
      <c r="J171" s="37"/>
      <c r="O171" s="44">
        <f>I171*0.21</f>
        <v>0</v>
      </c>
      <c r="P171">
        <v>3</v>
      </c>
    </row>
    <row r="172" ht="30">
      <c r="A172" s="37" t="s">
        <v>88</v>
      </c>
      <c r="B172" s="45"/>
      <c r="C172" s="46"/>
      <c r="D172" s="46"/>
      <c r="E172" s="39" t="s">
        <v>1620</v>
      </c>
      <c r="F172" s="46"/>
      <c r="G172" s="46"/>
      <c r="H172" s="46"/>
      <c r="I172" s="46"/>
      <c r="J172" s="47"/>
    </row>
    <row r="173">
      <c r="A173" s="37" t="s">
        <v>91</v>
      </c>
      <c r="B173" s="45"/>
      <c r="C173" s="46"/>
      <c r="D173" s="46"/>
      <c r="E173" s="39" t="s">
        <v>92</v>
      </c>
      <c r="F173" s="46"/>
      <c r="G173" s="46"/>
      <c r="H173" s="46"/>
      <c r="I173" s="46"/>
      <c r="J173" s="47"/>
    </row>
    <row r="174">
      <c r="A174" s="37" t="s">
        <v>83</v>
      </c>
      <c r="B174" s="37">
        <v>52</v>
      </c>
      <c r="C174" s="38" t="s">
        <v>233</v>
      </c>
      <c r="D174" s="37" t="s">
        <v>85</v>
      </c>
      <c r="E174" s="39" t="s">
        <v>234</v>
      </c>
      <c r="F174" s="40" t="s">
        <v>87</v>
      </c>
      <c r="G174" s="41">
        <v>16</v>
      </c>
      <c r="H174" s="42">
        <v>0</v>
      </c>
      <c r="I174" s="43">
        <f>ROUND(G174*H174,P4)</f>
        <v>0</v>
      </c>
      <c r="J174" s="37"/>
      <c r="O174" s="44">
        <f>I174*0.21</f>
        <v>0</v>
      </c>
      <c r="P174">
        <v>3</v>
      </c>
    </row>
    <row r="175">
      <c r="A175" s="37" t="s">
        <v>88</v>
      </c>
      <c r="B175" s="45"/>
      <c r="C175" s="46"/>
      <c r="D175" s="46"/>
      <c r="E175" s="39" t="s">
        <v>234</v>
      </c>
      <c r="F175" s="46"/>
      <c r="G175" s="46"/>
      <c r="H175" s="46"/>
      <c r="I175" s="46"/>
      <c r="J175" s="47"/>
    </row>
    <row r="176">
      <c r="A176" s="37" t="s">
        <v>91</v>
      </c>
      <c r="B176" s="45"/>
      <c r="C176" s="46"/>
      <c r="D176" s="46"/>
      <c r="E176" s="39" t="s">
        <v>92</v>
      </c>
      <c r="F176" s="46"/>
      <c r="G176" s="46"/>
      <c r="H176" s="46"/>
      <c r="I176" s="46"/>
      <c r="J176" s="47"/>
    </row>
    <row r="177">
      <c r="A177" s="37" t="s">
        <v>83</v>
      </c>
      <c r="B177" s="37">
        <v>53</v>
      </c>
      <c r="C177" s="38" t="s">
        <v>236</v>
      </c>
      <c r="D177" s="37" t="s">
        <v>85</v>
      </c>
      <c r="E177" s="39" t="s">
        <v>237</v>
      </c>
      <c r="F177" s="40" t="s">
        <v>87</v>
      </c>
      <c r="G177" s="41">
        <v>8</v>
      </c>
      <c r="H177" s="42">
        <v>0</v>
      </c>
      <c r="I177" s="43">
        <f>ROUND(G177*H177,P4)</f>
        <v>0</v>
      </c>
      <c r="J177" s="37"/>
      <c r="O177" s="44">
        <f>I177*0.21</f>
        <v>0</v>
      </c>
      <c r="P177">
        <v>3</v>
      </c>
    </row>
    <row r="178">
      <c r="A178" s="37" t="s">
        <v>88</v>
      </c>
      <c r="B178" s="45"/>
      <c r="C178" s="46"/>
      <c r="D178" s="46"/>
      <c r="E178" s="39" t="s">
        <v>237</v>
      </c>
      <c r="F178" s="46"/>
      <c r="G178" s="46"/>
      <c r="H178" s="46"/>
      <c r="I178" s="46"/>
      <c r="J178" s="47"/>
    </row>
    <row r="179">
      <c r="A179" s="37" t="s">
        <v>91</v>
      </c>
      <c r="B179" s="45"/>
      <c r="C179" s="46"/>
      <c r="D179" s="46"/>
      <c r="E179" s="39" t="s">
        <v>92</v>
      </c>
      <c r="F179" s="46"/>
      <c r="G179" s="46"/>
      <c r="H179" s="46"/>
      <c r="I179" s="46"/>
      <c r="J179" s="47"/>
    </row>
    <row r="180">
      <c r="A180" s="37" t="s">
        <v>83</v>
      </c>
      <c r="B180" s="37">
        <v>54</v>
      </c>
      <c r="C180" s="38" t="s">
        <v>1761</v>
      </c>
      <c r="D180" s="37" t="s">
        <v>85</v>
      </c>
      <c r="E180" s="39" t="s">
        <v>1762</v>
      </c>
      <c r="F180" s="40" t="s">
        <v>95</v>
      </c>
      <c r="G180" s="41">
        <v>1</v>
      </c>
      <c r="H180" s="42">
        <v>0</v>
      </c>
      <c r="I180" s="43">
        <f>ROUND(G180*H180,P4)</f>
        <v>0</v>
      </c>
      <c r="J180" s="37"/>
      <c r="O180" s="44">
        <f>I180*0.21</f>
        <v>0</v>
      </c>
      <c r="P180">
        <v>3</v>
      </c>
    </row>
    <row r="181">
      <c r="A181" s="37" t="s">
        <v>88</v>
      </c>
      <c r="B181" s="45"/>
      <c r="C181" s="46"/>
      <c r="D181" s="46"/>
      <c r="E181" s="39" t="s">
        <v>1762</v>
      </c>
      <c r="F181" s="46"/>
      <c r="G181" s="46"/>
      <c r="H181" s="46"/>
      <c r="I181" s="46"/>
      <c r="J181" s="47"/>
    </row>
    <row r="182" ht="30">
      <c r="A182" s="37" t="s">
        <v>91</v>
      </c>
      <c r="B182" s="45"/>
      <c r="C182" s="46"/>
      <c r="D182" s="46"/>
      <c r="E182" s="39" t="s">
        <v>1763</v>
      </c>
      <c r="F182" s="46"/>
      <c r="G182" s="46"/>
      <c r="H182" s="46"/>
      <c r="I182" s="46"/>
      <c r="J182" s="47"/>
    </row>
    <row r="183">
      <c r="A183" s="31" t="s">
        <v>80</v>
      </c>
      <c r="B183" s="32"/>
      <c r="C183" s="33" t="s">
        <v>422</v>
      </c>
      <c r="D183" s="34"/>
      <c r="E183" s="31" t="s">
        <v>423</v>
      </c>
      <c r="F183" s="34"/>
      <c r="G183" s="34"/>
      <c r="H183" s="34"/>
      <c r="I183" s="35">
        <f>SUMIFS(I184:I189,A184:A189,"P")</f>
        <v>0</v>
      </c>
      <c r="J183" s="36"/>
    </row>
    <row r="184" ht="30">
      <c r="A184" s="37" t="s">
        <v>83</v>
      </c>
      <c r="B184" s="37">
        <v>55</v>
      </c>
      <c r="C184" s="38" t="s">
        <v>1382</v>
      </c>
      <c r="D184" s="37" t="s">
        <v>1383</v>
      </c>
      <c r="E184" s="39" t="s">
        <v>1384</v>
      </c>
      <c r="F184" s="40" t="s">
        <v>427</v>
      </c>
      <c r="G184" s="41">
        <v>0.27000000000000002</v>
      </c>
      <c r="H184" s="42">
        <v>0</v>
      </c>
      <c r="I184" s="43">
        <f>ROUND(G184*H184,P4)</f>
        <v>0</v>
      </c>
      <c r="J184" s="37"/>
      <c r="O184" s="44">
        <f>I184*0.21</f>
        <v>0</v>
      </c>
      <c r="P184">
        <v>3</v>
      </c>
    </row>
    <row r="185" ht="30">
      <c r="A185" s="37" t="s">
        <v>88</v>
      </c>
      <c r="B185" s="45"/>
      <c r="C185" s="46"/>
      <c r="D185" s="46"/>
      <c r="E185" s="39" t="s">
        <v>428</v>
      </c>
      <c r="F185" s="46"/>
      <c r="G185" s="46"/>
      <c r="H185" s="46"/>
      <c r="I185" s="46"/>
      <c r="J185" s="47"/>
    </row>
    <row r="186" ht="210">
      <c r="A186" s="37" t="s">
        <v>91</v>
      </c>
      <c r="B186" s="45"/>
      <c r="C186" s="46"/>
      <c r="D186" s="46"/>
      <c r="E186" s="39" t="s">
        <v>430</v>
      </c>
      <c r="F186" s="46"/>
      <c r="G186" s="46"/>
      <c r="H186" s="46"/>
      <c r="I186" s="46"/>
      <c r="J186" s="47"/>
    </row>
    <row r="187" ht="45">
      <c r="A187" s="37" t="s">
        <v>83</v>
      </c>
      <c r="B187" s="37">
        <v>56</v>
      </c>
      <c r="C187" s="38" t="s">
        <v>474</v>
      </c>
      <c r="D187" s="37" t="s">
        <v>475</v>
      </c>
      <c r="E187" s="39" t="s">
        <v>476</v>
      </c>
      <c r="F187" s="40" t="s">
        <v>427</v>
      </c>
      <c r="G187" s="41">
        <v>1.5</v>
      </c>
      <c r="H187" s="42">
        <v>0</v>
      </c>
      <c r="I187" s="43">
        <f>ROUND(G187*H187,P4)</f>
        <v>0</v>
      </c>
      <c r="J187" s="37"/>
      <c r="O187" s="44">
        <f>I187*0.21</f>
        <v>0</v>
      </c>
      <c r="P187">
        <v>3</v>
      </c>
    </row>
    <row r="188" ht="30">
      <c r="A188" s="37" t="s">
        <v>88</v>
      </c>
      <c r="B188" s="45"/>
      <c r="C188" s="46"/>
      <c r="D188" s="46"/>
      <c r="E188" s="39" t="s">
        <v>428</v>
      </c>
      <c r="F188" s="46"/>
      <c r="G188" s="46"/>
      <c r="H188" s="46"/>
      <c r="I188" s="46"/>
      <c r="J188" s="47"/>
    </row>
    <row r="189" ht="210">
      <c r="A189" s="37" t="s">
        <v>91</v>
      </c>
      <c r="B189" s="49"/>
      <c r="C189" s="50"/>
      <c r="D189" s="50"/>
      <c r="E189" s="39" t="s">
        <v>430</v>
      </c>
      <c r="F189" s="50"/>
      <c r="G189" s="50"/>
      <c r="H189" s="50"/>
      <c r="I189" s="50"/>
      <c r="J189" s="51"/>
    </row>
  </sheetData>
  <sheetProtection sheet="1" objects="1" scenarios="1" spinCount="100000" saltValue="YueQBq73IIbvB0SfHSfa8UdpgpwVCpLy6prJRDSDteHjDceceaFP041SpGUvbVHN4065mAZBwISexvl80Z+ILw==" hashValue="Z5gv1JfX0S0x/hEUcPtLXADdGBNtCs0G2SqcP3lClb54L8kbnceU6ztbkCyBXjKGkq8NmzqMAYNAFSfYv/lFU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1764</v>
      </c>
      <c r="I3" s="25">
        <f>SUMIFS(I9:I257,A9:A257,"SD")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1764</v>
      </c>
      <c r="D5" s="22"/>
      <c r="E5" s="23" t="s">
        <v>42</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1</v>
      </c>
      <c r="C10" s="38" t="s">
        <v>1175</v>
      </c>
      <c r="D10" s="37" t="s">
        <v>85</v>
      </c>
      <c r="E10" s="39" t="s">
        <v>1176</v>
      </c>
      <c r="F10" s="40" t="s">
        <v>142</v>
      </c>
      <c r="G10" s="41">
        <v>80</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1765</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SUMIFS(I15:I21,A15:A21,"P")</f>
        <v>0</v>
      </c>
      <c r="J14" s="36"/>
    </row>
    <row r="15">
      <c r="A15" s="37" t="s">
        <v>83</v>
      </c>
      <c r="B15" s="37">
        <v>2</v>
      </c>
      <c r="C15" s="38" t="s">
        <v>1181</v>
      </c>
      <c r="D15" s="37" t="s">
        <v>85</v>
      </c>
      <c r="E15" s="39" t="s">
        <v>1182</v>
      </c>
      <c r="F15" s="40" t="s">
        <v>264</v>
      </c>
      <c r="G15" s="41">
        <v>12.513999999999999</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3</v>
      </c>
      <c r="C18" s="38" t="s">
        <v>1184</v>
      </c>
      <c r="D18" s="37" t="s">
        <v>85</v>
      </c>
      <c r="E18" s="39" t="s">
        <v>1185</v>
      </c>
      <c r="F18" s="40" t="s">
        <v>264</v>
      </c>
      <c r="G18" s="41">
        <v>28</v>
      </c>
      <c r="H18" s="42">
        <v>0</v>
      </c>
      <c r="I18" s="43">
        <f>ROUND(G18*H18,P4)</f>
        <v>0</v>
      </c>
      <c r="J18" s="37"/>
      <c r="O18" s="44">
        <f>I18*0.21</f>
        <v>0</v>
      </c>
      <c r="P18">
        <v>3</v>
      </c>
    </row>
    <row r="19">
      <c r="A19" s="37" t="s">
        <v>88</v>
      </c>
      <c r="B19" s="45"/>
      <c r="C19" s="46"/>
      <c r="D19" s="46"/>
      <c r="E19" s="39" t="s">
        <v>1185</v>
      </c>
      <c r="F19" s="46"/>
      <c r="G19" s="46"/>
      <c r="H19" s="46"/>
      <c r="I19" s="46"/>
      <c r="J19" s="47"/>
    </row>
    <row r="20">
      <c r="A20" s="37" t="s">
        <v>89</v>
      </c>
      <c r="B20" s="45"/>
      <c r="C20" s="46"/>
      <c r="D20" s="46"/>
      <c r="E20" s="48" t="s">
        <v>1766</v>
      </c>
      <c r="F20" s="46"/>
      <c r="G20" s="46"/>
      <c r="H20" s="46"/>
      <c r="I20" s="46"/>
      <c r="J20" s="47"/>
    </row>
    <row r="21" ht="409.5">
      <c r="A21" s="37" t="s">
        <v>91</v>
      </c>
      <c r="B21" s="45"/>
      <c r="C21" s="46"/>
      <c r="D21" s="46"/>
      <c r="E21" s="39" t="s">
        <v>1183</v>
      </c>
      <c r="F21" s="46"/>
      <c r="G21" s="46"/>
      <c r="H21" s="46"/>
      <c r="I21" s="46"/>
      <c r="J21" s="47"/>
    </row>
    <row r="22">
      <c r="A22" s="31" t="s">
        <v>80</v>
      </c>
      <c r="B22" s="32"/>
      <c r="C22" s="33" t="s">
        <v>260</v>
      </c>
      <c r="D22" s="34"/>
      <c r="E22" s="31" t="s">
        <v>261</v>
      </c>
      <c r="F22" s="34"/>
      <c r="G22" s="34"/>
      <c r="H22" s="34"/>
      <c r="I22" s="35">
        <f>SUMIFS(I23:I26,A23:A26,"P")</f>
        <v>0</v>
      </c>
      <c r="J22" s="36"/>
    </row>
    <row r="23">
      <c r="A23" s="37" t="s">
        <v>83</v>
      </c>
      <c r="B23" s="37">
        <v>4</v>
      </c>
      <c r="C23" s="38" t="s">
        <v>262</v>
      </c>
      <c r="D23" s="37" t="s">
        <v>85</v>
      </c>
      <c r="E23" s="39" t="s">
        <v>263</v>
      </c>
      <c r="F23" s="40" t="s">
        <v>264</v>
      </c>
      <c r="G23" s="41">
        <v>40.514000000000003</v>
      </c>
      <c r="H23" s="42">
        <v>0</v>
      </c>
      <c r="I23" s="43">
        <f>ROUND(G23*H23,P4)</f>
        <v>0</v>
      </c>
      <c r="J23" s="37"/>
      <c r="O23" s="44">
        <f>I23*0.21</f>
        <v>0</v>
      </c>
      <c r="P23">
        <v>3</v>
      </c>
    </row>
    <row r="24">
      <c r="A24" s="37" t="s">
        <v>88</v>
      </c>
      <c r="B24" s="45"/>
      <c r="C24" s="46"/>
      <c r="D24" s="46"/>
      <c r="E24" s="39" t="s">
        <v>263</v>
      </c>
      <c r="F24" s="46"/>
      <c r="G24" s="46"/>
      <c r="H24" s="46"/>
      <c r="I24" s="46"/>
      <c r="J24" s="47"/>
    </row>
    <row r="25" ht="30">
      <c r="A25" s="37" t="s">
        <v>89</v>
      </c>
      <c r="B25" s="45"/>
      <c r="C25" s="46"/>
      <c r="D25" s="46"/>
      <c r="E25" s="48" t="s">
        <v>1767</v>
      </c>
      <c r="F25" s="46"/>
      <c r="G25" s="46"/>
      <c r="H25" s="46"/>
      <c r="I25" s="46"/>
      <c r="J25" s="47"/>
    </row>
    <row r="26" ht="330">
      <c r="A26" s="37" t="s">
        <v>91</v>
      </c>
      <c r="B26" s="45"/>
      <c r="C26" s="46"/>
      <c r="D26" s="46"/>
      <c r="E26" s="39" t="s">
        <v>1188</v>
      </c>
      <c r="F26" s="46"/>
      <c r="G26" s="46"/>
      <c r="H26" s="46"/>
      <c r="I26" s="46"/>
      <c r="J26" s="47"/>
    </row>
    <row r="27">
      <c r="A27" s="31" t="s">
        <v>80</v>
      </c>
      <c r="B27" s="32"/>
      <c r="C27" s="33" t="s">
        <v>1200</v>
      </c>
      <c r="D27" s="34"/>
      <c r="E27" s="31" t="s">
        <v>1201</v>
      </c>
      <c r="F27" s="34"/>
      <c r="G27" s="34"/>
      <c r="H27" s="34"/>
      <c r="I27" s="35">
        <f>SUMIFS(I28:I31,A28:A31,"P")</f>
        <v>0</v>
      </c>
      <c r="J27" s="36"/>
    </row>
    <row r="28">
      <c r="A28" s="37" t="s">
        <v>83</v>
      </c>
      <c r="B28" s="37">
        <v>5</v>
      </c>
      <c r="C28" s="38" t="s">
        <v>1202</v>
      </c>
      <c r="D28" s="37" t="s">
        <v>85</v>
      </c>
      <c r="E28" s="39" t="s">
        <v>1203</v>
      </c>
      <c r="F28" s="40" t="s">
        <v>142</v>
      </c>
      <c r="G28" s="41">
        <v>320</v>
      </c>
      <c r="H28" s="42">
        <v>0</v>
      </c>
      <c r="I28" s="43">
        <f>ROUND(G28*H28,P4)</f>
        <v>0</v>
      </c>
      <c r="J28" s="37"/>
      <c r="O28" s="44">
        <f>I28*0.21</f>
        <v>0</v>
      </c>
      <c r="P28">
        <v>3</v>
      </c>
    </row>
    <row r="29">
      <c r="A29" s="37" t="s">
        <v>88</v>
      </c>
      <c r="B29" s="45"/>
      <c r="C29" s="46"/>
      <c r="D29" s="46"/>
      <c r="E29" s="39" t="s">
        <v>1203</v>
      </c>
      <c r="F29" s="46"/>
      <c r="G29" s="46"/>
      <c r="H29" s="46"/>
      <c r="I29" s="46"/>
      <c r="J29" s="47"/>
    </row>
    <row r="30" ht="30">
      <c r="A30" s="37" t="s">
        <v>89</v>
      </c>
      <c r="B30" s="45"/>
      <c r="C30" s="46"/>
      <c r="D30" s="46"/>
      <c r="E30" s="48" t="s">
        <v>1768</v>
      </c>
      <c r="F30" s="46"/>
      <c r="G30" s="46"/>
      <c r="H30" s="46"/>
      <c r="I30" s="46"/>
      <c r="J30" s="47"/>
    </row>
    <row r="31" ht="75">
      <c r="A31" s="37" t="s">
        <v>91</v>
      </c>
      <c r="B31" s="45"/>
      <c r="C31" s="46"/>
      <c r="D31" s="46"/>
      <c r="E31" s="39" t="s">
        <v>1205</v>
      </c>
      <c r="F31" s="46"/>
      <c r="G31" s="46"/>
      <c r="H31" s="46"/>
      <c r="I31" s="46"/>
      <c r="J31" s="47"/>
    </row>
    <row r="32">
      <c r="A32" s="31" t="s">
        <v>80</v>
      </c>
      <c r="B32" s="32"/>
      <c r="C32" s="33" t="s">
        <v>1206</v>
      </c>
      <c r="D32" s="34"/>
      <c r="E32" s="31" t="s">
        <v>1207</v>
      </c>
      <c r="F32" s="34"/>
      <c r="G32" s="34"/>
      <c r="H32" s="34"/>
      <c r="I32" s="35">
        <f>SUMIFS(I33:I36,A33:A36,"P")</f>
        <v>0</v>
      </c>
      <c r="J32" s="36"/>
    </row>
    <row r="33">
      <c r="A33" s="37" t="s">
        <v>83</v>
      </c>
      <c r="B33" s="37">
        <v>6</v>
      </c>
      <c r="C33" s="38" t="s">
        <v>1208</v>
      </c>
      <c r="D33" s="37" t="s">
        <v>85</v>
      </c>
      <c r="E33" s="39" t="s">
        <v>1209</v>
      </c>
      <c r="F33" s="40" t="s">
        <v>1210</v>
      </c>
      <c r="G33" s="41">
        <v>160</v>
      </c>
      <c r="H33" s="42">
        <v>0</v>
      </c>
      <c r="I33" s="43">
        <f>ROUND(G33*H33,P4)</f>
        <v>0</v>
      </c>
      <c r="J33" s="37"/>
      <c r="O33" s="44">
        <f>I33*0.21</f>
        <v>0</v>
      </c>
      <c r="P33">
        <v>3</v>
      </c>
    </row>
    <row r="34">
      <c r="A34" s="37" t="s">
        <v>88</v>
      </c>
      <c r="B34" s="45"/>
      <c r="C34" s="46"/>
      <c r="D34" s="46"/>
      <c r="E34" s="39" t="s">
        <v>1209</v>
      </c>
      <c r="F34" s="46"/>
      <c r="G34" s="46"/>
      <c r="H34" s="46"/>
      <c r="I34" s="46"/>
      <c r="J34" s="47"/>
    </row>
    <row r="35" ht="30">
      <c r="A35" s="37" t="s">
        <v>89</v>
      </c>
      <c r="B35" s="45"/>
      <c r="C35" s="46"/>
      <c r="D35" s="46"/>
      <c r="E35" s="48" t="s">
        <v>1769</v>
      </c>
      <c r="F35" s="46"/>
      <c r="G35" s="46"/>
      <c r="H35" s="46"/>
      <c r="I35" s="46"/>
      <c r="J35" s="47"/>
    </row>
    <row r="36" ht="60">
      <c r="A36" s="37" t="s">
        <v>91</v>
      </c>
      <c r="B36" s="45"/>
      <c r="C36" s="46"/>
      <c r="D36" s="46"/>
      <c r="E36" s="39" t="s">
        <v>1211</v>
      </c>
      <c r="F36" s="46"/>
      <c r="G36" s="46"/>
      <c r="H36" s="46"/>
      <c r="I36" s="46"/>
      <c r="J36" s="47"/>
    </row>
    <row r="37">
      <c r="A37" s="31" t="s">
        <v>80</v>
      </c>
      <c r="B37" s="32"/>
      <c r="C37" s="33" t="s">
        <v>1416</v>
      </c>
      <c r="D37" s="34"/>
      <c r="E37" s="31" t="s">
        <v>1417</v>
      </c>
      <c r="F37" s="34"/>
      <c r="G37" s="34"/>
      <c r="H37" s="34"/>
      <c r="I37" s="35">
        <f>SUMIFS(I38:I40,A38:A40,"P")</f>
        <v>0</v>
      </c>
      <c r="J37" s="36"/>
    </row>
    <row r="38">
      <c r="A38" s="37" t="s">
        <v>83</v>
      </c>
      <c r="B38" s="37">
        <v>7</v>
      </c>
      <c r="C38" s="38" t="s">
        <v>1770</v>
      </c>
      <c r="D38" s="37" t="s">
        <v>85</v>
      </c>
      <c r="E38" s="39" t="s">
        <v>1771</v>
      </c>
      <c r="F38" s="40" t="s">
        <v>264</v>
      </c>
      <c r="G38" s="41">
        <v>53.140000000000001</v>
      </c>
      <c r="H38" s="42">
        <v>0</v>
      </c>
      <c r="I38" s="43">
        <f>ROUND(G38*H38,P4)</f>
        <v>0</v>
      </c>
      <c r="J38" s="37"/>
      <c r="O38" s="44">
        <f>I38*0.21</f>
        <v>0</v>
      </c>
      <c r="P38">
        <v>3</v>
      </c>
    </row>
    <row r="39">
      <c r="A39" s="37" t="s">
        <v>88</v>
      </c>
      <c r="B39" s="45"/>
      <c r="C39" s="46"/>
      <c r="D39" s="46"/>
      <c r="E39" s="39" t="s">
        <v>1771</v>
      </c>
      <c r="F39" s="46"/>
      <c r="G39" s="46"/>
      <c r="H39" s="46"/>
      <c r="I39" s="46"/>
      <c r="J39" s="47"/>
    </row>
    <row r="40" ht="409.5">
      <c r="A40" s="37" t="s">
        <v>91</v>
      </c>
      <c r="B40" s="45"/>
      <c r="C40" s="46"/>
      <c r="D40" s="46"/>
      <c r="E40" s="39" t="s">
        <v>1216</v>
      </c>
      <c r="F40" s="46"/>
      <c r="G40" s="46"/>
      <c r="H40" s="46"/>
      <c r="I40" s="46"/>
      <c r="J40" s="47"/>
    </row>
    <row r="41">
      <c r="A41" s="31" t="s">
        <v>80</v>
      </c>
      <c r="B41" s="32"/>
      <c r="C41" s="33" t="s">
        <v>134</v>
      </c>
      <c r="D41" s="34"/>
      <c r="E41" s="31" t="s">
        <v>135</v>
      </c>
      <c r="F41" s="34"/>
      <c r="G41" s="34"/>
      <c r="H41" s="34"/>
      <c r="I41" s="35">
        <f>SUMIFS(I42:I69,A42:A69,"P")</f>
        <v>0</v>
      </c>
      <c r="J41" s="36"/>
    </row>
    <row r="42">
      <c r="A42" s="37" t="s">
        <v>83</v>
      </c>
      <c r="B42" s="37">
        <v>8</v>
      </c>
      <c r="C42" s="38" t="s">
        <v>1217</v>
      </c>
      <c r="D42" s="37" t="s">
        <v>85</v>
      </c>
      <c r="E42" s="39" t="s">
        <v>1218</v>
      </c>
      <c r="F42" s="40" t="s">
        <v>95</v>
      </c>
      <c r="G42" s="41">
        <v>100</v>
      </c>
      <c r="H42" s="42">
        <v>0</v>
      </c>
      <c r="I42" s="43">
        <f>ROUND(G42*H42,P4)</f>
        <v>0</v>
      </c>
      <c r="J42" s="37"/>
      <c r="O42" s="44">
        <f>I42*0.21</f>
        <v>0</v>
      </c>
      <c r="P42">
        <v>3</v>
      </c>
    </row>
    <row r="43">
      <c r="A43" s="37" t="s">
        <v>88</v>
      </c>
      <c r="B43" s="45"/>
      <c r="C43" s="46"/>
      <c r="D43" s="46"/>
      <c r="E43" s="39" t="s">
        <v>1218</v>
      </c>
      <c r="F43" s="46"/>
      <c r="G43" s="46"/>
      <c r="H43" s="46"/>
      <c r="I43" s="46"/>
      <c r="J43" s="47"/>
    </row>
    <row r="44" ht="30">
      <c r="A44" s="37" t="s">
        <v>89</v>
      </c>
      <c r="B44" s="45"/>
      <c r="C44" s="46"/>
      <c r="D44" s="46"/>
      <c r="E44" s="48" t="s">
        <v>1772</v>
      </c>
      <c r="F44" s="46"/>
      <c r="G44" s="46"/>
      <c r="H44" s="46"/>
      <c r="I44" s="46"/>
      <c r="J44" s="47"/>
    </row>
    <row r="45" ht="90">
      <c r="A45" s="37" t="s">
        <v>91</v>
      </c>
      <c r="B45" s="45"/>
      <c r="C45" s="46"/>
      <c r="D45" s="46"/>
      <c r="E45" s="39" t="s">
        <v>1220</v>
      </c>
      <c r="F45" s="46"/>
      <c r="G45" s="46"/>
      <c r="H45" s="46"/>
      <c r="I45" s="46"/>
      <c r="J45" s="47"/>
    </row>
    <row r="46">
      <c r="A46" s="37" t="s">
        <v>83</v>
      </c>
      <c r="B46" s="37">
        <v>9</v>
      </c>
      <c r="C46" s="38" t="s">
        <v>1221</v>
      </c>
      <c r="D46" s="37" t="s">
        <v>85</v>
      </c>
      <c r="E46" s="39" t="s">
        <v>1222</v>
      </c>
      <c r="F46" s="40" t="s">
        <v>138</v>
      </c>
      <c r="G46" s="41">
        <v>160</v>
      </c>
      <c r="H46" s="42">
        <v>0</v>
      </c>
      <c r="I46" s="43">
        <f>ROUND(G46*H46,P4)</f>
        <v>0</v>
      </c>
      <c r="J46" s="37"/>
      <c r="O46" s="44">
        <f>I46*0.21</f>
        <v>0</v>
      </c>
      <c r="P46">
        <v>3</v>
      </c>
    </row>
    <row r="47">
      <c r="A47" s="37" t="s">
        <v>88</v>
      </c>
      <c r="B47" s="45"/>
      <c r="C47" s="46"/>
      <c r="D47" s="46"/>
      <c r="E47" s="39" t="s">
        <v>1222</v>
      </c>
      <c r="F47" s="46"/>
      <c r="G47" s="46"/>
      <c r="H47" s="46"/>
      <c r="I47" s="46"/>
      <c r="J47" s="47"/>
    </row>
    <row r="48" ht="30">
      <c r="A48" s="37" t="s">
        <v>89</v>
      </c>
      <c r="B48" s="45"/>
      <c r="C48" s="46"/>
      <c r="D48" s="46"/>
      <c r="E48" s="48" t="s">
        <v>1773</v>
      </c>
      <c r="F48" s="46"/>
      <c r="G48" s="46"/>
      <c r="H48" s="46"/>
      <c r="I48" s="46"/>
      <c r="J48" s="47"/>
    </row>
    <row r="49" ht="90">
      <c r="A49" s="37" t="s">
        <v>91</v>
      </c>
      <c r="B49" s="45"/>
      <c r="C49" s="46"/>
      <c r="D49" s="46"/>
      <c r="E49" s="39" t="s">
        <v>1223</v>
      </c>
      <c r="F49" s="46"/>
      <c r="G49" s="46"/>
      <c r="H49" s="46"/>
      <c r="I49" s="46"/>
      <c r="J49" s="47"/>
    </row>
    <row r="50">
      <c r="A50" s="37" t="s">
        <v>83</v>
      </c>
      <c r="B50" s="37">
        <v>10</v>
      </c>
      <c r="C50" s="38" t="s">
        <v>1445</v>
      </c>
      <c r="D50" s="37" t="s">
        <v>85</v>
      </c>
      <c r="E50" s="39" t="s">
        <v>1446</v>
      </c>
      <c r="F50" s="40" t="s">
        <v>138</v>
      </c>
      <c r="G50" s="41">
        <v>14</v>
      </c>
      <c r="H50" s="42">
        <v>0</v>
      </c>
      <c r="I50" s="43">
        <f>ROUND(G50*H50,P4)</f>
        <v>0</v>
      </c>
      <c r="J50" s="37"/>
      <c r="O50" s="44">
        <f>I50*0.21</f>
        <v>0</v>
      </c>
      <c r="P50">
        <v>3</v>
      </c>
    </row>
    <row r="51">
      <c r="A51" s="37" t="s">
        <v>88</v>
      </c>
      <c r="B51" s="45"/>
      <c r="C51" s="46"/>
      <c r="D51" s="46"/>
      <c r="E51" s="39" t="s">
        <v>1446</v>
      </c>
      <c r="F51" s="46"/>
      <c r="G51" s="46"/>
      <c r="H51" s="46"/>
      <c r="I51" s="46"/>
      <c r="J51" s="47"/>
    </row>
    <row r="52" ht="30">
      <c r="A52" s="37" t="s">
        <v>89</v>
      </c>
      <c r="B52" s="45"/>
      <c r="C52" s="46"/>
      <c r="D52" s="46"/>
      <c r="E52" s="48" t="s">
        <v>1774</v>
      </c>
      <c r="F52" s="46"/>
      <c r="G52" s="46"/>
      <c r="H52" s="46"/>
      <c r="I52" s="46"/>
      <c r="J52" s="47"/>
    </row>
    <row r="53" ht="90">
      <c r="A53" s="37" t="s">
        <v>91</v>
      </c>
      <c r="B53" s="45"/>
      <c r="C53" s="46"/>
      <c r="D53" s="46"/>
      <c r="E53" s="39" t="s">
        <v>1223</v>
      </c>
      <c r="F53" s="46"/>
      <c r="G53" s="46"/>
      <c r="H53" s="46"/>
      <c r="I53" s="46"/>
      <c r="J53" s="47"/>
    </row>
    <row r="54" ht="30">
      <c r="A54" s="37" t="s">
        <v>83</v>
      </c>
      <c r="B54" s="37">
        <v>11</v>
      </c>
      <c r="C54" s="38" t="s">
        <v>1229</v>
      </c>
      <c r="D54" s="37" t="s">
        <v>85</v>
      </c>
      <c r="E54" s="39" t="s">
        <v>1230</v>
      </c>
      <c r="F54" s="40" t="s">
        <v>138</v>
      </c>
      <c r="G54" s="41">
        <v>160</v>
      </c>
      <c r="H54" s="42">
        <v>0</v>
      </c>
      <c r="I54" s="43">
        <f>ROUND(G54*H54,P4)</f>
        <v>0</v>
      </c>
      <c r="J54" s="37"/>
      <c r="O54" s="44">
        <f>I54*0.21</f>
        <v>0</v>
      </c>
      <c r="P54">
        <v>3</v>
      </c>
    </row>
    <row r="55" ht="30">
      <c r="A55" s="37" t="s">
        <v>88</v>
      </c>
      <c r="B55" s="45"/>
      <c r="C55" s="46"/>
      <c r="D55" s="46"/>
      <c r="E55" s="39" t="s">
        <v>1230</v>
      </c>
      <c r="F55" s="46"/>
      <c r="G55" s="46"/>
      <c r="H55" s="46"/>
      <c r="I55" s="46"/>
      <c r="J55" s="47"/>
    </row>
    <row r="56">
      <c r="A56" s="37" t="s">
        <v>89</v>
      </c>
      <c r="B56" s="45"/>
      <c r="C56" s="46"/>
      <c r="D56" s="46"/>
      <c r="E56" s="48" t="s">
        <v>1775</v>
      </c>
      <c r="F56" s="46"/>
      <c r="G56" s="46"/>
      <c r="H56" s="46"/>
      <c r="I56" s="46"/>
      <c r="J56" s="47"/>
    </row>
    <row r="57" ht="90">
      <c r="A57" s="37" t="s">
        <v>91</v>
      </c>
      <c r="B57" s="45"/>
      <c r="C57" s="46"/>
      <c r="D57" s="46"/>
      <c r="E57" s="39" t="s">
        <v>1232</v>
      </c>
      <c r="F57" s="46"/>
      <c r="G57" s="46"/>
      <c r="H57" s="46"/>
      <c r="I57" s="46"/>
      <c r="J57" s="47"/>
    </row>
    <row r="58">
      <c r="A58" s="37" t="s">
        <v>83</v>
      </c>
      <c r="B58" s="37">
        <v>12</v>
      </c>
      <c r="C58" s="38" t="s">
        <v>1706</v>
      </c>
      <c r="D58" s="37" t="s">
        <v>85</v>
      </c>
      <c r="E58" s="39" t="s">
        <v>1707</v>
      </c>
      <c r="F58" s="40" t="s">
        <v>138</v>
      </c>
      <c r="G58" s="41">
        <v>100</v>
      </c>
      <c r="H58" s="42">
        <v>0</v>
      </c>
      <c r="I58" s="43">
        <f>ROUND(G58*H58,P4)</f>
        <v>0</v>
      </c>
      <c r="J58" s="37"/>
      <c r="O58" s="44">
        <f>I58*0.21</f>
        <v>0</v>
      </c>
      <c r="P58">
        <v>3</v>
      </c>
    </row>
    <row r="59">
      <c r="A59" s="37" t="s">
        <v>88</v>
      </c>
      <c r="B59" s="45"/>
      <c r="C59" s="46"/>
      <c r="D59" s="46"/>
      <c r="E59" s="39" t="s">
        <v>1707</v>
      </c>
      <c r="F59" s="46"/>
      <c r="G59" s="46"/>
      <c r="H59" s="46"/>
      <c r="I59" s="46"/>
      <c r="J59" s="47"/>
    </row>
    <row r="60" ht="30">
      <c r="A60" s="37" t="s">
        <v>89</v>
      </c>
      <c r="B60" s="45"/>
      <c r="C60" s="46"/>
      <c r="D60" s="46"/>
      <c r="E60" s="48" t="s">
        <v>1776</v>
      </c>
      <c r="F60" s="46"/>
      <c r="G60" s="46"/>
      <c r="H60" s="46"/>
      <c r="I60" s="46"/>
      <c r="J60" s="47"/>
    </row>
    <row r="61" ht="135">
      <c r="A61" s="37" t="s">
        <v>91</v>
      </c>
      <c r="B61" s="45"/>
      <c r="C61" s="46"/>
      <c r="D61" s="46"/>
      <c r="E61" s="39" t="s">
        <v>1777</v>
      </c>
      <c r="F61" s="46"/>
      <c r="G61" s="46"/>
      <c r="H61" s="46"/>
      <c r="I61" s="46"/>
      <c r="J61" s="47"/>
    </row>
    <row r="62" ht="30">
      <c r="A62" s="37" t="s">
        <v>83</v>
      </c>
      <c r="B62" s="37">
        <v>13</v>
      </c>
      <c r="C62" s="38" t="s">
        <v>280</v>
      </c>
      <c r="D62" s="37" t="s">
        <v>85</v>
      </c>
      <c r="E62" s="39" t="s">
        <v>281</v>
      </c>
      <c r="F62" s="40" t="s">
        <v>95</v>
      </c>
      <c r="G62" s="41">
        <v>16</v>
      </c>
      <c r="H62" s="42">
        <v>0</v>
      </c>
      <c r="I62" s="43">
        <f>ROUND(G62*H62,P4)</f>
        <v>0</v>
      </c>
      <c r="J62" s="37"/>
      <c r="O62" s="44">
        <f>I62*0.21</f>
        <v>0</v>
      </c>
      <c r="P62">
        <v>3</v>
      </c>
    </row>
    <row r="63" ht="30">
      <c r="A63" s="37" t="s">
        <v>88</v>
      </c>
      <c r="B63" s="45"/>
      <c r="C63" s="46"/>
      <c r="D63" s="46"/>
      <c r="E63" s="39" t="s">
        <v>281</v>
      </c>
      <c r="F63" s="46"/>
      <c r="G63" s="46"/>
      <c r="H63" s="46"/>
      <c r="I63" s="46"/>
      <c r="J63" s="47"/>
    </row>
    <row r="64">
      <c r="A64" s="37" t="s">
        <v>89</v>
      </c>
      <c r="B64" s="45"/>
      <c r="C64" s="46"/>
      <c r="D64" s="46"/>
      <c r="E64" s="48" t="s">
        <v>1778</v>
      </c>
      <c r="F64" s="46"/>
      <c r="G64" s="46"/>
      <c r="H64" s="46"/>
      <c r="I64" s="46"/>
      <c r="J64" s="47"/>
    </row>
    <row r="65" ht="60">
      <c r="A65" s="37" t="s">
        <v>91</v>
      </c>
      <c r="B65" s="45"/>
      <c r="C65" s="46"/>
      <c r="D65" s="46"/>
      <c r="E65" s="39" t="s">
        <v>1248</v>
      </c>
      <c r="F65" s="46"/>
      <c r="G65" s="46"/>
      <c r="H65" s="46"/>
      <c r="I65" s="46"/>
      <c r="J65" s="47"/>
    </row>
    <row r="66" ht="30">
      <c r="A66" s="37" t="s">
        <v>83</v>
      </c>
      <c r="B66" s="37">
        <v>14</v>
      </c>
      <c r="C66" s="38" t="s">
        <v>1249</v>
      </c>
      <c r="D66" s="37" t="s">
        <v>85</v>
      </c>
      <c r="E66" s="39" t="s">
        <v>1250</v>
      </c>
      <c r="F66" s="40" t="s">
        <v>95</v>
      </c>
      <c r="G66" s="41">
        <v>10</v>
      </c>
      <c r="H66" s="42">
        <v>0</v>
      </c>
      <c r="I66" s="43">
        <f>ROUND(G66*H66,P4)</f>
        <v>0</v>
      </c>
      <c r="J66" s="37"/>
      <c r="O66" s="44">
        <f>I66*0.21</f>
        <v>0</v>
      </c>
      <c r="P66">
        <v>3</v>
      </c>
    </row>
    <row r="67" ht="30">
      <c r="A67" s="37" t="s">
        <v>88</v>
      </c>
      <c r="B67" s="45"/>
      <c r="C67" s="46"/>
      <c r="D67" s="46"/>
      <c r="E67" s="39" t="s">
        <v>1250</v>
      </c>
      <c r="F67" s="46"/>
      <c r="G67" s="46"/>
      <c r="H67" s="46"/>
      <c r="I67" s="46"/>
      <c r="J67" s="47"/>
    </row>
    <row r="68">
      <c r="A68" s="37" t="s">
        <v>89</v>
      </c>
      <c r="B68" s="45"/>
      <c r="C68" s="46"/>
      <c r="D68" s="46"/>
      <c r="E68" s="48" t="s">
        <v>1779</v>
      </c>
      <c r="F68" s="46"/>
      <c r="G68" s="46"/>
      <c r="H68" s="46"/>
      <c r="I68" s="46"/>
      <c r="J68" s="47"/>
    </row>
    <row r="69" ht="120">
      <c r="A69" s="37" t="s">
        <v>91</v>
      </c>
      <c r="B69" s="45"/>
      <c r="C69" s="46"/>
      <c r="D69" s="46"/>
      <c r="E69" s="39" t="s">
        <v>1252</v>
      </c>
      <c r="F69" s="46"/>
      <c r="G69" s="46"/>
      <c r="H69" s="46"/>
      <c r="I69" s="46"/>
      <c r="J69" s="47"/>
    </row>
    <row r="70">
      <c r="A70" s="31" t="s">
        <v>80</v>
      </c>
      <c r="B70" s="32"/>
      <c r="C70" s="33" t="s">
        <v>81</v>
      </c>
      <c r="D70" s="34"/>
      <c r="E70" s="31" t="s">
        <v>82</v>
      </c>
      <c r="F70" s="34"/>
      <c r="G70" s="34"/>
      <c r="H70" s="34"/>
      <c r="I70" s="35">
        <f>SUMIFS(I71:I232,A71:A232,"P")</f>
        <v>0</v>
      </c>
      <c r="J70" s="36"/>
    </row>
    <row r="71">
      <c r="A71" s="37" t="s">
        <v>83</v>
      </c>
      <c r="B71" s="37">
        <v>15</v>
      </c>
      <c r="C71" s="38" t="s">
        <v>286</v>
      </c>
      <c r="D71" s="37" t="s">
        <v>85</v>
      </c>
      <c r="E71" s="39" t="s">
        <v>287</v>
      </c>
      <c r="F71" s="40" t="s">
        <v>138</v>
      </c>
      <c r="G71" s="41">
        <v>150</v>
      </c>
      <c r="H71" s="42">
        <v>0</v>
      </c>
      <c r="I71" s="43">
        <f>ROUND(G71*H71,P4)</f>
        <v>0</v>
      </c>
      <c r="J71" s="37"/>
      <c r="O71" s="44">
        <f>I71*0.21</f>
        <v>0</v>
      </c>
      <c r="P71">
        <v>3</v>
      </c>
    </row>
    <row r="72">
      <c r="A72" s="37" t="s">
        <v>88</v>
      </c>
      <c r="B72" s="45"/>
      <c r="C72" s="46"/>
      <c r="D72" s="46"/>
      <c r="E72" s="39" t="s">
        <v>287</v>
      </c>
      <c r="F72" s="46"/>
      <c r="G72" s="46"/>
      <c r="H72" s="46"/>
      <c r="I72" s="46"/>
      <c r="J72" s="47"/>
    </row>
    <row r="73" ht="30">
      <c r="A73" s="37" t="s">
        <v>89</v>
      </c>
      <c r="B73" s="45"/>
      <c r="C73" s="46"/>
      <c r="D73" s="46"/>
      <c r="E73" s="48" t="s">
        <v>1780</v>
      </c>
      <c r="F73" s="46"/>
      <c r="G73" s="46"/>
      <c r="H73" s="46"/>
      <c r="I73" s="46"/>
      <c r="J73" s="47"/>
    </row>
    <row r="74" ht="150">
      <c r="A74" s="37" t="s">
        <v>91</v>
      </c>
      <c r="B74" s="45"/>
      <c r="C74" s="46"/>
      <c r="D74" s="46"/>
      <c r="E74" s="39" t="s">
        <v>1256</v>
      </c>
      <c r="F74" s="46"/>
      <c r="G74" s="46"/>
      <c r="H74" s="46"/>
      <c r="I74" s="46"/>
      <c r="J74" s="47"/>
    </row>
    <row r="75">
      <c r="A75" s="37" t="s">
        <v>83</v>
      </c>
      <c r="B75" s="37">
        <v>16</v>
      </c>
      <c r="C75" s="38" t="s">
        <v>146</v>
      </c>
      <c r="D75" s="37" t="s">
        <v>85</v>
      </c>
      <c r="E75" s="39" t="s">
        <v>147</v>
      </c>
      <c r="F75" s="40" t="s">
        <v>95</v>
      </c>
      <c r="G75" s="41">
        <v>20</v>
      </c>
      <c r="H75" s="42">
        <v>0</v>
      </c>
      <c r="I75" s="43">
        <f>ROUND(G75*H75,P4)</f>
        <v>0</v>
      </c>
      <c r="J75" s="37"/>
      <c r="O75" s="44">
        <f>I75*0.21</f>
        <v>0</v>
      </c>
      <c r="P75">
        <v>3</v>
      </c>
    </row>
    <row r="76">
      <c r="A76" s="37" t="s">
        <v>88</v>
      </c>
      <c r="B76" s="45"/>
      <c r="C76" s="46"/>
      <c r="D76" s="46"/>
      <c r="E76" s="39" t="s">
        <v>147</v>
      </c>
      <c r="F76" s="46"/>
      <c r="G76" s="46"/>
      <c r="H76" s="46"/>
      <c r="I76" s="46"/>
      <c r="J76" s="47"/>
    </row>
    <row r="77">
      <c r="A77" s="37" t="s">
        <v>89</v>
      </c>
      <c r="B77" s="45"/>
      <c r="C77" s="46"/>
      <c r="D77" s="46"/>
      <c r="E77" s="48" t="s">
        <v>1781</v>
      </c>
      <c r="F77" s="46"/>
      <c r="G77" s="46"/>
      <c r="H77" s="46"/>
      <c r="I77" s="46"/>
      <c r="J77" s="47"/>
    </row>
    <row r="78" ht="90">
      <c r="A78" s="37" t="s">
        <v>91</v>
      </c>
      <c r="B78" s="45"/>
      <c r="C78" s="46"/>
      <c r="D78" s="46"/>
      <c r="E78" s="39" t="s">
        <v>1262</v>
      </c>
      <c r="F78" s="46"/>
      <c r="G78" s="46"/>
      <c r="H78" s="46"/>
      <c r="I78" s="46"/>
      <c r="J78" s="47"/>
    </row>
    <row r="79">
      <c r="A79" s="37" t="s">
        <v>83</v>
      </c>
      <c r="B79" s="37">
        <v>17</v>
      </c>
      <c r="C79" s="38" t="s">
        <v>1263</v>
      </c>
      <c r="D79" s="37" t="s">
        <v>85</v>
      </c>
      <c r="E79" s="39" t="s">
        <v>1264</v>
      </c>
      <c r="F79" s="40" t="s">
        <v>95</v>
      </c>
      <c r="G79" s="41">
        <v>7</v>
      </c>
      <c r="H79" s="42">
        <v>0</v>
      </c>
      <c r="I79" s="43">
        <f>ROUND(G79*H79,P4)</f>
        <v>0</v>
      </c>
      <c r="J79" s="37"/>
      <c r="O79" s="44">
        <f>I79*0.21</f>
        <v>0</v>
      </c>
      <c r="P79">
        <v>3</v>
      </c>
    </row>
    <row r="80">
      <c r="A80" s="37" t="s">
        <v>88</v>
      </c>
      <c r="B80" s="45"/>
      <c r="C80" s="46"/>
      <c r="D80" s="46"/>
      <c r="E80" s="39" t="s">
        <v>1264</v>
      </c>
      <c r="F80" s="46"/>
      <c r="G80" s="46"/>
      <c r="H80" s="46"/>
      <c r="I80" s="46"/>
      <c r="J80" s="47"/>
    </row>
    <row r="81" ht="30">
      <c r="A81" s="37" t="s">
        <v>89</v>
      </c>
      <c r="B81" s="45"/>
      <c r="C81" s="46"/>
      <c r="D81" s="46"/>
      <c r="E81" s="48" t="s">
        <v>1782</v>
      </c>
      <c r="F81" s="46"/>
      <c r="G81" s="46"/>
      <c r="H81" s="46"/>
      <c r="I81" s="46"/>
      <c r="J81" s="47"/>
    </row>
    <row r="82" ht="120">
      <c r="A82" s="37" t="s">
        <v>91</v>
      </c>
      <c r="B82" s="45"/>
      <c r="C82" s="46"/>
      <c r="D82" s="46"/>
      <c r="E82" s="39" t="s">
        <v>1266</v>
      </c>
      <c r="F82" s="46"/>
      <c r="G82" s="46"/>
      <c r="H82" s="46"/>
      <c r="I82" s="46"/>
      <c r="J82" s="47"/>
    </row>
    <row r="83" ht="30">
      <c r="A83" s="37" t="s">
        <v>83</v>
      </c>
      <c r="B83" s="37">
        <v>18</v>
      </c>
      <c r="C83" s="38" t="s">
        <v>1267</v>
      </c>
      <c r="D83" s="37" t="s">
        <v>85</v>
      </c>
      <c r="E83" s="39" t="s">
        <v>1268</v>
      </c>
      <c r="F83" s="40" t="s">
        <v>95</v>
      </c>
      <c r="G83" s="41">
        <v>7</v>
      </c>
      <c r="H83" s="42">
        <v>0</v>
      </c>
      <c r="I83" s="43">
        <f>ROUND(G83*H83,P4)</f>
        <v>0</v>
      </c>
      <c r="J83" s="37"/>
      <c r="O83" s="44">
        <f>I83*0.21</f>
        <v>0</v>
      </c>
      <c r="P83">
        <v>3</v>
      </c>
    </row>
    <row r="84" ht="30">
      <c r="A84" s="37" t="s">
        <v>88</v>
      </c>
      <c r="B84" s="45"/>
      <c r="C84" s="46"/>
      <c r="D84" s="46"/>
      <c r="E84" s="39" t="s">
        <v>1268</v>
      </c>
      <c r="F84" s="46"/>
      <c r="G84" s="46"/>
      <c r="H84" s="46"/>
      <c r="I84" s="46"/>
      <c r="J84" s="47"/>
    </row>
    <row r="85">
      <c r="A85" s="37" t="s">
        <v>89</v>
      </c>
      <c r="B85" s="45"/>
      <c r="C85" s="46"/>
      <c r="D85" s="46"/>
      <c r="E85" s="48" t="s">
        <v>1783</v>
      </c>
      <c r="F85" s="46"/>
      <c r="G85" s="46"/>
      <c r="H85" s="46"/>
      <c r="I85" s="46"/>
      <c r="J85" s="47"/>
    </row>
    <row r="86" ht="90">
      <c r="A86" s="37" t="s">
        <v>91</v>
      </c>
      <c r="B86" s="45"/>
      <c r="C86" s="46"/>
      <c r="D86" s="46"/>
      <c r="E86" s="39" t="s">
        <v>1269</v>
      </c>
      <c r="F86" s="46"/>
      <c r="G86" s="46"/>
      <c r="H86" s="46"/>
      <c r="I86" s="46"/>
      <c r="J86" s="47"/>
    </row>
    <row r="87" ht="30">
      <c r="A87" s="37" t="s">
        <v>83</v>
      </c>
      <c r="B87" s="37">
        <v>19</v>
      </c>
      <c r="C87" s="38" t="s">
        <v>1784</v>
      </c>
      <c r="D87" s="37" t="s">
        <v>85</v>
      </c>
      <c r="E87" s="39" t="s">
        <v>1785</v>
      </c>
      <c r="F87" s="40" t="s">
        <v>142</v>
      </c>
      <c r="G87" s="41">
        <v>65</v>
      </c>
      <c r="H87" s="42">
        <v>0</v>
      </c>
      <c r="I87" s="43">
        <f>ROUND(G87*H87,P4)</f>
        <v>0</v>
      </c>
      <c r="J87" s="37"/>
      <c r="O87" s="44">
        <f>I87*0.21</f>
        <v>0</v>
      </c>
      <c r="P87">
        <v>3</v>
      </c>
    </row>
    <row r="88" ht="30">
      <c r="A88" s="37" t="s">
        <v>88</v>
      </c>
      <c r="B88" s="45"/>
      <c r="C88" s="46"/>
      <c r="D88" s="46"/>
      <c r="E88" s="39" t="s">
        <v>1785</v>
      </c>
      <c r="F88" s="46"/>
      <c r="G88" s="46"/>
      <c r="H88" s="46"/>
      <c r="I88" s="46"/>
      <c r="J88" s="47"/>
    </row>
    <row r="89">
      <c r="A89" s="37" t="s">
        <v>89</v>
      </c>
      <c r="B89" s="45"/>
      <c r="C89" s="46"/>
      <c r="D89" s="46"/>
      <c r="E89" s="48" t="s">
        <v>1646</v>
      </c>
      <c r="F89" s="46"/>
      <c r="G89" s="46"/>
      <c r="H89" s="46"/>
      <c r="I89" s="46"/>
      <c r="J89" s="47"/>
    </row>
    <row r="90" ht="135">
      <c r="A90" s="37" t="s">
        <v>91</v>
      </c>
      <c r="B90" s="45"/>
      <c r="C90" s="46"/>
      <c r="D90" s="46"/>
      <c r="E90" s="39" t="s">
        <v>1786</v>
      </c>
      <c r="F90" s="46"/>
      <c r="G90" s="46"/>
      <c r="H90" s="46"/>
      <c r="I90" s="46"/>
      <c r="J90" s="47"/>
    </row>
    <row r="91">
      <c r="A91" s="37" t="s">
        <v>83</v>
      </c>
      <c r="B91" s="37">
        <v>20</v>
      </c>
      <c r="C91" s="38" t="s">
        <v>1496</v>
      </c>
      <c r="D91" s="37" t="s">
        <v>85</v>
      </c>
      <c r="E91" s="39" t="s">
        <v>1497</v>
      </c>
      <c r="F91" s="40" t="s">
        <v>138</v>
      </c>
      <c r="G91" s="41">
        <v>104</v>
      </c>
      <c r="H91" s="42">
        <v>0</v>
      </c>
      <c r="I91" s="43">
        <f>ROUND(G91*H91,P4)</f>
        <v>0</v>
      </c>
      <c r="J91" s="37"/>
      <c r="O91" s="44">
        <f>I91*0.21</f>
        <v>0</v>
      </c>
      <c r="P91">
        <v>3</v>
      </c>
    </row>
    <row r="92">
      <c r="A92" s="37" t="s">
        <v>88</v>
      </c>
      <c r="B92" s="45"/>
      <c r="C92" s="46"/>
      <c r="D92" s="46"/>
      <c r="E92" s="39" t="s">
        <v>1497</v>
      </c>
      <c r="F92" s="46"/>
      <c r="G92" s="46"/>
      <c r="H92" s="46"/>
      <c r="I92" s="46"/>
      <c r="J92" s="47"/>
    </row>
    <row r="93" ht="30">
      <c r="A93" s="37" t="s">
        <v>89</v>
      </c>
      <c r="B93" s="45"/>
      <c r="C93" s="46"/>
      <c r="D93" s="46"/>
      <c r="E93" s="48" t="s">
        <v>1787</v>
      </c>
      <c r="F93" s="46"/>
      <c r="G93" s="46"/>
      <c r="H93" s="46"/>
      <c r="I93" s="46"/>
      <c r="J93" s="47"/>
    </row>
    <row r="94" ht="105">
      <c r="A94" s="37" t="s">
        <v>91</v>
      </c>
      <c r="B94" s="45"/>
      <c r="C94" s="46"/>
      <c r="D94" s="46"/>
      <c r="E94" s="39" t="s">
        <v>1271</v>
      </c>
      <c r="F94" s="46"/>
      <c r="G94" s="46"/>
      <c r="H94" s="46"/>
      <c r="I94" s="46"/>
      <c r="J94" s="47"/>
    </row>
    <row r="95">
      <c r="A95" s="37" t="s">
        <v>83</v>
      </c>
      <c r="B95" s="37">
        <v>21</v>
      </c>
      <c r="C95" s="38" t="s">
        <v>1272</v>
      </c>
      <c r="D95" s="37" t="s">
        <v>85</v>
      </c>
      <c r="E95" s="39" t="s">
        <v>1273</v>
      </c>
      <c r="F95" s="40" t="s">
        <v>138</v>
      </c>
      <c r="G95" s="41">
        <v>454</v>
      </c>
      <c r="H95" s="42">
        <v>0</v>
      </c>
      <c r="I95" s="43">
        <f>ROUND(G95*H95,P4)</f>
        <v>0</v>
      </c>
      <c r="J95" s="37"/>
      <c r="O95" s="44">
        <f>I95*0.21</f>
        <v>0</v>
      </c>
      <c r="P95">
        <v>3</v>
      </c>
    </row>
    <row r="96">
      <c r="A96" s="37" t="s">
        <v>88</v>
      </c>
      <c r="B96" s="45"/>
      <c r="C96" s="46"/>
      <c r="D96" s="46"/>
      <c r="E96" s="39" t="s">
        <v>1273</v>
      </c>
      <c r="F96" s="46"/>
      <c r="G96" s="46"/>
      <c r="H96" s="46"/>
      <c r="I96" s="46"/>
      <c r="J96" s="47"/>
    </row>
    <row r="97" ht="105">
      <c r="A97" s="37" t="s">
        <v>91</v>
      </c>
      <c r="B97" s="45"/>
      <c r="C97" s="46"/>
      <c r="D97" s="46"/>
      <c r="E97" s="39" t="s">
        <v>1271</v>
      </c>
      <c r="F97" s="46"/>
      <c r="G97" s="46"/>
      <c r="H97" s="46"/>
      <c r="I97" s="46"/>
      <c r="J97" s="47"/>
    </row>
    <row r="98">
      <c r="A98" s="37" t="s">
        <v>83</v>
      </c>
      <c r="B98" s="37">
        <v>22</v>
      </c>
      <c r="C98" s="38" t="s">
        <v>1502</v>
      </c>
      <c r="D98" s="37" t="s">
        <v>85</v>
      </c>
      <c r="E98" s="39" t="s">
        <v>1503</v>
      </c>
      <c r="F98" s="40" t="s">
        <v>138</v>
      </c>
      <c r="G98" s="41">
        <v>26</v>
      </c>
      <c r="H98" s="42">
        <v>0</v>
      </c>
      <c r="I98" s="43">
        <f>ROUND(G98*H98,P4)</f>
        <v>0</v>
      </c>
      <c r="J98" s="37"/>
      <c r="O98" s="44">
        <f>I98*0.21</f>
        <v>0</v>
      </c>
      <c r="P98">
        <v>3</v>
      </c>
    </row>
    <row r="99">
      <c r="A99" s="37" t="s">
        <v>88</v>
      </c>
      <c r="B99" s="45"/>
      <c r="C99" s="46"/>
      <c r="D99" s="46"/>
      <c r="E99" s="39" t="s">
        <v>1503</v>
      </c>
      <c r="F99" s="46"/>
      <c r="G99" s="46"/>
      <c r="H99" s="46"/>
      <c r="I99" s="46"/>
      <c r="J99" s="47"/>
    </row>
    <row r="100">
      <c r="A100" s="37" t="s">
        <v>89</v>
      </c>
      <c r="B100" s="45"/>
      <c r="C100" s="46"/>
      <c r="D100" s="46"/>
      <c r="E100" s="48" t="s">
        <v>1788</v>
      </c>
      <c r="F100" s="46"/>
      <c r="G100" s="46"/>
      <c r="H100" s="46"/>
      <c r="I100" s="46"/>
      <c r="J100" s="47"/>
    </row>
    <row r="101" ht="105">
      <c r="A101" s="37" t="s">
        <v>91</v>
      </c>
      <c r="B101" s="45"/>
      <c r="C101" s="46"/>
      <c r="D101" s="46"/>
      <c r="E101" s="39" t="s">
        <v>1271</v>
      </c>
      <c r="F101" s="46"/>
      <c r="G101" s="46"/>
      <c r="H101" s="46"/>
      <c r="I101" s="46"/>
      <c r="J101" s="47"/>
    </row>
    <row r="102">
      <c r="A102" s="37" t="s">
        <v>83</v>
      </c>
      <c r="B102" s="37">
        <v>23</v>
      </c>
      <c r="C102" s="38" t="s">
        <v>493</v>
      </c>
      <c r="D102" s="37" t="s">
        <v>85</v>
      </c>
      <c r="E102" s="39" t="s">
        <v>494</v>
      </c>
      <c r="F102" s="40" t="s">
        <v>138</v>
      </c>
      <c r="G102" s="41">
        <v>104</v>
      </c>
      <c r="H102" s="42">
        <v>0</v>
      </c>
      <c r="I102" s="43">
        <f>ROUND(G102*H102,P4)</f>
        <v>0</v>
      </c>
      <c r="J102" s="37"/>
      <c r="O102" s="44">
        <f>I102*0.21</f>
        <v>0</v>
      </c>
      <c r="P102">
        <v>3</v>
      </c>
    </row>
    <row r="103">
      <c r="A103" s="37" t="s">
        <v>88</v>
      </c>
      <c r="B103" s="45"/>
      <c r="C103" s="46"/>
      <c r="D103" s="46"/>
      <c r="E103" s="39" t="s">
        <v>494</v>
      </c>
      <c r="F103" s="46"/>
      <c r="G103" s="46"/>
      <c r="H103" s="46"/>
      <c r="I103" s="46"/>
      <c r="J103" s="47"/>
    </row>
    <row r="104" ht="30">
      <c r="A104" s="37" t="s">
        <v>89</v>
      </c>
      <c r="B104" s="45"/>
      <c r="C104" s="46"/>
      <c r="D104" s="46"/>
      <c r="E104" s="48" t="s">
        <v>1789</v>
      </c>
      <c r="F104" s="46"/>
      <c r="G104" s="46"/>
      <c r="H104" s="46"/>
      <c r="I104" s="46"/>
      <c r="J104" s="47"/>
    </row>
    <row r="105" ht="60">
      <c r="A105" s="37" t="s">
        <v>91</v>
      </c>
      <c r="B105" s="45"/>
      <c r="C105" s="46"/>
      <c r="D105" s="46"/>
      <c r="E105" s="39" t="s">
        <v>1284</v>
      </c>
      <c r="F105" s="46"/>
      <c r="G105" s="46"/>
      <c r="H105" s="46"/>
      <c r="I105" s="46"/>
      <c r="J105" s="47"/>
    </row>
    <row r="106" ht="30">
      <c r="A106" s="37" t="s">
        <v>83</v>
      </c>
      <c r="B106" s="37">
        <v>24</v>
      </c>
      <c r="C106" s="38" t="s">
        <v>496</v>
      </c>
      <c r="D106" s="37" t="s">
        <v>85</v>
      </c>
      <c r="E106" s="39" t="s">
        <v>497</v>
      </c>
      <c r="F106" s="40" t="s">
        <v>95</v>
      </c>
      <c r="G106" s="41">
        <v>4</v>
      </c>
      <c r="H106" s="42">
        <v>0</v>
      </c>
      <c r="I106" s="43">
        <f>ROUND(G106*H106,P4)</f>
        <v>0</v>
      </c>
      <c r="J106" s="37"/>
      <c r="O106" s="44">
        <f>I106*0.21</f>
        <v>0</v>
      </c>
      <c r="P106">
        <v>3</v>
      </c>
    </row>
    <row r="107" ht="30">
      <c r="A107" s="37" t="s">
        <v>88</v>
      </c>
      <c r="B107" s="45"/>
      <c r="C107" s="46"/>
      <c r="D107" s="46"/>
      <c r="E107" s="39" t="s">
        <v>497</v>
      </c>
      <c r="F107" s="46"/>
      <c r="G107" s="46"/>
      <c r="H107" s="46"/>
      <c r="I107" s="46"/>
      <c r="J107" s="47"/>
    </row>
    <row r="108">
      <c r="A108" s="37" t="s">
        <v>89</v>
      </c>
      <c r="B108" s="45"/>
      <c r="C108" s="46"/>
      <c r="D108" s="46"/>
      <c r="E108" s="48" t="s">
        <v>1790</v>
      </c>
      <c r="F108" s="46"/>
      <c r="G108" s="46"/>
      <c r="H108" s="46"/>
      <c r="I108" s="46"/>
      <c r="J108" s="47"/>
    </row>
    <row r="109" ht="75">
      <c r="A109" s="37" t="s">
        <v>91</v>
      </c>
      <c r="B109" s="45"/>
      <c r="C109" s="46"/>
      <c r="D109" s="46"/>
      <c r="E109" s="39" t="s">
        <v>1286</v>
      </c>
      <c r="F109" s="46"/>
      <c r="G109" s="46"/>
      <c r="H109" s="46"/>
      <c r="I109" s="46"/>
      <c r="J109" s="47"/>
    </row>
    <row r="110" ht="30">
      <c r="A110" s="37" t="s">
        <v>83</v>
      </c>
      <c r="B110" s="37">
        <v>25</v>
      </c>
      <c r="C110" s="38" t="s">
        <v>166</v>
      </c>
      <c r="D110" s="37" t="s">
        <v>85</v>
      </c>
      <c r="E110" s="39" t="s">
        <v>167</v>
      </c>
      <c r="F110" s="40" t="s">
        <v>95</v>
      </c>
      <c r="G110" s="41">
        <v>4</v>
      </c>
      <c r="H110" s="42">
        <v>0</v>
      </c>
      <c r="I110" s="43">
        <f>ROUND(G110*H110,P4)</f>
        <v>0</v>
      </c>
      <c r="J110" s="37"/>
      <c r="O110" s="44">
        <f>I110*0.21</f>
        <v>0</v>
      </c>
      <c r="P110">
        <v>3</v>
      </c>
    </row>
    <row r="111" ht="30">
      <c r="A111" s="37" t="s">
        <v>88</v>
      </c>
      <c r="B111" s="45"/>
      <c r="C111" s="46"/>
      <c r="D111" s="46"/>
      <c r="E111" s="39" t="s">
        <v>167</v>
      </c>
      <c r="F111" s="46"/>
      <c r="G111" s="46"/>
      <c r="H111" s="46"/>
      <c r="I111" s="46"/>
      <c r="J111" s="47"/>
    </row>
    <row r="112" ht="30">
      <c r="A112" s="37" t="s">
        <v>89</v>
      </c>
      <c r="B112" s="45"/>
      <c r="C112" s="46"/>
      <c r="D112" s="46"/>
      <c r="E112" s="48" t="s">
        <v>1791</v>
      </c>
      <c r="F112" s="46"/>
      <c r="G112" s="46"/>
      <c r="H112" s="46"/>
      <c r="I112" s="46"/>
      <c r="J112" s="47"/>
    </row>
    <row r="113" ht="105">
      <c r="A113" s="37" t="s">
        <v>91</v>
      </c>
      <c r="B113" s="45"/>
      <c r="C113" s="46"/>
      <c r="D113" s="46"/>
      <c r="E113" s="39" t="s">
        <v>1288</v>
      </c>
      <c r="F113" s="46"/>
      <c r="G113" s="46"/>
      <c r="H113" s="46"/>
      <c r="I113" s="46"/>
      <c r="J113" s="47"/>
    </row>
    <row r="114" ht="30">
      <c r="A114" s="37" t="s">
        <v>83</v>
      </c>
      <c r="B114" s="37">
        <v>26</v>
      </c>
      <c r="C114" s="38" t="s">
        <v>168</v>
      </c>
      <c r="D114" s="37" t="s">
        <v>85</v>
      </c>
      <c r="E114" s="39" t="s">
        <v>169</v>
      </c>
      <c r="F114" s="40" t="s">
        <v>95</v>
      </c>
      <c r="G114" s="41">
        <v>16</v>
      </c>
      <c r="H114" s="42">
        <v>0</v>
      </c>
      <c r="I114" s="43">
        <f>ROUND(G114*H114,P4)</f>
        <v>0</v>
      </c>
      <c r="J114" s="37"/>
      <c r="O114" s="44">
        <f>I114*0.21</f>
        <v>0</v>
      </c>
      <c r="P114">
        <v>3</v>
      </c>
    </row>
    <row r="115" ht="30">
      <c r="A115" s="37" t="s">
        <v>88</v>
      </c>
      <c r="B115" s="45"/>
      <c r="C115" s="46"/>
      <c r="D115" s="46"/>
      <c r="E115" s="39" t="s">
        <v>169</v>
      </c>
      <c r="F115" s="46"/>
      <c r="G115" s="46"/>
      <c r="H115" s="46"/>
      <c r="I115" s="46"/>
      <c r="J115" s="47"/>
    </row>
    <row r="116" ht="105">
      <c r="A116" s="37" t="s">
        <v>91</v>
      </c>
      <c r="B116" s="45"/>
      <c r="C116" s="46"/>
      <c r="D116" s="46"/>
      <c r="E116" s="39" t="s">
        <v>1288</v>
      </c>
      <c r="F116" s="46"/>
      <c r="G116" s="46"/>
      <c r="H116" s="46"/>
      <c r="I116" s="46"/>
      <c r="J116" s="47"/>
    </row>
    <row r="117" ht="30">
      <c r="A117" s="37" t="s">
        <v>83</v>
      </c>
      <c r="B117" s="37">
        <v>27</v>
      </c>
      <c r="C117" s="38" t="s">
        <v>1792</v>
      </c>
      <c r="D117" s="37" t="s">
        <v>85</v>
      </c>
      <c r="E117" s="39" t="s">
        <v>1793</v>
      </c>
      <c r="F117" s="40" t="s">
        <v>95</v>
      </c>
      <c r="G117" s="41">
        <v>1</v>
      </c>
      <c r="H117" s="42">
        <v>0</v>
      </c>
      <c r="I117" s="43">
        <f>ROUND(G117*H117,P4)</f>
        <v>0</v>
      </c>
      <c r="J117" s="37"/>
      <c r="O117" s="44">
        <f>I117*0.21</f>
        <v>0</v>
      </c>
      <c r="P117">
        <v>3</v>
      </c>
    </row>
    <row r="118" ht="30">
      <c r="A118" s="37" t="s">
        <v>88</v>
      </c>
      <c r="B118" s="45"/>
      <c r="C118" s="46"/>
      <c r="D118" s="46"/>
      <c r="E118" s="39" t="s">
        <v>1793</v>
      </c>
      <c r="F118" s="46"/>
      <c r="G118" s="46"/>
      <c r="H118" s="46"/>
      <c r="I118" s="46"/>
      <c r="J118" s="47"/>
    </row>
    <row r="119">
      <c r="A119" s="37" t="s">
        <v>89</v>
      </c>
      <c r="B119" s="45"/>
      <c r="C119" s="46"/>
      <c r="D119" s="46"/>
      <c r="E119" s="48" t="s">
        <v>1794</v>
      </c>
      <c r="F119" s="46"/>
      <c r="G119" s="46"/>
      <c r="H119" s="46"/>
      <c r="I119" s="46"/>
      <c r="J119" s="47"/>
    </row>
    <row r="120" ht="105">
      <c r="A120" s="37" t="s">
        <v>91</v>
      </c>
      <c r="B120" s="45"/>
      <c r="C120" s="46"/>
      <c r="D120" s="46"/>
      <c r="E120" s="39" t="s">
        <v>1288</v>
      </c>
      <c r="F120" s="46"/>
      <c r="G120" s="46"/>
      <c r="H120" s="46"/>
      <c r="I120" s="46"/>
      <c r="J120" s="47"/>
    </row>
    <row r="121">
      <c r="A121" s="37" t="s">
        <v>83</v>
      </c>
      <c r="B121" s="37">
        <v>28</v>
      </c>
      <c r="C121" s="38" t="s">
        <v>175</v>
      </c>
      <c r="D121" s="37" t="s">
        <v>85</v>
      </c>
      <c r="E121" s="39" t="s">
        <v>176</v>
      </c>
      <c r="F121" s="40" t="s">
        <v>95</v>
      </c>
      <c r="G121" s="41">
        <v>26</v>
      </c>
      <c r="H121" s="42">
        <v>0</v>
      </c>
      <c r="I121" s="43">
        <f>ROUND(G121*H121,P4)</f>
        <v>0</v>
      </c>
      <c r="J121" s="37"/>
      <c r="O121" s="44">
        <f>I121*0.21</f>
        <v>0</v>
      </c>
      <c r="P121">
        <v>3</v>
      </c>
    </row>
    <row r="122">
      <c r="A122" s="37" t="s">
        <v>88</v>
      </c>
      <c r="B122" s="45"/>
      <c r="C122" s="46"/>
      <c r="D122" s="46"/>
      <c r="E122" s="39" t="s">
        <v>176</v>
      </c>
      <c r="F122" s="46"/>
      <c r="G122" s="46"/>
      <c r="H122" s="46"/>
      <c r="I122" s="46"/>
      <c r="J122" s="47"/>
    </row>
    <row r="123">
      <c r="A123" s="37" t="s">
        <v>89</v>
      </c>
      <c r="B123" s="45"/>
      <c r="C123" s="46"/>
      <c r="D123" s="46"/>
      <c r="E123" s="48" t="s">
        <v>1795</v>
      </c>
      <c r="F123" s="46"/>
      <c r="G123" s="46"/>
      <c r="H123" s="46"/>
      <c r="I123" s="46"/>
      <c r="J123" s="47"/>
    </row>
    <row r="124" ht="90">
      <c r="A124" s="37" t="s">
        <v>91</v>
      </c>
      <c r="B124" s="45"/>
      <c r="C124" s="46"/>
      <c r="D124" s="46"/>
      <c r="E124" s="39" t="s">
        <v>1796</v>
      </c>
      <c r="F124" s="46"/>
      <c r="G124" s="46"/>
      <c r="H124" s="46"/>
      <c r="I124" s="46"/>
      <c r="J124" s="47"/>
    </row>
    <row r="125">
      <c r="A125" s="37" t="s">
        <v>83</v>
      </c>
      <c r="B125" s="37">
        <v>29</v>
      </c>
      <c r="C125" s="38" t="s">
        <v>1519</v>
      </c>
      <c r="D125" s="37" t="s">
        <v>85</v>
      </c>
      <c r="E125" s="39" t="s">
        <v>1520</v>
      </c>
      <c r="F125" s="40" t="s">
        <v>95</v>
      </c>
      <c r="G125" s="41">
        <v>10</v>
      </c>
      <c r="H125" s="42">
        <v>0</v>
      </c>
      <c r="I125" s="43">
        <f>ROUND(G125*H125,P4)</f>
        <v>0</v>
      </c>
      <c r="J125" s="37"/>
      <c r="O125" s="44">
        <f>I125*0.21</f>
        <v>0</v>
      </c>
      <c r="P125">
        <v>3</v>
      </c>
    </row>
    <row r="126">
      <c r="A126" s="37" t="s">
        <v>88</v>
      </c>
      <c r="B126" s="45"/>
      <c r="C126" s="46"/>
      <c r="D126" s="46"/>
      <c r="E126" s="39" t="s">
        <v>1520</v>
      </c>
      <c r="F126" s="46"/>
      <c r="G126" s="46"/>
      <c r="H126" s="46"/>
      <c r="I126" s="46"/>
      <c r="J126" s="47"/>
    </row>
    <row r="127">
      <c r="A127" s="37" t="s">
        <v>89</v>
      </c>
      <c r="B127" s="45"/>
      <c r="C127" s="46"/>
      <c r="D127" s="46"/>
      <c r="E127" s="48" t="s">
        <v>1645</v>
      </c>
      <c r="F127" s="46"/>
      <c r="G127" s="46"/>
      <c r="H127" s="46"/>
      <c r="I127" s="46"/>
      <c r="J127" s="47"/>
    </row>
    <row r="128" ht="105">
      <c r="A128" s="37" t="s">
        <v>91</v>
      </c>
      <c r="B128" s="45"/>
      <c r="C128" s="46"/>
      <c r="D128" s="46"/>
      <c r="E128" s="39" t="s">
        <v>1522</v>
      </c>
      <c r="F128" s="46"/>
      <c r="G128" s="46"/>
      <c r="H128" s="46"/>
      <c r="I128" s="46"/>
      <c r="J128" s="47"/>
    </row>
    <row r="129" ht="45">
      <c r="A129" s="37" t="s">
        <v>83</v>
      </c>
      <c r="B129" s="37">
        <v>30</v>
      </c>
      <c r="C129" s="38" t="s">
        <v>1523</v>
      </c>
      <c r="D129" s="37" t="s">
        <v>85</v>
      </c>
      <c r="E129" s="39" t="s">
        <v>1524</v>
      </c>
      <c r="F129" s="40" t="s">
        <v>264</v>
      </c>
      <c r="G129" s="41">
        <v>7</v>
      </c>
      <c r="H129" s="42">
        <v>0</v>
      </c>
      <c r="I129" s="43">
        <f>ROUND(G129*H129,P4)</f>
        <v>0</v>
      </c>
      <c r="J129" s="37"/>
      <c r="O129" s="44">
        <f>I129*0.21</f>
        <v>0</v>
      </c>
      <c r="P129">
        <v>3</v>
      </c>
    </row>
    <row r="130" ht="45">
      <c r="A130" s="37" t="s">
        <v>88</v>
      </c>
      <c r="B130" s="45"/>
      <c r="C130" s="46"/>
      <c r="D130" s="46"/>
      <c r="E130" s="39" t="s">
        <v>1524</v>
      </c>
      <c r="F130" s="46"/>
      <c r="G130" s="46"/>
      <c r="H130" s="46"/>
      <c r="I130" s="46"/>
      <c r="J130" s="47"/>
    </row>
    <row r="131">
      <c r="A131" s="37" t="s">
        <v>89</v>
      </c>
      <c r="B131" s="45"/>
      <c r="C131" s="46"/>
      <c r="D131" s="46"/>
      <c r="E131" s="48" t="s">
        <v>1797</v>
      </c>
      <c r="F131" s="46"/>
      <c r="G131" s="46"/>
      <c r="H131" s="46"/>
      <c r="I131" s="46"/>
      <c r="J131" s="47"/>
    </row>
    <row r="132" ht="150">
      <c r="A132" s="37" t="s">
        <v>91</v>
      </c>
      <c r="B132" s="45"/>
      <c r="C132" s="46"/>
      <c r="D132" s="46"/>
      <c r="E132" s="39" t="s">
        <v>1526</v>
      </c>
      <c r="F132" s="46"/>
      <c r="G132" s="46"/>
      <c r="H132" s="46"/>
      <c r="I132" s="46"/>
      <c r="J132" s="47"/>
    </row>
    <row r="133">
      <c r="A133" s="37" t="s">
        <v>83</v>
      </c>
      <c r="B133" s="37">
        <v>31</v>
      </c>
      <c r="C133" s="38" t="s">
        <v>439</v>
      </c>
      <c r="D133" s="37" t="s">
        <v>85</v>
      </c>
      <c r="E133" s="39" t="s">
        <v>440</v>
      </c>
      <c r="F133" s="40" t="s">
        <v>138</v>
      </c>
      <c r="G133" s="41">
        <v>350</v>
      </c>
      <c r="H133" s="42">
        <v>0</v>
      </c>
      <c r="I133" s="43">
        <f>ROUND(G133*H133,P4)</f>
        <v>0</v>
      </c>
      <c r="J133" s="37"/>
      <c r="O133" s="44">
        <f>I133*0.21</f>
        <v>0</v>
      </c>
      <c r="P133">
        <v>3</v>
      </c>
    </row>
    <row r="134">
      <c r="A134" s="37" t="s">
        <v>88</v>
      </c>
      <c r="B134" s="45"/>
      <c r="C134" s="46"/>
      <c r="D134" s="46"/>
      <c r="E134" s="39" t="s">
        <v>440</v>
      </c>
      <c r="F134" s="46"/>
      <c r="G134" s="46"/>
      <c r="H134" s="46"/>
      <c r="I134" s="46"/>
      <c r="J134" s="47"/>
    </row>
    <row r="135">
      <c r="A135" s="37" t="s">
        <v>89</v>
      </c>
      <c r="B135" s="45"/>
      <c r="C135" s="46"/>
      <c r="D135" s="46"/>
      <c r="E135" s="48" t="s">
        <v>1798</v>
      </c>
      <c r="F135" s="46"/>
      <c r="G135" s="46"/>
      <c r="H135" s="46"/>
      <c r="I135" s="46"/>
      <c r="J135" s="47"/>
    </row>
    <row r="136" ht="135">
      <c r="A136" s="37" t="s">
        <v>91</v>
      </c>
      <c r="B136" s="45"/>
      <c r="C136" s="46"/>
      <c r="D136" s="46"/>
      <c r="E136" s="39" t="s">
        <v>1528</v>
      </c>
      <c r="F136" s="46"/>
      <c r="G136" s="46"/>
      <c r="H136" s="46"/>
      <c r="I136" s="46"/>
      <c r="J136" s="47"/>
    </row>
    <row r="137">
      <c r="A137" s="37" t="s">
        <v>83</v>
      </c>
      <c r="B137" s="37">
        <v>32</v>
      </c>
      <c r="C137" s="38" t="s">
        <v>1529</v>
      </c>
      <c r="D137" s="37" t="s">
        <v>85</v>
      </c>
      <c r="E137" s="39" t="s">
        <v>1530</v>
      </c>
      <c r="F137" s="40" t="s">
        <v>95</v>
      </c>
      <c r="G137" s="41">
        <v>7</v>
      </c>
      <c r="H137" s="42">
        <v>0</v>
      </c>
      <c r="I137" s="43">
        <f>ROUND(G137*H137,P4)</f>
        <v>0</v>
      </c>
      <c r="J137" s="37"/>
      <c r="O137" s="44">
        <f>I137*0.21</f>
        <v>0</v>
      </c>
      <c r="P137">
        <v>3</v>
      </c>
    </row>
    <row r="138">
      <c r="A138" s="37" t="s">
        <v>88</v>
      </c>
      <c r="B138" s="45"/>
      <c r="C138" s="46"/>
      <c r="D138" s="46"/>
      <c r="E138" s="39" t="s">
        <v>1530</v>
      </c>
      <c r="F138" s="46"/>
      <c r="G138" s="46"/>
      <c r="H138" s="46"/>
      <c r="I138" s="46"/>
      <c r="J138" s="47"/>
    </row>
    <row r="139">
      <c r="A139" s="37" t="s">
        <v>89</v>
      </c>
      <c r="B139" s="45"/>
      <c r="C139" s="46"/>
      <c r="D139" s="46"/>
      <c r="E139" s="48" t="s">
        <v>1799</v>
      </c>
      <c r="F139" s="46"/>
      <c r="G139" s="46"/>
      <c r="H139" s="46"/>
      <c r="I139" s="46"/>
      <c r="J139" s="47"/>
    </row>
    <row r="140" ht="135">
      <c r="A140" s="37" t="s">
        <v>91</v>
      </c>
      <c r="B140" s="45"/>
      <c r="C140" s="46"/>
      <c r="D140" s="46"/>
      <c r="E140" s="39" t="s">
        <v>1532</v>
      </c>
      <c r="F140" s="46"/>
      <c r="G140" s="46"/>
      <c r="H140" s="46"/>
      <c r="I140" s="46"/>
      <c r="J140" s="47"/>
    </row>
    <row r="141">
      <c r="A141" s="37" t="s">
        <v>83</v>
      </c>
      <c r="B141" s="37">
        <v>33</v>
      </c>
      <c r="C141" s="38" t="s">
        <v>1537</v>
      </c>
      <c r="D141" s="37" t="s">
        <v>85</v>
      </c>
      <c r="E141" s="39" t="s">
        <v>1538</v>
      </c>
      <c r="F141" s="40" t="s">
        <v>95</v>
      </c>
      <c r="G141" s="41">
        <v>7</v>
      </c>
      <c r="H141" s="42">
        <v>0</v>
      </c>
      <c r="I141" s="43">
        <f>ROUND(G141*H141,P4)</f>
        <v>0</v>
      </c>
      <c r="J141" s="37"/>
      <c r="O141" s="44">
        <f>I141*0.21</f>
        <v>0</v>
      </c>
      <c r="P141">
        <v>3</v>
      </c>
    </row>
    <row r="142">
      <c r="A142" s="37" t="s">
        <v>88</v>
      </c>
      <c r="B142" s="45"/>
      <c r="C142" s="46"/>
      <c r="D142" s="46"/>
      <c r="E142" s="39" t="s">
        <v>1538</v>
      </c>
      <c r="F142" s="46"/>
      <c r="G142" s="46"/>
      <c r="H142" s="46"/>
      <c r="I142" s="46"/>
      <c r="J142" s="47"/>
    </row>
    <row r="143">
      <c r="A143" s="37" t="s">
        <v>89</v>
      </c>
      <c r="B143" s="45"/>
      <c r="C143" s="46"/>
      <c r="D143" s="46"/>
      <c r="E143" s="48" t="s">
        <v>1800</v>
      </c>
      <c r="F143" s="46"/>
      <c r="G143" s="46"/>
      <c r="H143" s="46"/>
      <c r="I143" s="46"/>
      <c r="J143" s="47"/>
    </row>
    <row r="144" ht="90">
      <c r="A144" s="37" t="s">
        <v>91</v>
      </c>
      <c r="B144" s="45"/>
      <c r="C144" s="46"/>
      <c r="D144" s="46"/>
      <c r="E144" s="39" t="s">
        <v>1540</v>
      </c>
      <c r="F144" s="46"/>
      <c r="G144" s="46"/>
      <c r="H144" s="46"/>
      <c r="I144" s="46"/>
      <c r="J144" s="47"/>
    </row>
    <row r="145" ht="30">
      <c r="A145" s="37" t="s">
        <v>83</v>
      </c>
      <c r="B145" s="37">
        <v>34</v>
      </c>
      <c r="C145" s="38" t="s">
        <v>1801</v>
      </c>
      <c r="D145" s="37" t="s">
        <v>85</v>
      </c>
      <c r="E145" s="39" t="s">
        <v>1802</v>
      </c>
      <c r="F145" s="40" t="s">
        <v>95</v>
      </c>
      <c r="G145" s="41">
        <v>7</v>
      </c>
      <c r="H145" s="42">
        <v>0</v>
      </c>
      <c r="I145" s="43">
        <f>ROUND(G145*H145,P4)</f>
        <v>0</v>
      </c>
      <c r="J145" s="37"/>
      <c r="O145" s="44">
        <f>I145*0.21</f>
        <v>0</v>
      </c>
      <c r="P145">
        <v>3</v>
      </c>
    </row>
    <row r="146" ht="30">
      <c r="A146" s="37" t="s">
        <v>88</v>
      </c>
      <c r="B146" s="45"/>
      <c r="C146" s="46"/>
      <c r="D146" s="46"/>
      <c r="E146" s="39" t="s">
        <v>1802</v>
      </c>
      <c r="F146" s="46"/>
      <c r="G146" s="46"/>
      <c r="H146" s="46"/>
      <c r="I146" s="46"/>
      <c r="J146" s="47"/>
    </row>
    <row r="147">
      <c r="A147" s="37" t="s">
        <v>89</v>
      </c>
      <c r="B147" s="45"/>
      <c r="C147" s="46"/>
      <c r="D147" s="46"/>
      <c r="E147" s="48" t="s">
        <v>1803</v>
      </c>
      <c r="F147" s="46"/>
      <c r="G147" s="46"/>
      <c r="H147" s="46"/>
      <c r="I147" s="46"/>
      <c r="J147" s="47"/>
    </row>
    <row r="148" ht="90">
      <c r="A148" s="37" t="s">
        <v>91</v>
      </c>
      <c r="B148" s="45"/>
      <c r="C148" s="46"/>
      <c r="D148" s="46"/>
      <c r="E148" s="39" t="s">
        <v>1540</v>
      </c>
      <c r="F148" s="46"/>
      <c r="G148" s="46"/>
      <c r="H148" s="46"/>
      <c r="I148" s="46"/>
      <c r="J148" s="47"/>
    </row>
    <row r="149" ht="30">
      <c r="A149" s="37" t="s">
        <v>83</v>
      </c>
      <c r="B149" s="37">
        <v>35</v>
      </c>
      <c r="C149" s="38" t="s">
        <v>1804</v>
      </c>
      <c r="D149" s="37" t="s">
        <v>85</v>
      </c>
      <c r="E149" s="39" t="s">
        <v>1805</v>
      </c>
      <c r="F149" s="40" t="s">
        <v>95</v>
      </c>
      <c r="G149" s="41">
        <v>7</v>
      </c>
      <c r="H149" s="42">
        <v>0</v>
      </c>
      <c r="I149" s="43">
        <f>ROUND(G149*H149,P4)</f>
        <v>0</v>
      </c>
      <c r="J149" s="37"/>
      <c r="O149" s="44">
        <f>I149*0.21</f>
        <v>0</v>
      </c>
      <c r="P149">
        <v>3</v>
      </c>
    </row>
    <row r="150" ht="30">
      <c r="A150" s="37" t="s">
        <v>88</v>
      </c>
      <c r="B150" s="45"/>
      <c r="C150" s="46"/>
      <c r="D150" s="46"/>
      <c r="E150" s="39" t="s">
        <v>1805</v>
      </c>
      <c r="F150" s="46"/>
      <c r="G150" s="46"/>
      <c r="H150" s="46"/>
      <c r="I150" s="46"/>
      <c r="J150" s="47"/>
    </row>
    <row r="151" ht="30">
      <c r="A151" s="37" t="s">
        <v>89</v>
      </c>
      <c r="B151" s="45"/>
      <c r="C151" s="46"/>
      <c r="D151" s="46"/>
      <c r="E151" s="48" t="s">
        <v>1806</v>
      </c>
      <c r="F151" s="46"/>
      <c r="G151" s="46"/>
      <c r="H151" s="46"/>
      <c r="I151" s="46"/>
      <c r="J151" s="47"/>
    </row>
    <row r="152" ht="105">
      <c r="A152" s="37" t="s">
        <v>91</v>
      </c>
      <c r="B152" s="45"/>
      <c r="C152" s="46"/>
      <c r="D152" s="46"/>
      <c r="E152" s="39" t="s">
        <v>1563</v>
      </c>
      <c r="F152" s="46"/>
      <c r="G152" s="46"/>
      <c r="H152" s="46"/>
      <c r="I152" s="46"/>
      <c r="J152" s="47"/>
    </row>
    <row r="153" ht="30">
      <c r="A153" s="37" t="s">
        <v>83</v>
      </c>
      <c r="B153" s="37">
        <v>36</v>
      </c>
      <c r="C153" s="38" t="s">
        <v>1566</v>
      </c>
      <c r="D153" s="37" t="s">
        <v>85</v>
      </c>
      <c r="E153" s="39" t="s">
        <v>1567</v>
      </c>
      <c r="F153" s="40" t="s">
        <v>95</v>
      </c>
      <c r="G153" s="41">
        <v>7</v>
      </c>
      <c r="H153" s="42">
        <v>0</v>
      </c>
      <c r="I153" s="43">
        <f>ROUND(G153*H153,P4)</f>
        <v>0</v>
      </c>
      <c r="J153" s="37"/>
      <c r="O153" s="44">
        <f>I153*0.21</f>
        <v>0</v>
      </c>
      <c r="P153">
        <v>3</v>
      </c>
    </row>
    <row r="154" ht="30">
      <c r="A154" s="37" t="s">
        <v>88</v>
      </c>
      <c r="B154" s="45"/>
      <c r="C154" s="46"/>
      <c r="D154" s="46"/>
      <c r="E154" s="39" t="s">
        <v>1567</v>
      </c>
      <c r="F154" s="46"/>
      <c r="G154" s="46"/>
      <c r="H154" s="46"/>
      <c r="I154" s="46"/>
      <c r="J154" s="47"/>
    </row>
    <row r="155">
      <c r="A155" s="37" t="s">
        <v>89</v>
      </c>
      <c r="B155" s="45"/>
      <c r="C155" s="46"/>
      <c r="D155" s="46"/>
      <c r="E155" s="48" t="s">
        <v>1800</v>
      </c>
      <c r="F155" s="46"/>
      <c r="G155" s="46"/>
      <c r="H155" s="46"/>
      <c r="I155" s="46"/>
      <c r="J155" s="47"/>
    </row>
    <row r="156" ht="90">
      <c r="A156" s="37" t="s">
        <v>91</v>
      </c>
      <c r="B156" s="45"/>
      <c r="C156" s="46"/>
      <c r="D156" s="46"/>
      <c r="E156" s="39" t="s">
        <v>1569</v>
      </c>
      <c r="F156" s="46"/>
      <c r="G156" s="46"/>
      <c r="H156" s="46"/>
      <c r="I156" s="46"/>
      <c r="J156" s="47"/>
    </row>
    <row r="157" ht="30">
      <c r="A157" s="37" t="s">
        <v>83</v>
      </c>
      <c r="B157" s="37">
        <v>37</v>
      </c>
      <c r="C157" s="38" t="s">
        <v>1573</v>
      </c>
      <c r="D157" s="37" t="s">
        <v>85</v>
      </c>
      <c r="E157" s="39" t="s">
        <v>1574</v>
      </c>
      <c r="F157" s="40" t="s">
        <v>95</v>
      </c>
      <c r="G157" s="41">
        <v>1</v>
      </c>
      <c r="H157" s="42">
        <v>0</v>
      </c>
      <c r="I157" s="43">
        <f>ROUND(G157*H157,P4)</f>
        <v>0</v>
      </c>
      <c r="J157" s="37"/>
      <c r="O157" s="44">
        <f>I157*0.21</f>
        <v>0</v>
      </c>
      <c r="P157">
        <v>3</v>
      </c>
    </row>
    <row r="158" ht="30">
      <c r="A158" s="37" t="s">
        <v>88</v>
      </c>
      <c r="B158" s="45"/>
      <c r="C158" s="46"/>
      <c r="D158" s="46"/>
      <c r="E158" s="39" t="s">
        <v>1574</v>
      </c>
      <c r="F158" s="46"/>
      <c r="G158" s="46"/>
      <c r="H158" s="46"/>
      <c r="I158" s="46"/>
      <c r="J158" s="47"/>
    </row>
    <row r="159" ht="30">
      <c r="A159" s="37" t="s">
        <v>89</v>
      </c>
      <c r="B159" s="45"/>
      <c r="C159" s="46"/>
      <c r="D159" s="46"/>
      <c r="E159" s="48" t="s">
        <v>1807</v>
      </c>
      <c r="F159" s="46"/>
      <c r="G159" s="46"/>
      <c r="H159" s="46"/>
      <c r="I159" s="46"/>
      <c r="J159" s="47"/>
    </row>
    <row r="160" ht="135">
      <c r="A160" s="37" t="s">
        <v>91</v>
      </c>
      <c r="B160" s="45"/>
      <c r="C160" s="46"/>
      <c r="D160" s="46"/>
      <c r="E160" s="39" t="s">
        <v>1328</v>
      </c>
      <c r="F160" s="46"/>
      <c r="G160" s="46"/>
      <c r="H160" s="46"/>
      <c r="I160" s="46"/>
      <c r="J160" s="47"/>
    </row>
    <row r="161" ht="30">
      <c r="A161" s="37" t="s">
        <v>83</v>
      </c>
      <c r="B161" s="37">
        <v>38</v>
      </c>
      <c r="C161" s="38" t="s">
        <v>1587</v>
      </c>
      <c r="D161" s="37" t="s">
        <v>85</v>
      </c>
      <c r="E161" s="39" t="s">
        <v>1588</v>
      </c>
      <c r="F161" s="40" t="s">
        <v>95</v>
      </c>
      <c r="G161" s="41">
        <v>1</v>
      </c>
      <c r="H161" s="42">
        <v>0</v>
      </c>
      <c r="I161" s="43">
        <f>ROUND(G161*H161,P4)</f>
        <v>0</v>
      </c>
      <c r="J161" s="37"/>
      <c r="O161" s="44">
        <f>I161*0.21</f>
        <v>0</v>
      </c>
      <c r="P161">
        <v>3</v>
      </c>
    </row>
    <row r="162" ht="30">
      <c r="A162" s="37" t="s">
        <v>88</v>
      </c>
      <c r="B162" s="45"/>
      <c r="C162" s="46"/>
      <c r="D162" s="46"/>
      <c r="E162" s="39" t="s">
        <v>1588</v>
      </c>
      <c r="F162" s="46"/>
      <c r="G162" s="46"/>
      <c r="H162" s="46"/>
      <c r="I162" s="46"/>
      <c r="J162" s="47"/>
    </row>
    <row r="163">
      <c r="A163" s="37" t="s">
        <v>89</v>
      </c>
      <c r="B163" s="45"/>
      <c r="C163" s="46"/>
      <c r="D163" s="46"/>
      <c r="E163" s="48" t="s">
        <v>1808</v>
      </c>
      <c r="F163" s="46"/>
      <c r="G163" s="46"/>
      <c r="H163" s="46"/>
      <c r="I163" s="46"/>
      <c r="J163" s="47"/>
    </row>
    <row r="164" ht="105">
      <c r="A164" s="37" t="s">
        <v>91</v>
      </c>
      <c r="B164" s="45"/>
      <c r="C164" s="46"/>
      <c r="D164" s="46"/>
      <c r="E164" s="39" t="s">
        <v>1355</v>
      </c>
      <c r="F164" s="46"/>
      <c r="G164" s="46"/>
      <c r="H164" s="46"/>
      <c r="I164" s="46"/>
      <c r="J164" s="47"/>
    </row>
    <row r="165" ht="30">
      <c r="A165" s="37" t="s">
        <v>83</v>
      </c>
      <c r="B165" s="37">
        <v>39</v>
      </c>
      <c r="C165" s="38" t="s">
        <v>1809</v>
      </c>
      <c r="D165" s="37" t="s">
        <v>85</v>
      </c>
      <c r="E165" s="39" t="s">
        <v>1810</v>
      </c>
      <c r="F165" s="40" t="s">
        <v>95</v>
      </c>
      <c r="G165" s="41">
        <v>1</v>
      </c>
      <c r="H165" s="42">
        <v>0</v>
      </c>
      <c r="I165" s="43">
        <f>ROUND(G165*H165,P4)</f>
        <v>0</v>
      </c>
      <c r="J165" s="37"/>
      <c r="O165" s="44">
        <f>I165*0.21</f>
        <v>0</v>
      </c>
      <c r="P165">
        <v>3</v>
      </c>
    </row>
    <row r="166" ht="30">
      <c r="A166" s="37" t="s">
        <v>88</v>
      </c>
      <c r="B166" s="45"/>
      <c r="C166" s="46"/>
      <c r="D166" s="46"/>
      <c r="E166" s="39" t="s">
        <v>1810</v>
      </c>
      <c r="F166" s="46"/>
      <c r="G166" s="46"/>
      <c r="H166" s="46"/>
      <c r="I166" s="46"/>
      <c r="J166" s="47"/>
    </row>
    <row r="167" ht="30">
      <c r="A167" s="37" t="s">
        <v>89</v>
      </c>
      <c r="B167" s="45"/>
      <c r="C167" s="46"/>
      <c r="D167" s="46"/>
      <c r="E167" s="48" t="s">
        <v>1811</v>
      </c>
      <c r="F167" s="46"/>
      <c r="G167" s="46"/>
      <c r="H167" s="46"/>
      <c r="I167" s="46"/>
      <c r="J167" s="47"/>
    </row>
    <row r="168" ht="105">
      <c r="A168" s="37" t="s">
        <v>91</v>
      </c>
      <c r="B168" s="45"/>
      <c r="C168" s="46"/>
      <c r="D168" s="46"/>
      <c r="E168" s="39" t="s">
        <v>1355</v>
      </c>
      <c r="F168" s="46"/>
      <c r="G168" s="46"/>
      <c r="H168" s="46"/>
      <c r="I168" s="46"/>
      <c r="J168" s="47"/>
    </row>
    <row r="169">
      <c r="A169" s="37" t="s">
        <v>83</v>
      </c>
      <c r="B169" s="37">
        <v>40</v>
      </c>
      <c r="C169" s="38" t="s">
        <v>1590</v>
      </c>
      <c r="D169" s="37" t="s">
        <v>85</v>
      </c>
      <c r="E169" s="39" t="s">
        <v>1591</v>
      </c>
      <c r="F169" s="40" t="s">
        <v>95</v>
      </c>
      <c r="G169" s="41">
        <v>4</v>
      </c>
      <c r="H169" s="42">
        <v>0</v>
      </c>
      <c r="I169" s="43">
        <f>ROUND(G169*H169,P4)</f>
        <v>0</v>
      </c>
      <c r="J169" s="37"/>
      <c r="O169" s="44">
        <f>I169*0.21</f>
        <v>0</v>
      </c>
      <c r="P169">
        <v>3</v>
      </c>
    </row>
    <row r="170">
      <c r="A170" s="37" t="s">
        <v>88</v>
      </c>
      <c r="B170" s="45"/>
      <c r="C170" s="46"/>
      <c r="D170" s="46"/>
      <c r="E170" s="39" t="s">
        <v>1591</v>
      </c>
      <c r="F170" s="46"/>
      <c r="G170" s="46"/>
      <c r="H170" s="46"/>
      <c r="I170" s="46"/>
      <c r="J170" s="47"/>
    </row>
    <row r="171">
      <c r="A171" s="37" t="s">
        <v>89</v>
      </c>
      <c r="B171" s="45"/>
      <c r="C171" s="46"/>
      <c r="D171" s="46"/>
      <c r="E171" s="48" t="s">
        <v>1812</v>
      </c>
      <c r="F171" s="46"/>
      <c r="G171" s="46"/>
      <c r="H171" s="46"/>
      <c r="I171" s="46"/>
      <c r="J171" s="47"/>
    </row>
    <row r="172" ht="135">
      <c r="A172" s="37" t="s">
        <v>91</v>
      </c>
      <c r="B172" s="45"/>
      <c r="C172" s="46"/>
      <c r="D172" s="46"/>
      <c r="E172" s="39" t="s">
        <v>1593</v>
      </c>
      <c r="F172" s="46"/>
      <c r="G172" s="46"/>
      <c r="H172" s="46"/>
      <c r="I172" s="46"/>
      <c r="J172" s="47"/>
    </row>
    <row r="173" ht="30">
      <c r="A173" s="37" t="s">
        <v>83</v>
      </c>
      <c r="B173" s="37">
        <v>41</v>
      </c>
      <c r="C173" s="38" t="s">
        <v>1813</v>
      </c>
      <c r="D173" s="37" t="s">
        <v>85</v>
      </c>
      <c r="E173" s="39" t="s">
        <v>1814</v>
      </c>
      <c r="F173" s="40" t="s">
        <v>95</v>
      </c>
      <c r="G173" s="41">
        <v>4</v>
      </c>
      <c r="H173" s="42">
        <v>0</v>
      </c>
      <c r="I173" s="43">
        <f>ROUND(G173*H173,P4)</f>
        <v>0</v>
      </c>
      <c r="J173" s="37"/>
      <c r="O173" s="44">
        <f>I173*0.21</f>
        <v>0</v>
      </c>
      <c r="P173">
        <v>3</v>
      </c>
    </row>
    <row r="174" ht="30">
      <c r="A174" s="37" t="s">
        <v>88</v>
      </c>
      <c r="B174" s="45"/>
      <c r="C174" s="46"/>
      <c r="D174" s="46"/>
      <c r="E174" s="39" t="s">
        <v>1814</v>
      </c>
      <c r="F174" s="46"/>
      <c r="G174" s="46"/>
      <c r="H174" s="46"/>
      <c r="I174" s="46"/>
      <c r="J174" s="47"/>
    </row>
    <row r="175">
      <c r="A175" s="37" t="s">
        <v>89</v>
      </c>
      <c r="B175" s="45"/>
      <c r="C175" s="46"/>
      <c r="D175" s="46"/>
      <c r="E175" s="48" t="s">
        <v>1815</v>
      </c>
      <c r="F175" s="46"/>
      <c r="G175" s="46"/>
      <c r="H175" s="46"/>
      <c r="I175" s="46"/>
      <c r="J175" s="47"/>
    </row>
    <row r="176" ht="135">
      <c r="A176" s="37" t="s">
        <v>91</v>
      </c>
      <c r="B176" s="45"/>
      <c r="C176" s="46"/>
      <c r="D176" s="46"/>
      <c r="E176" s="39" t="s">
        <v>1593</v>
      </c>
      <c r="F176" s="46"/>
      <c r="G176" s="46"/>
      <c r="H176" s="46"/>
      <c r="I176" s="46"/>
      <c r="J176" s="47"/>
    </row>
    <row r="177">
      <c r="A177" s="37" t="s">
        <v>83</v>
      </c>
      <c r="B177" s="37">
        <v>42</v>
      </c>
      <c r="C177" s="38" t="s">
        <v>1600</v>
      </c>
      <c r="D177" s="37" t="s">
        <v>85</v>
      </c>
      <c r="E177" s="39" t="s">
        <v>1601</v>
      </c>
      <c r="F177" s="40" t="s">
        <v>95</v>
      </c>
      <c r="G177" s="41">
        <v>4</v>
      </c>
      <c r="H177" s="42">
        <v>0</v>
      </c>
      <c r="I177" s="43">
        <f>ROUND(G177*H177,P4)</f>
        <v>0</v>
      </c>
      <c r="J177" s="37"/>
      <c r="O177" s="44">
        <f>I177*0.21</f>
        <v>0</v>
      </c>
      <c r="P177">
        <v>3</v>
      </c>
    </row>
    <row r="178">
      <c r="A178" s="37" t="s">
        <v>88</v>
      </c>
      <c r="B178" s="45"/>
      <c r="C178" s="46"/>
      <c r="D178" s="46"/>
      <c r="E178" s="39" t="s">
        <v>1601</v>
      </c>
      <c r="F178" s="46"/>
      <c r="G178" s="46"/>
      <c r="H178" s="46"/>
      <c r="I178" s="46"/>
      <c r="J178" s="47"/>
    </row>
    <row r="179">
      <c r="A179" s="37" t="s">
        <v>89</v>
      </c>
      <c r="B179" s="45"/>
      <c r="C179" s="46"/>
      <c r="D179" s="46"/>
      <c r="E179" s="48" t="s">
        <v>1816</v>
      </c>
      <c r="F179" s="46"/>
      <c r="G179" s="46"/>
      <c r="H179" s="46"/>
      <c r="I179" s="46"/>
      <c r="J179" s="47"/>
    </row>
    <row r="180" ht="135">
      <c r="A180" s="37" t="s">
        <v>91</v>
      </c>
      <c r="B180" s="45"/>
      <c r="C180" s="46"/>
      <c r="D180" s="46"/>
      <c r="E180" s="39" t="s">
        <v>1593</v>
      </c>
      <c r="F180" s="46"/>
      <c r="G180" s="46"/>
      <c r="H180" s="46"/>
      <c r="I180" s="46"/>
      <c r="J180" s="47"/>
    </row>
    <row r="181">
      <c r="A181" s="37" t="s">
        <v>83</v>
      </c>
      <c r="B181" s="37">
        <v>43</v>
      </c>
      <c r="C181" s="38" t="s">
        <v>1606</v>
      </c>
      <c r="D181" s="37" t="s">
        <v>85</v>
      </c>
      <c r="E181" s="39" t="s">
        <v>1607</v>
      </c>
      <c r="F181" s="40" t="s">
        <v>95</v>
      </c>
      <c r="G181" s="41">
        <v>2</v>
      </c>
      <c r="H181" s="42">
        <v>0</v>
      </c>
      <c r="I181" s="43">
        <f>ROUND(G181*H181,P4)</f>
        <v>0</v>
      </c>
      <c r="J181" s="37"/>
      <c r="O181" s="44">
        <f>I181*0.21</f>
        <v>0</v>
      </c>
      <c r="P181">
        <v>3</v>
      </c>
    </row>
    <row r="182">
      <c r="A182" s="37" t="s">
        <v>88</v>
      </c>
      <c r="B182" s="45"/>
      <c r="C182" s="46"/>
      <c r="D182" s="46"/>
      <c r="E182" s="39" t="s">
        <v>1607</v>
      </c>
      <c r="F182" s="46"/>
      <c r="G182" s="46"/>
      <c r="H182" s="46"/>
      <c r="I182" s="46"/>
      <c r="J182" s="47"/>
    </row>
    <row r="183" ht="30">
      <c r="A183" s="37" t="s">
        <v>89</v>
      </c>
      <c r="B183" s="45"/>
      <c r="C183" s="46"/>
      <c r="D183" s="46"/>
      <c r="E183" s="48" t="s">
        <v>1817</v>
      </c>
      <c r="F183" s="46"/>
      <c r="G183" s="46"/>
      <c r="H183" s="46"/>
      <c r="I183" s="46"/>
      <c r="J183" s="47"/>
    </row>
    <row r="184" ht="135">
      <c r="A184" s="37" t="s">
        <v>91</v>
      </c>
      <c r="B184" s="45"/>
      <c r="C184" s="46"/>
      <c r="D184" s="46"/>
      <c r="E184" s="39" t="s">
        <v>1593</v>
      </c>
      <c r="F184" s="46"/>
      <c r="G184" s="46"/>
      <c r="H184" s="46"/>
      <c r="I184" s="46"/>
      <c r="J184" s="47"/>
    </row>
    <row r="185">
      <c r="A185" s="37" t="s">
        <v>83</v>
      </c>
      <c r="B185" s="37">
        <v>44</v>
      </c>
      <c r="C185" s="38" t="s">
        <v>1818</v>
      </c>
      <c r="D185" s="37" t="s">
        <v>85</v>
      </c>
      <c r="E185" s="39" t="s">
        <v>1819</v>
      </c>
      <c r="F185" s="40" t="s">
        <v>95</v>
      </c>
      <c r="G185" s="41">
        <v>1</v>
      </c>
      <c r="H185" s="42">
        <v>0</v>
      </c>
      <c r="I185" s="43">
        <f>ROUND(G185*H185,P4)</f>
        <v>0</v>
      </c>
      <c r="J185" s="37"/>
      <c r="O185" s="44">
        <f>I185*0.21</f>
        <v>0</v>
      </c>
      <c r="P185">
        <v>3</v>
      </c>
    </row>
    <row r="186">
      <c r="A186" s="37" t="s">
        <v>88</v>
      </c>
      <c r="B186" s="45"/>
      <c r="C186" s="46"/>
      <c r="D186" s="46"/>
      <c r="E186" s="39" t="s">
        <v>1819</v>
      </c>
      <c r="F186" s="46"/>
      <c r="G186" s="46"/>
      <c r="H186" s="46"/>
      <c r="I186" s="46"/>
      <c r="J186" s="47"/>
    </row>
    <row r="187" ht="30">
      <c r="A187" s="37" t="s">
        <v>89</v>
      </c>
      <c r="B187" s="45"/>
      <c r="C187" s="46"/>
      <c r="D187" s="46"/>
      <c r="E187" s="48" t="s">
        <v>1820</v>
      </c>
      <c r="F187" s="46"/>
      <c r="G187" s="46"/>
      <c r="H187" s="46"/>
      <c r="I187" s="46"/>
      <c r="J187" s="47"/>
    </row>
    <row r="188" ht="165">
      <c r="A188" s="37" t="s">
        <v>91</v>
      </c>
      <c r="B188" s="45"/>
      <c r="C188" s="46"/>
      <c r="D188" s="46"/>
      <c r="E188" s="39" t="s">
        <v>1821</v>
      </c>
      <c r="F188" s="46"/>
      <c r="G188" s="46"/>
      <c r="H188" s="46"/>
      <c r="I188" s="46"/>
      <c r="J188" s="47"/>
    </row>
    <row r="189">
      <c r="A189" s="37" t="s">
        <v>83</v>
      </c>
      <c r="B189" s="37">
        <v>45</v>
      </c>
      <c r="C189" s="38" t="s">
        <v>1822</v>
      </c>
      <c r="D189" s="37" t="s">
        <v>85</v>
      </c>
      <c r="E189" s="39" t="s">
        <v>1823</v>
      </c>
      <c r="F189" s="40" t="s">
        <v>95</v>
      </c>
      <c r="G189" s="41">
        <v>3</v>
      </c>
      <c r="H189" s="42">
        <v>0</v>
      </c>
      <c r="I189" s="43">
        <f>ROUND(G189*H189,P4)</f>
        <v>0</v>
      </c>
      <c r="J189" s="37"/>
      <c r="O189" s="44">
        <f>I189*0.21</f>
        <v>0</v>
      </c>
      <c r="P189">
        <v>3</v>
      </c>
    </row>
    <row r="190">
      <c r="A190" s="37" t="s">
        <v>88</v>
      </c>
      <c r="B190" s="45"/>
      <c r="C190" s="46"/>
      <c r="D190" s="46"/>
      <c r="E190" s="39" t="s">
        <v>1823</v>
      </c>
      <c r="F190" s="46"/>
      <c r="G190" s="46"/>
      <c r="H190" s="46"/>
      <c r="I190" s="46"/>
      <c r="J190" s="47"/>
    </row>
    <row r="191">
      <c r="A191" s="37" t="s">
        <v>89</v>
      </c>
      <c r="B191" s="45"/>
      <c r="C191" s="46"/>
      <c r="D191" s="46"/>
      <c r="E191" s="48" t="s">
        <v>1824</v>
      </c>
      <c r="F191" s="46"/>
      <c r="G191" s="46"/>
      <c r="H191" s="46"/>
      <c r="I191" s="46"/>
      <c r="J191" s="47"/>
    </row>
    <row r="192" ht="105">
      <c r="A192" s="37" t="s">
        <v>91</v>
      </c>
      <c r="B192" s="45"/>
      <c r="C192" s="46"/>
      <c r="D192" s="46"/>
      <c r="E192" s="39" t="s">
        <v>1825</v>
      </c>
      <c r="F192" s="46"/>
      <c r="G192" s="46"/>
      <c r="H192" s="46"/>
      <c r="I192" s="46"/>
      <c r="J192" s="47"/>
    </row>
    <row r="193" ht="30">
      <c r="A193" s="37" t="s">
        <v>83</v>
      </c>
      <c r="B193" s="37">
        <v>46</v>
      </c>
      <c r="C193" s="38" t="s">
        <v>223</v>
      </c>
      <c r="D193" s="37" t="s">
        <v>85</v>
      </c>
      <c r="E193" s="39" t="s">
        <v>224</v>
      </c>
      <c r="F193" s="40" t="s">
        <v>95</v>
      </c>
      <c r="G193" s="41">
        <v>6</v>
      </c>
      <c r="H193" s="42">
        <v>0</v>
      </c>
      <c r="I193" s="43">
        <f>ROUND(G193*H193,P4)</f>
        <v>0</v>
      </c>
      <c r="J193" s="37"/>
      <c r="O193" s="44">
        <f>I193*0.21</f>
        <v>0</v>
      </c>
      <c r="P193">
        <v>3</v>
      </c>
    </row>
    <row r="194" ht="30">
      <c r="A194" s="37" t="s">
        <v>88</v>
      </c>
      <c r="B194" s="45"/>
      <c r="C194" s="46"/>
      <c r="D194" s="46"/>
      <c r="E194" s="39" t="s">
        <v>224</v>
      </c>
      <c r="F194" s="46"/>
      <c r="G194" s="46"/>
      <c r="H194" s="46"/>
      <c r="I194" s="46"/>
      <c r="J194" s="47"/>
    </row>
    <row r="195">
      <c r="A195" s="37" t="s">
        <v>89</v>
      </c>
      <c r="B195" s="45"/>
      <c r="C195" s="46"/>
      <c r="D195" s="46"/>
      <c r="E195" s="48" t="s">
        <v>1826</v>
      </c>
      <c r="F195" s="46"/>
      <c r="G195" s="46"/>
      <c r="H195" s="46"/>
      <c r="I195" s="46"/>
      <c r="J195" s="47"/>
    </row>
    <row r="196" ht="135">
      <c r="A196" s="37" t="s">
        <v>91</v>
      </c>
      <c r="B196" s="45"/>
      <c r="C196" s="46"/>
      <c r="D196" s="46"/>
      <c r="E196" s="39" t="s">
        <v>1360</v>
      </c>
      <c r="F196" s="46"/>
      <c r="G196" s="46"/>
      <c r="H196" s="46"/>
      <c r="I196" s="46"/>
      <c r="J196" s="47"/>
    </row>
    <row r="197" ht="30">
      <c r="A197" s="37" t="s">
        <v>83</v>
      </c>
      <c r="B197" s="37">
        <v>47</v>
      </c>
      <c r="C197" s="38" t="s">
        <v>228</v>
      </c>
      <c r="D197" s="37" t="s">
        <v>85</v>
      </c>
      <c r="E197" s="39" t="s">
        <v>229</v>
      </c>
      <c r="F197" s="40" t="s">
        <v>95</v>
      </c>
      <c r="G197" s="41">
        <v>1</v>
      </c>
      <c r="H197" s="42">
        <v>0</v>
      </c>
      <c r="I197" s="43">
        <f>ROUND(G197*H197,P4)</f>
        <v>0</v>
      </c>
      <c r="J197" s="37"/>
      <c r="O197" s="44">
        <f>I197*0.21</f>
        <v>0</v>
      </c>
      <c r="P197">
        <v>3</v>
      </c>
    </row>
    <row r="198" ht="30">
      <c r="A198" s="37" t="s">
        <v>88</v>
      </c>
      <c r="B198" s="45"/>
      <c r="C198" s="46"/>
      <c r="D198" s="46"/>
      <c r="E198" s="39" t="s">
        <v>229</v>
      </c>
      <c r="F198" s="46"/>
      <c r="G198" s="46"/>
      <c r="H198" s="46"/>
      <c r="I198" s="46"/>
      <c r="J198" s="47"/>
    </row>
    <row r="199">
      <c r="A199" s="37" t="s">
        <v>89</v>
      </c>
      <c r="B199" s="45"/>
      <c r="C199" s="46"/>
      <c r="D199" s="46"/>
      <c r="E199" s="48" t="s">
        <v>1614</v>
      </c>
      <c r="F199" s="46"/>
      <c r="G199" s="46"/>
      <c r="H199" s="46"/>
      <c r="I199" s="46"/>
      <c r="J199" s="47"/>
    </row>
    <row r="200" ht="105">
      <c r="A200" s="37" t="s">
        <v>91</v>
      </c>
      <c r="B200" s="45"/>
      <c r="C200" s="46"/>
      <c r="D200" s="46"/>
      <c r="E200" s="39" t="s">
        <v>1361</v>
      </c>
      <c r="F200" s="46"/>
      <c r="G200" s="46"/>
      <c r="H200" s="46"/>
      <c r="I200" s="46"/>
      <c r="J200" s="47"/>
    </row>
    <row r="201">
      <c r="A201" s="37" t="s">
        <v>83</v>
      </c>
      <c r="B201" s="37">
        <v>48</v>
      </c>
      <c r="C201" s="38" t="s">
        <v>1362</v>
      </c>
      <c r="D201" s="37" t="s">
        <v>85</v>
      </c>
      <c r="E201" s="39" t="s">
        <v>1363</v>
      </c>
      <c r="F201" s="40" t="s">
        <v>95</v>
      </c>
      <c r="G201" s="41">
        <v>7</v>
      </c>
      <c r="H201" s="42">
        <v>0</v>
      </c>
      <c r="I201" s="43">
        <f>ROUND(G201*H201,P4)</f>
        <v>0</v>
      </c>
      <c r="J201" s="37"/>
      <c r="O201" s="44">
        <f>I201*0.21</f>
        <v>0</v>
      </c>
      <c r="P201">
        <v>3</v>
      </c>
    </row>
    <row r="202">
      <c r="A202" s="37" t="s">
        <v>88</v>
      </c>
      <c r="B202" s="45"/>
      <c r="C202" s="46"/>
      <c r="D202" s="46"/>
      <c r="E202" s="39" t="s">
        <v>1363</v>
      </c>
      <c r="F202" s="46"/>
      <c r="G202" s="46"/>
      <c r="H202" s="46"/>
      <c r="I202" s="46"/>
      <c r="J202" s="47"/>
    </row>
    <row r="203">
      <c r="A203" s="37" t="s">
        <v>89</v>
      </c>
      <c r="B203" s="45"/>
      <c r="C203" s="46"/>
      <c r="D203" s="46"/>
      <c r="E203" s="48" t="s">
        <v>1827</v>
      </c>
      <c r="F203" s="46"/>
      <c r="G203" s="46"/>
      <c r="H203" s="46"/>
      <c r="I203" s="46"/>
      <c r="J203" s="47"/>
    </row>
    <row r="204" ht="105">
      <c r="A204" s="37" t="s">
        <v>91</v>
      </c>
      <c r="B204" s="45"/>
      <c r="C204" s="46"/>
      <c r="D204" s="46"/>
      <c r="E204" s="39" t="s">
        <v>1364</v>
      </c>
      <c r="F204" s="46"/>
      <c r="G204" s="46"/>
      <c r="H204" s="46"/>
      <c r="I204" s="46"/>
      <c r="J204" s="47"/>
    </row>
    <row r="205">
      <c r="A205" s="37" t="s">
        <v>83</v>
      </c>
      <c r="B205" s="37">
        <v>49</v>
      </c>
      <c r="C205" s="38" t="s">
        <v>368</v>
      </c>
      <c r="D205" s="37" t="s">
        <v>85</v>
      </c>
      <c r="E205" s="39" t="s">
        <v>369</v>
      </c>
      <c r="F205" s="40" t="s">
        <v>95</v>
      </c>
      <c r="G205" s="41">
        <v>13</v>
      </c>
      <c r="H205" s="42">
        <v>0</v>
      </c>
      <c r="I205" s="43">
        <f>ROUND(G205*H205,P4)</f>
        <v>0</v>
      </c>
      <c r="J205" s="37"/>
      <c r="O205" s="44">
        <f>I205*0.21</f>
        <v>0</v>
      </c>
      <c r="P205">
        <v>3</v>
      </c>
    </row>
    <row r="206">
      <c r="A206" s="37" t="s">
        <v>88</v>
      </c>
      <c r="B206" s="45"/>
      <c r="C206" s="46"/>
      <c r="D206" s="46"/>
      <c r="E206" s="39" t="s">
        <v>369</v>
      </c>
      <c r="F206" s="46"/>
      <c r="G206" s="46"/>
      <c r="H206" s="46"/>
      <c r="I206" s="46"/>
      <c r="J206" s="47"/>
    </row>
    <row r="207">
      <c r="A207" s="37" t="s">
        <v>89</v>
      </c>
      <c r="B207" s="45"/>
      <c r="C207" s="46"/>
      <c r="D207" s="46"/>
      <c r="E207" s="48" t="s">
        <v>1828</v>
      </c>
      <c r="F207" s="46"/>
      <c r="G207" s="46"/>
      <c r="H207" s="46"/>
      <c r="I207" s="46"/>
      <c r="J207" s="47"/>
    </row>
    <row r="208" ht="90">
      <c r="A208" s="37" t="s">
        <v>91</v>
      </c>
      <c r="B208" s="45"/>
      <c r="C208" s="46"/>
      <c r="D208" s="46"/>
      <c r="E208" s="39" t="s">
        <v>1366</v>
      </c>
      <c r="F208" s="46"/>
      <c r="G208" s="46"/>
      <c r="H208" s="46"/>
      <c r="I208" s="46"/>
      <c r="J208" s="47"/>
    </row>
    <row r="209">
      <c r="A209" s="37" t="s">
        <v>83</v>
      </c>
      <c r="B209" s="37">
        <v>50</v>
      </c>
      <c r="C209" s="38" t="s">
        <v>529</v>
      </c>
      <c r="D209" s="37" t="s">
        <v>85</v>
      </c>
      <c r="E209" s="39" t="s">
        <v>530</v>
      </c>
      <c r="F209" s="40" t="s">
        <v>87</v>
      </c>
      <c r="G209" s="41">
        <v>120</v>
      </c>
      <c r="H209" s="42">
        <v>0</v>
      </c>
      <c r="I209" s="43">
        <f>ROUND(G209*H209,P4)</f>
        <v>0</v>
      </c>
      <c r="J209" s="37"/>
      <c r="O209" s="44">
        <f>I209*0.21</f>
        <v>0</v>
      </c>
      <c r="P209">
        <v>3</v>
      </c>
    </row>
    <row r="210">
      <c r="A210" s="37" t="s">
        <v>88</v>
      </c>
      <c r="B210" s="45"/>
      <c r="C210" s="46"/>
      <c r="D210" s="46"/>
      <c r="E210" s="39" t="s">
        <v>530</v>
      </c>
      <c r="F210" s="46"/>
      <c r="G210" s="46"/>
      <c r="H210" s="46"/>
      <c r="I210" s="46"/>
      <c r="J210" s="47"/>
    </row>
    <row r="211">
      <c r="A211" s="37" t="s">
        <v>89</v>
      </c>
      <c r="B211" s="45"/>
      <c r="C211" s="46"/>
      <c r="D211" s="46"/>
      <c r="E211" s="48" t="s">
        <v>1829</v>
      </c>
      <c r="F211" s="46"/>
      <c r="G211" s="46"/>
      <c r="H211" s="46"/>
      <c r="I211" s="46"/>
      <c r="J211" s="47"/>
    </row>
    <row r="212" ht="120">
      <c r="A212" s="37" t="s">
        <v>91</v>
      </c>
      <c r="B212" s="45"/>
      <c r="C212" s="46"/>
      <c r="D212" s="46"/>
      <c r="E212" s="39" t="s">
        <v>1624</v>
      </c>
      <c r="F212" s="46"/>
      <c r="G212" s="46"/>
      <c r="H212" s="46"/>
      <c r="I212" s="46"/>
      <c r="J212" s="47"/>
    </row>
    <row r="213">
      <c r="A213" s="37" t="s">
        <v>83</v>
      </c>
      <c r="B213" s="37">
        <v>51</v>
      </c>
      <c r="C213" s="38" t="s">
        <v>238</v>
      </c>
      <c r="D213" s="37" t="s">
        <v>85</v>
      </c>
      <c r="E213" s="39" t="s">
        <v>239</v>
      </c>
      <c r="F213" s="40" t="s">
        <v>87</v>
      </c>
      <c r="G213" s="41">
        <v>120</v>
      </c>
      <c r="H213" s="42">
        <v>0</v>
      </c>
      <c r="I213" s="43">
        <f>ROUND(G213*H213,P4)</f>
        <v>0</v>
      </c>
      <c r="J213" s="37"/>
      <c r="O213" s="44">
        <f>I213*0.21</f>
        <v>0</v>
      </c>
      <c r="P213">
        <v>3</v>
      </c>
    </row>
    <row r="214">
      <c r="A214" s="37" t="s">
        <v>88</v>
      </c>
      <c r="B214" s="45"/>
      <c r="C214" s="46"/>
      <c r="D214" s="46"/>
      <c r="E214" s="39" t="s">
        <v>239</v>
      </c>
      <c r="F214" s="46"/>
      <c r="G214" s="46"/>
      <c r="H214" s="46"/>
      <c r="I214" s="46"/>
      <c r="J214" s="47"/>
    </row>
    <row r="215">
      <c r="A215" s="37" t="s">
        <v>89</v>
      </c>
      <c r="B215" s="45"/>
      <c r="C215" s="46"/>
      <c r="D215" s="46"/>
      <c r="E215" s="48" t="s">
        <v>1829</v>
      </c>
      <c r="F215" s="46"/>
      <c r="G215" s="46"/>
      <c r="H215" s="46"/>
      <c r="I215" s="46"/>
      <c r="J215" s="47"/>
    </row>
    <row r="216" ht="105">
      <c r="A216" s="37" t="s">
        <v>91</v>
      </c>
      <c r="B216" s="45"/>
      <c r="C216" s="46"/>
      <c r="D216" s="46"/>
      <c r="E216" s="39" t="s">
        <v>1627</v>
      </c>
      <c r="F216" s="46"/>
      <c r="G216" s="46"/>
      <c r="H216" s="46"/>
      <c r="I216" s="46"/>
      <c r="J216" s="47"/>
    </row>
    <row r="217">
      <c r="A217" s="37" t="s">
        <v>83</v>
      </c>
      <c r="B217" s="37">
        <v>52</v>
      </c>
      <c r="C217" s="38" t="s">
        <v>1628</v>
      </c>
      <c r="D217" s="37" t="s">
        <v>85</v>
      </c>
      <c r="E217" s="39" t="s">
        <v>1629</v>
      </c>
      <c r="F217" s="40" t="s">
        <v>87</v>
      </c>
      <c r="G217" s="41">
        <v>120</v>
      </c>
      <c r="H217" s="42">
        <v>0</v>
      </c>
      <c r="I217" s="43">
        <f>ROUND(G217*H217,P4)</f>
        <v>0</v>
      </c>
      <c r="J217" s="37"/>
      <c r="O217" s="44">
        <f>I217*0.21</f>
        <v>0</v>
      </c>
      <c r="P217">
        <v>3</v>
      </c>
    </row>
    <row r="218">
      <c r="A218" s="37" t="s">
        <v>88</v>
      </c>
      <c r="B218" s="45"/>
      <c r="C218" s="46"/>
      <c r="D218" s="46"/>
      <c r="E218" s="39" t="s">
        <v>1629</v>
      </c>
      <c r="F218" s="46"/>
      <c r="G218" s="46"/>
      <c r="H218" s="46"/>
      <c r="I218" s="46"/>
      <c r="J218" s="47"/>
    </row>
    <row r="219">
      <c r="A219" s="37" t="s">
        <v>89</v>
      </c>
      <c r="B219" s="45"/>
      <c r="C219" s="46"/>
      <c r="D219" s="46"/>
      <c r="E219" s="48" t="s">
        <v>1829</v>
      </c>
      <c r="F219" s="46"/>
      <c r="G219" s="46"/>
      <c r="H219" s="46"/>
      <c r="I219" s="46"/>
      <c r="J219" s="47"/>
    </row>
    <row r="220" ht="105">
      <c r="A220" s="37" t="s">
        <v>91</v>
      </c>
      <c r="B220" s="45"/>
      <c r="C220" s="46"/>
      <c r="D220" s="46"/>
      <c r="E220" s="39" t="s">
        <v>1631</v>
      </c>
      <c r="F220" s="46"/>
      <c r="G220" s="46"/>
      <c r="H220" s="46"/>
      <c r="I220" s="46"/>
      <c r="J220" s="47"/>
    </row>
    <row r="221">
      <c r="A221" s="37" t="s">
        <v>83</v>
      </c>
      <c r="B221" s="37">
        <v>53</v>
      </c>
      <c r="C221" s="38" t="s">
        <v>1373</v>
      </c>
      <c r="D221" s="37" t="s">
        <v>85</v>
      </c>
      <c r="E221" s="39" t="s">
        <v>1374</v>
      </c>
      <c r="F221" s="40" t="s">
        <v>87</v>
      </c>
      <c r="G221" s="41">
        <v>120</v>
      </c>
      <c r="H221" s="42">
        <v>0</v>
      </c>
      <c r="I221" s="43">
        <f>ROUND(G221*H221,P4)</f>
        <v>0</v>
      </c>
      <c r="J221" s="37"/>
      <c r="O221" s="44">
        <f>I221*0.21</f>
        <v>0</v>
      </c>
      <c r="P221">
        <v>3</v>
      </c>
    </row>
    <row r="222">
      <c r="A222" s="37" t="s">
        <v>88</v>
      </c>
      <c r="B222" s="45"/>
      <c r="C222" s="46"/>
      <c r="D222" s="46"/>
      <c r="E222" s="39" t="s">
        <v>1374</v>
      </c>
      <c r="F222" s="46"/>
      <c r="G222" s="46"/>
      <c r="H222" s="46"/>
      <c r="I222" s="46"/>
      <c r="J222" s="47"/>
    </row>
    <row r="223">
      <c r="A223" s="37" t="s">
        <v>89</v>
      </c>
      <c r="B223" s="45"/>
      <c r="C223" s="46"/>
      <c r="D223" s="46"/>
      <c r="E223" s="48" t="s">
        <v>1829</v>
      </c>
      <c r="F223" s="46"/>
      <c r="G223" s="46"/>
      <c r="H223" s="46"/>
      <c r="I223" s="46"/>
      <c r="J223" s="47"/>
    </row>
    <row r="224" ht="105">
      <c r="A224" s="37" t="s">
        <v>91</v>
      </c>
      <c r="B224" s="45"/>
      <c r="C224" s="46"/>
      <c r="D224" s="46"/>
      <c r="E224" s="39" t="s">
        <v>1375</v>
      </c>
      <c r="F224" s="46"/>
      <c r="G224" s="46"/>
      <c r="H224" s="46"/>
      <c r="I224" s="46"/>
      <c r="J224" s="47"/>
    </row>
    <row r="225">
      <c r="A225" s="37" t="s">
        <v>83</v>
      </c>
      <c r="B225" s="37">
        <v>54</v>
      </c>
      <c r="C225" s="38" t="s">
        <v>1634</v>
      </c>
      <c r="D225" s="37" t="s">
        <v>85</v>
      </c>
      <c r="E225" s="39" t="s">
        <v>1635</v>
      </c>
      <c r="F225" s="40" t="s">
        <v>95</v>
      </c>
      <c r="G225" s="41">
        <v>16</v>
      </c>
      <c r="H225" s="42">
        <v>0</v>
      </c>
      <c r="I225" s="43">
        <f>ROUND(G225*H225,P4)</f>
        <v>0</v>
      </c>
      <c r="J225" s="37"/>
      <c r="O225" s="44">
        <f>I225*0.21</f>
        <v>0</v>
      </c>
      <c r="P225">
        <v>3</v>
      </c>
    </row>
    <row r="226">
      <c r="A226" s="37" t="s">
        <v>88</v>
      </c>
      <c r="B226" s="45"/>
      <c r="C226" s="46"/>
      <c r="D226" s="46"/>
      <c r="E226" s="39" t="s">
        <v>1635</v>
      </c>
      <c r="F226" s="46"/>
      <c r="G226" s="46"/>
      <c r="H226" s="46"/>
      <c r="I226" s="46"/>
      <c r="J226" s="47"/>
    </row>
    <row r="227">
      <c r="A227" s="37" t="s">
        <v>89</v>
      </c>
      <c r="B227" s="45"/>
      <c r="C227" s="46"/>
      <c r="D227" s="46"/>
      <c r="E227" s="48" t="s">
        <v>1830</v>
      </c>
      <c r="F227" s="46"/>
      <c r="G227" s="46"/>
      <c r="H227" s="46"/>
      <c r="I227" s="46"/>
      <c r="J227" s="47"/>
    </row>
    <row r="228" ht="105">
      <c r="A228" s="37" t="s">
        <v>91</v>
      </c>
      <c r="B228" s="45"/>
      <c r="C228" s="46"/>
      <c r="D228" s="46"/>
      <c r="E228" s="39" t="s">
        <v>1637</v>
      </c>
      <c r="F228" s="46"/>
      <c r="G228" s="46"/>
      <c r="H228" s="46"/>
      <c r="I228" s="46"/>
      <c r="J228" s="47"/>
    </row>
    <row r="229">
      <c r="A229" s="37" t="s">
        <v>83</v>
      </c>
      <c r="B229" s="37">
        <v>55</v>
      </c>
      <c r="C229" s="38" t="s">
        <v>1638</v>
      </c>
      <c r="D229" s="37" t="s">
        <v>85</v>
      </c>
      <c r="E229" s="39" t="s">
        <v>1639</v>
      </c>
      <c r="F229" s="40" t="s">
        <v>406</v>
      </c>
      <c r="G229" s="41">
        <v>0.01</v>
      </c>
      <c r="H229" s="42">
        <v>0</v>
      </c>
      <c r="I229" s="43">
        <f>ROUND(G229*H229,P4)</f>
        <v>0</v>
      </c>
      <c r="J229" s="37"/>
      <c r="O229" s="44">
        <f>I229*0.21</f>
        <v>0</v>
      </c>
      <c r="P229">
        <v>3</v>
      </c>
    </row>
    <row r="230">
      <c r="A230" s="37" t="s">
        <v>88</v>
      </c>
      <c r="B230" s="45"/>
      <c r="C230" s="46"/>
      <c r="D230" s="46"/>
      <c r="E230" s="39" t="s">
        <v>1639</v>
      </c>
      <c r="F230" s="46"/>
      <c r="G230" s="46"/>
      <c r="H230" s="46"/>
      <c r="I230" s="46"/>
      <c r="J230" s="47"/>
    </row>
    <row r="231">
      <c r="A231" s="37" t="s">
        <v>89</v>
      </c>
      <c r="B231" s="45"/>
      <c r="C231" s="46"/>
      <c r="D231" s="46"/>
      <c r="E231" s="48" t="s">
        <v>1831</v>
      </c>
      <c r="F231" s="46"/>
      <c r="G231" s="46"/>
      <c r="H231" s="46"/>
      <c r="I231" s="46"/>
      <c r="J231" s="47"/>
    </row>
    <row r="232" ht="105">
      <c r="A232" s="37" t="s">
        <v>91</v>
      </c>
      <c r="B232" s="45"/>
      <c r="C232" s="46"/>
      <c r="D232" s="46"/>
      <c r="E232" s="39" t="s">
        <v>1641</v>
      </c>
      <c r="F232" s="46"/>
      <c r="G232" s="46"/>
      <c r="H232" s="46"/>
      <c r="I232" s="46"/>
      <c r="J232" s="47"/>
    </row>
    <row r="233">
      <c r="A233" s="31" t="s">
        <v>80</v>
      </c>
      <c r="B233" s="32"/>
      <c r="C233" s="33" t="s">
        <v>422</v>
      </c>
      <c r="D233" s="34"/>
      <c r="E233" s="31" t="s">
        <v>423</v>
      </c>
      <c r="F233" s="34"/>
      <c r="G233" s="34"/>
      <c r="H233" s="34"/>
      <c r="I233" s="35">
        <f>SUMIFS(I234:I257,A234:A257,"P")</f>
        <v>0</v>
      </c>
      <c r="J233" s="36"/>
    </row>
    <row r="234" ht="30">
      <c r="A234" s="37" t="s">
        <v>83</v>
      </c>
      <c r="B234" s="37">
        <v>56</v>
      </c>
      <c r="C234" s="38" t="s">
        <v>1382</v>
      </c>
      <c r="D234" s="37" t="s">
        <v>1383</v>
      </c>
      <c r="E234" s="39" t="s">
        <v>1384</v>
      </c>
      <c r="F234" s="40" t="s">
        <v>427</v>
      </c>
      <c r="G234" s="41">
        <v>10</v>
      </c>
      <c r="H234" s="42">
        <v>0</v>
      </c>
      <c r="I234" s="43">
        <f>ROUND(G234*H234,P4)</f>
        <v>0</v>
      </c>
      <c r="J234" s="37"/>
      <c r="O234" s="44">
        <f>I234*0.21</f>
        <v>0</v>
      </c>
      <c r="P234">
        <v>3</v>
      </c>
    </row>
    <row r="235" ht="30">
      <c r="A235" s="37" t="s">
        <v>88</v>
      </c>
      <c r="B235" s="45"/>
      <c r="C235" s="46"/>
      <c r="D235" s="46"/>
      <c r="E235" s="39" t="s">
        <v>428</v>
      </c>
      <c r="F235" s="46"/>
      <c r="G235" s="46"/>
      <c r="H235" s="46"/>
      <c r="I235" s="46"/>
      <c r="J235" s="47"/>
    </row>
    <row r="236">
      <c r="A236" s="37" t="s">
        <v>89</v>
      </c>
      <c r="B236" s="45"/>
      <c r="C236" s="46"/>
      <c r="D236" s="46"/>
      <c r="E236" s="48" t="s">
        <v>1832</v>
      </c>
      <c r="F236" s="46"/>
      <c r="G236" s="46"/>
      <c r="H236" s="46"/>
      <c r="I236" s="46"/>
      <c r="J236" s="47"/>
    </row>
    <row r="237" ht="210">
      <c r="A237" s="37" t="s">
        <v>91</v>
      </c>
      <c r="B237" s="45"/>
      <c r="C237" s="46"/>
      <c r="D237" s="46"/>
      <c r="E237" s="39" t="s">
        <v>430</v>
      </c>
      <c r="F237" s="46"/>
      <c r="G237" s="46"/>
      <c r="H237" s="46"/>
      <c r="I237" s="46"/>
      <c r="J237" s="47"/>
    </row>
    <row r="238" ht="45">
      <c r="A238" s="37" t="s">
        <v>83</v>
      </c>
      <c r="B238" s="37">
        <v>57</v>
      </c>
      <c r="C238" s="38" t="s">
        <v>424</v>
      </c>
      <c r="D238" s="37" t="s">
        <v>425</v>
      </c>
      <c r="E238" s="39" t="s">
        <v>426</v>
      </c>
      <c r="F238" s="40" t="s">
        <v>427</v>
      </c>
      <c r="G238" s="41">
        <v>12.964</v>
      </c>
      <c r="H238" s="42">
        <v>0</v>
      </c>
      <c r="I238" s="43">
        <f>ROUND(G238*H238,P4)</f>
        <v>0</v>
      </c>
      <c r="J238" s="37"/>
      <c r="O238" s="44">
        <f>I238*0.21</f>
        <v>0</v>
      </c>
      <c r="P238">
        <v>3</v>
      </c>
    </row>
    <row r="239" ht="30">
      <c r="A239" s="37" t="s">
        <v>88</v>
      </c>
      <c r="B239" s="45"/>
      <c r="C239" s="46"/>
      <c r="D239" s="46"/>
      <c r="E239" s="39" t="s">
        <v>428</v>
      </c>
      <c r="F239" s="46"/>
      <c r="G239" s="46"/>
      <c r="H239" s="46"/>
      <c r="I239" s="46"/>
      <c r="J239" s="47"/>
    </row>
    <row r="240" ht="45">
      <c r="A240" s="37" t="s">
        <v>89</v>
      </c>
      <c r="B240" s="45"/>
      <c r="C240" s="46"/>
      <c r="D240" s="46"/>
      <c r="E240" s="48" t="s">
        <v>1833</v>
      </c>
      <c r="F240" s="46"/>
      <c r="G240" s="46"/>
      <c r="H240" s="46"/>
      <c r="I240" s="46"/>
      <c r="J240" s="47"/>
    </row>
    <row r="241" ht="210">
      <c r="A241" s="37" t="s">
        <v>91</v>
      </c>
      <c r="B241" s="45"/>
      <c r="C241" s="46"/>
      <c r="D241" s="46"/>
      <c r="E241" s="39" t="s">
        <v>430</v>
      </c>
      <c r="F241" s="46"/>
      <c r="G241" s="46"/>
      <c r="H241" s="46"/>
      <c r="I241" s="46"/>
      <c r="J241" s="47"/>
    </row>
    <row r="242" ht="45">
      <c r="A242" s="37" t="s">
        <v>83</v>
      </c>
      <c r="B242" s="37">
        <v>58</v>
      </c>
      <c r="C242" s="38" t="s">
        <v>468</v>
      </c>
      <c r="D242" s="37" t="s">
        <v>469</v>
      </c>
      <c r="E242" s="39" t="s">
        <v>470</v>
      </c>
      <c r="F242" s="40" t="s">
        <v>427</v>
      </c>
      <c r="G242" s="41">
        <v>10</v>
      </c>
      <c r="H242" s="42">
        <v>0</v>
      </c>
      <c r="I242" s="43">
        <f>ROUND(G242*H242,P4)</f>
        <v>0</v>
      </c>
      <c r="J242" s="37"/>
      <c r="O242" s="44">
        <f>I242*0.21</f>
        <v>0</v>
      </c>
      <c r="P242">
        <v>3</v>
      </c>
    </row>
    <row r="243" ht="30">
      <c r="A243" s="37" t="s">
        <v>88</v>
      </c>
      <c r="B243" s="45"/>
      <c r="C243" s="46"/>
      <c r="D243" s="46"/>
      <c r="E243" s="39" t="s">
        <v>428</v>
      </c>
      <c r="F243" s="46"/>
      <c r="G243" s="46"/>
      <c r="H243" s="46"/>
      <c r="I243" s="46"/>
      <c r="J243" s="47"/>
    </row>
    <row r="244">
      <c r="A244" s="37" t="s">
        <v>89</v>
      </c>
      <c r="B244" s="45"/>
      <c r="C244" s="46"/>
      <c r="D244" s="46"/>
      <c r="E244" s="48" t="s">
        <v>1832</v>
      </c>
      <c r="F244" s="46"/>
      <c r="G244" s="46"/>
      <c r="H244" s="46"/>
      <c r="I244" s="46"/>
      <c r="J244" s="47"/>
    </row>
    <row r="245" ht="210">
      <c r="A245" s="37" t="s">
        <v>91</v>
      </c>
      <c r="B245" s="45"/>
      <c r="C245" s="46"/>
      <c r="D245" s="46"/>
      <c r="E245" s="39" t="s">
        <v>430</v>
      </c>
      <c r="F245" s="46"/>
      <c r="G245" s="46"/>
      <c r="H245" s="46"/>
      <c r="I245" s="46"/>
      <c r="J245" s="47"/>
    </row>
    <row r="246" ht="45">
      <c r="A246" s="37" t="s">
        <v>83</v>
      </c>
      <c r="B246" s="37">
        <v>59</v>
      </c>
      <c r="C246" s="38" t="s">
        <v>1386</v>
      </c>
      <c r="D246" s="37" t="s">
        <v>1387</v>
      </c>
      <c r="E246" s="39" t="s">
        <v>1388</v>
      </c>
      <c r="F246" s="40" t="s">
        <v>427</v>
      </c>
      <c r="G246" s="41">
        <v>0.47999999999999998</v>
      </c>
      <c r="H246" s="42">
        <v>0</v>
      </c>
      <c r="I246" s="43">
        <f>ROUND(G246*H246,P4)</f>
        <v>0</v>
      </c>
      <c r="J246" s="37"/>
      <c r="O246" s="44">
        <f>I246*0.21</f>
        <v>0</v>
      </c>
      <c r="P246">
        <v>3</v>
      </c>
    </row>
    <row r="247" ht="30">
      <c r="A247" s="37" t="s">
        <v>88</v>
      </c>
      <c r="B247" s="45"/>
      <c r="C247" s="46"/>
      <c r="D247" s="46"/>
      <c r="E247" s="39" t="s">
        <v>428</v>
      </c>
      <c r="F247" s="46"/>
      <c r="G247" s="46"/>
      <c r="H247" s="46"/>
      <c r="I247" s="46"/>
      <c r="J247" s="47"/>
    </row>
    <row r="248" ht="30">
      <c r="A248" s="37" t="s">
        <v>89</v>
      </c>
      <c r="B248" s="45"/>
      <c r="C248" s="46"/>
      <c r="D248" s="46"/>
      <c r="E248" s="48" t="s">
        <v>1834</v>
      </c>
      <c r="F248" s="46"/>
      <c r="G248" s="46"/>
      <c r="H248" s="46"/>
      <c r="I248" s="46"/>
      <c r="J248" s="47"/>
    </row>
    <row r="249" ht="210">
      <c r="A249" s="37" t="s">
        <v>91</v>
      </c>
      <c r="B249" s="45"/>
      <c r="C249" s="46"/>
      <c r="D249" s="46"/>
      <c r="E249" s="39" t="s">
        <v>430</v>
      </c>
      <c r="F249" s="46"/>
      <c r="G249" s="46"/>
      <c r="H249" s="46"/>
      <c r="I249" s="46"/>
      <c r="J249" s="47"/>
    </row>
    <row r="250" ht="45">
      <c r="A250" s="37" t="s">
        <v>83</v>
      </c>
      <c r="B250" s="37">
        <v>60</v>
      </c>
      <c r="C250" s="38" t="s">
        <v>431</v>
      </c>
      <c r="D250" s="37" t="s">
        <v>432</v>
      </c>
      <c r="E250" s="39" t="s">
        <v>433</v>
      </c>
      <c r="F250" s="40" t="s">
        <v>427</v>
      </c>
      <c r="G250" s="41">
        <v>10</v>
      </c>
      <c r="H250" s="42">
        <v>0</v>
      </c>
      <c r="I250" s="43">
        <f>ROUND(G250*H250,P4)</f>
        <v>0</v>
      </c>
      <c r="J250" s="37"/>
      <c r="O250" s="44">
        <f>I250*0.21</f>
        <v>0</v>
      </c>
      <c r="P250">
        <v>3</v>
      </c>
    </row>
    <row r="251" ht="30">
      <c r="A251" s="37" t="s">
        <v>88</v>
      </c>
      <c r="B251" s="45"/>
      <c r="C251" s="46"/>
      <c r="D251" s="46"/>
      <c r="E251" s="39" t="s">
        <v>428</v>
      </c>
      <c r="F251" s="46"/>
      <c r="G251" s="46"/>
      <c r="H251" s="46"/>
      <c r="I251" s="46"/>
      <c r="J251" s="47"/>
    </row>
    <row r="252">
      <c r="A252" s="37" t="s">
        <v>89</v>
      </c>
      <c r="B252" s="45"/>
      <c r="C252" s="46"/>
      <c r="D252" s="46"/>
      <c r="E252" s="48" t="s">
        <v>1832</v>
      </c>
      <c r="F252" s="46"/>
      <c r="G252" s="46"/>
      <c r="H252" s="46"/>
      <c r="I252" s="46"/>
      <c r="J252" s="47"/>
    </row>
    <row r="253" ht="210">
      <c r="A253" s="37" t="s">
        <v>91</v>
      </c>
      <c r="B253" s="45"/>
      <c r="C253" s="46"/>
      <c r="D253" s="46"/>
      <c r="E253" s="39" t="s">
        <v>430</v>
      </c>
      <c r="F253" s="46"/>
      <c r="G253" s="46"/>
      <c r="H253" s="46"/>
      <c r="I253" s="46"/>
      <c r="J253" s="47"/>
    </row>
    <row r="254" ht="45">
      <c r="A254" s="37" t="s">
        <v>83</v>
      </c>
      <c r="B254" s="37">
        <v>61</v>
      </c>
      <c r="C254" s="38" t="s">
        <v>474</v>
      </c>
      <c r="D254" s="37" t="s">
        <v>475</v>
      </c>
      <c r="E254" s="39" t="s">
        <v>476</v>
      </c>
      <c r="F254" s="40" t="s">
        <v>427</v>
      </c>
      <c r="G254" s="41">
        <v>10</v>
      </c>
      <c r="H254" s="42">
        <v>0</v>
      </c>
      <c r="I254" s="43">
        <f>ROUND(G254*H254,P4)</f>
        <v>0</v>
      </c>
      <c r="J254" s="37"/>
      <c r="O254" s="44">
        <f>I254*0.21</f>
        <v>0</v>
      </c>
      <c r="P254">
        <v>3</v>
      </c>
    </row>
    <row r="255" ht="30">
      <c r="A255" s="37" t="s">
        <v>88</v>
      </c>
      <c r="B255" s="45"/>
      <c r="C255" s="46"/>
      <c r="D255" s="46"/>
      <c r="E255" s="39" t="s">
        <v>428</v>
      </c>
      <c r="F255" s="46"/>
      <c r="G255" s="46"/>
      <c r="H255" s="46"/>
      <c r="I255" s="46"/>
      <c r="J255" s="47"/>
    </row>
    <row r="256">
      <c r="A256" s="37" t="s">
        <v>89</v>
      </c>
      <c r="B256" s="45"/>
      <c r="C256" s="46"/>
      <c r="D256" s="46"/>
      <c r="E256" s="48" t="s">
        <v>1832</v>
      </c>
      <c r="F256" s="46"/>
      <c r="G256" s="46"/>
      <c r="H256" s="46"/>
      <c r="I256" s="46"/>
      <c r="J256" s="47"/>
    </row>
    <row r="257" ht="210">
      <c r="A257" s="37" t="s">
        <v>91</v>
      </c>
      <c r="B257" s="49"/>
      <c r="C257" s="50"/>
      <c r="D257" s="50"/>
      <c r="E257" s="39" t="s">
        <v>430</v>
      </c>
      <c r="F257" s="50"/>
      <c r="G257" s="50"/>
      <c r="H257" s="50"/>
      <c r="I257" s="50"/>
      <c r="J257" s="51"/>
    </row>
  </sheetData>
  <sheetProtection sheet="1" objects="1" scenarios="1" spinCount="100000" saltValue="lvpgSdzCRvOKiTk8lDrm/4kEdPTZ1sCGMvaPJQW9/z889+YtE7epy6SGcCA/w/1jKwiJhodVV5El45OR/qdABg==" hashValue="6JZkOhSaV9gL/qrfgymDWlLELMRu0mx+WntPbJkH5BiUmL0L1IXI7Iwskdrm28O09AhaO/lWdNQmiszARrstm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1835</v>
      </c>
      <c r="I3" s="25">
        <f>SUMIFS(I9:I227,A9:A227,"SD")</f>
        <v>0</v>
      </c>
      <c r="J3" s="19"/>
      <c r="O3">
        <v>0</v>
      </c>
      <c r="P3">
        <v>2</v>
      </c>
    </row>
    <row r="4">
      <c r="A4" s="3" t="s">
        <v>65</v>
      </c>
      <c r="B4" s="20" t="s">
        <v>66</v>
      </c>
      <c r="C4" s="21" t="s">
        <v>33</v>
      </c>
      <c r="D4" s="22"/>
      <c r="E4" s="23" t="s">
        <v>34</v>
      </c>
      <c r="F4" s="17"/>
      <c r="G4" s="17"/>
      <c r="H4" s="17"/>
      <c r="I4" s="17"/>
      <c r="J4" s="19"/>
      <c r="O4">
        <v>0.12</v>
      </c>
      <c r="P4">
        <v>2</v>
      </c>
    </row>
    <row r="5">
      <c r="A5" s="3" t="s">
        <v>67</v>
      </c>
      <c r="B5" s="20" t="s">
        <v>68</v>
      </c>
      <c r="C5" s="21" t="s">
        <v>1835</v>
      </c>
      <c r="D5" s="22"/>
      <c r="E5" s="23" t="s">
        <v>44</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1173</v>
      </c>
      <c r="D9" s="34"/>
      <c r="E9" s="31" t="s">
        <v>1174</v>
      </c>
      <c r="F9" s="34"/>
      <c r="G9" s="34"/>
      <c r="H9" s="34"/>
      <c r="I9" s="35">
        <f>SUMIFS(I10:I13,A10:A13,"P")</f>
        <v>0</v>
      </c>
      <c r="J9" s="36"/>
    </row>
    <row r="10">
      <c r="A10" s="37" t="s">
        <v>83</v>
      </c>
      <c r="B10" s="37">
        <v>1</v>
      </c>
      <c r="C10" s="38" t="s">
        <v>1175</v>
      </c>
      <c r="D10" s="37" t="s">
        <v>85</v>
      </c>
      <c r="E10" s="39" t="s">
        <v>1176</v>
      </c>
      <c r="F10" s="40" t="s">
        <v>142</v>
      </c>
      <c r="G10" s="41">
        <v>4278</v>
      </c>
      <c r="H10" s="42">
        <v>0</v>
      </c>
      <c r="I10" s="43">
        <f>ROUND(G10*H10,P4)</f>
        <v>0</v>
      </c>
      <c r="J10" s="37"/>
      <c r="O10" s="44">
        <f>I10*0.21</f>
        <v>0</v>
      </c>
      <c r="P10">
        <v>3</v>
      </c>
    </row>
    <row r="11">
      <c r="A11" s="37" t="s">
        <v>88</v>
      </c>
      <c r="B11" s="45"/>
      <c r="C11" s="46"/>
      <c r="D11" s="46"/>
      <c r="E11" s="39" t="s">
        <v>1176</v>
      </c>
      <c r="F11" s="46"/>
      <c r="G11" s="46"/>
      <c r="H11" s="46"/>
      <c r="I11" s="46"/>
      <c r="J11" s="47"/>
    </row>
    <row r="12" ht="30">
      <c r="A12" s="37" t="s">
        <v>89</v>
      </c>
      <c r="B12" s="45"/>
      <c r="C12" s="46"/>
      <c r="D12" s="46"/>
      <c r="E12" s="48" t="s">
        <v>1836</v>
      </c>
      <c r="F12" s="46"/>
      <c r="G12" s="46"/>
      <c r="H12" s="46"/>
      <c r="I12" s="46"/>
      <c r="J12" s="47"/>
    </row>
    <row r="13" ht="90">
      <c r="A13" s="37" t="s">
        <v>91</v>
      </c>
      <c r="B13" s="45"/>
      <c r="C13" s="46"/>
      <c r="D13" s="46"/>
      <c r="E13" s="39" t="s">
        <v>1178</v>
      </c>
      <c r="F13" s="46"/>
      <c r="G13" s="46"/>
      <c r="H13" s="46"/>
      <c r="I13" s="46"/>
      <c r="J13" s="47"/>
    </row>
    <row r="14">
      <c r="A14" s="31" t="s">
        <v>80</v>
      </c>
      <c r="B14" s="32"/>
      <c r="C14" s="33" t="s">
        <v>1179</v>
      </c>
      <c r="D14" s="34"/>
      <c r="E14" s="31" t="s">
        <v>1180</v>
      </c>
      <c r="F14" s="34"/>
      <c r="G14" s="34"/>
      <c r="H14" s="34"/>
      <c r="I14" s="35">
        <f>SUMIFS(I15:I21,A15:A21,"P")</f>
        <v>0</v>
      </c>
      <c r="J14" s="36"/>
    </row>
    <row r="15">
      <c r="A15" s="37" t="s">
        <v>83</v>
      </c>
      <c r="B15" s="37">
        <v>2</v>
      </c>
      <c r="C15" s="38" t="s">
        <v>1181</v>
      </c>
      <c r="D15" s="37" t="s">
        <v>85</v>
      </c>
      <c r="E15" s="39" t="s">
        <v>1182</v>
      </c>
      <c r="F15" s="40" t="s">
        <v>264</v>
      </c>
      <c r="G15" s="41">
        <v>6</v>
      </c>
      <c r="H15" s="42">
        <v>0</v>
      </c>
      <c r="I15" s="43">
        <f>ROUND(G15*H15,P4)</f>
        <v>0</v>
      </c>
      <c r="J15" s="37"/>
      <c r="O15" s="44">
        <f>I15*0.21</f>
        <v>0</v>
      </c>
      <c r="P15">
        <v>3</v>
      </c>
    </row>
    <row r="16">
      <c r="A16" s="37" t="s">
        <v>88</v>
      </c>
      <c r="B16" s="45"/>
      <c r="C16" s="46"/>
      <c r="D16" s="46"/>
      <c r="E16" s="39" t="s">
        <v>1182</v>
      </c>
      <c r="F16" s="46"/>
      <c r="G16" s="46"/>
      <c r="H16" s="46"/>
      <c r="I16" s="46"/>
      <c r="J16" s="47"/>
    </row>
    <row r="17" ht="409.5">
      <c r="A17" s="37" t="s">
        <v>91</v>
      </c>
      <c r="B17" s="45"/>
      <c r="C17" s="46"/>
      <c r="D17" s="46"/>
      <c r="E17" s="39" t="s">
        <v>1183</v>
      </c>
      <c r="F17" s="46"/>
      <c r="G17" s="46"/>
      <c r="H17" s="46"/>
      <c r="I17" s="46"/>
      <c r="J17" s="47"/>
    </row>
    <row r="18">
      <c r="A18" s="37" t="s">
        <v>83</v>
      </c>
      <c r="B18" s="37">
        <v>3</v>
      </c>
      <c r="C18" s="38" t="s">
        <v>1184</v>
      </c>
      <c r="D18" s="37" t="s">
        <v>85</v>
      </c>
      <c r="E18" s="39" t="s">
        <v>1185</v>
      </c>
      <c r="F18" s="40" t="s">
        <v>264</v>
      </c>
      <c r="G18" s="41">
        <v>589.96000000000004</v>
      </c>
      <c r="H18" s="42">
        <v>0</v>
      </c>
      <c r="I18" s="43">
        <f>ROUND(G18*H18,P4)</f>
        <v>0</v>
      </c>
      <c r="J18" s="37"/>
      <c r="O18" s="44">
        <f>I18*0.21</f>
        <v>0</v>
      </c>
      <c r="P18">
        <v>3</v>
      </c>
    </row>
    <row r="19">
      <c r="A19" s="37" t="s">
        <v>88</v>
      </c>
      <c r="B19" s="45"/>
      <c r="C19" s="46"/>
      <c r="D19" s="46"/>
      <c r="E19" s="39" t="s">
        <v>1185</v>
      </c>
      <c r="F19" s="46"/>
      <c r="G19" s="46"/>
      <c r="H19" s="46"/>
      <c r="I19" s="46"/>
      <c r="J19" s="47"/>
    </row>
    <row r="20" ht="30">
      <c r="A20" s="37" t="s">
        <v>89</v>
      </c>
      <c r="B20" s="45"/>
      <c r="C20" s="46"/>
      <c r="D20" s="46"/>
      <c r="E20" s="48" t="s">
        <v>1837</v>
      </c>
      <c r="F20" s="46"/>
      <c r="G20" s="46"/>
      <c r="H20" s="46"/>
      <c r="I20" s="46"/>
      <c r="J20" s="47"/>
    </row>
    <row r="21" ht="409.5">
      <c r="A21" s="37" t="s">
        <v>91</v>
      </c>
      <c r="B21" s="45"/>
      <c r="C21" s="46"/>
      <c r="D21" s="46"/>
      <c r="E21" s="39" t="s">
        <v>1183</v>
      </c>
      <c r="F21" s="46"/>
      <c r="G21" s="46"/>
      <c r="H21" s="46"/>
      <c r="I21" s="46"/>
      <c r="J21" s="47"/>
    </row>
    <row r="22">
      <c r="A22" s="31" t="s">
        <v>80</v>
      </c>
      <c r="B22" s="32"/>
      <c r="C22" s="33" t="s">
        <v>1397</v>
      </c>
      <c r="D22" s="34"/>
      <c r="E22" s="31" t="s">
        <v>1398</v>
      </c>
      <c r="F22" s="34"/>
      <c r="G22" s="34"/>
      <c r="H22" s="34"/>
      <c r="I22" s="35">
        <f>SUMIFS(I23:I26,A23:A26,"P")</f>
        <v>0</v>
      </c>
      <c r="J22" s="36"/>
    </row>
    <row r="23">
      <c r="A23" s="37" t="s">
        <v>83</v>
      </c>
      <c r="B23" s="37">
        <v>4</v>
      </c>
      <c r="C23" s="38" t="s">
        <v>1399</v>
      </c>
      <c r="D23" s="37" t="s">
        <v>85</v>
      </c>
      <c r="E23" s="39" t="s">
        <v>1400</v>
      </c>
      <c r="F23" s="40" t="s">
        <v>138</v>
      </c>
      <c r="G23" s="41">
        <v>32</v>
      </c>
      <c r="H23" s="42">
        <v>0</v>
      </c>
      <c r="I23" s="43">
        <f>ROUND(G23*H23,P4)</f>
        <v>0</v>
      </c>
      <c r="J23" s="37"/>
      <c r="O23" s="44">
        <f>I23*0.21</f>
        <v>0</v>
      </c>
      <c r="P23">
        <v>3</v>
      </c>
    </row>
    <row r="24">
      <c r="A24" s="37" t="s">
        <v>88</v>
      </c>
      <c r="B24" s="45"/>
      <c r="C24" s="46"/>
      <c r="D24" s="46"/>
      <c r="E24" s="39" t="s">
        <v>1400</v>
      </c>
      <c r="F24" s="46"/>
      <c r="G24" s="46"/>
      <c r="H24" s="46"/>
      <c r="I24" s="46"/>
      <c r="J24" s="47"/>
    </row>
    <row r="25" ht="30">
      <c r="A25" s="37" t="s">
        <v>89</v>
      </c>
      <c r="B25" s="45"/>
      <c r="C25" s="46"/>
      <c r="D25" s="46"/>
      <c r="E25" s="48" t="s">
        <v>1838</v>
      </c>
      <c r="F25" s="46"/>
      <c r="G25" s="46"/>
      <c r="H25" s="46"/>
      <c r="I25" s="46"/>
      <c r="J25" s="47"/>
    </row>
    <row r="26" ht="90">
      <c r="A26" s="37" t="s">
        <v>91</v>
      </c>
      <c r="B26" s="45"/>
      <c r="C26" s="46"/>
      <c r="D26" s="46"/>
      <c r="E26" s="39" t="s">
        <v>1402</v>
      </c>
      <c r="F26" s="46"/>
      <c r="G26" s="46"/>
      <c r="H26" s="46"/>
      <c r="I26" s="46"/>
      <c r="J26" s="47"/>
    </row>
    <row r="27">
      <c r="A27" s="31" t="s">
        <v>80</v>
      </c>
      <c r="B27" s="32"/>
      <c r="C27" s="33" t="s">
        <v>260</v>
      </c>
      <c r="D27" s="34"/>
      <c r="E27" s="31" t="s">
        <v>261</v>
      </c>
      <c r="F27" s="34"/>
      <c r="G27" s="34"/>
      <c r="H27" s="34"/>
      <c r="I27" s="35">
        <f>SUMIFS(I28:I31,A28:A31,"P")</f>
        <v>0</v>
      </c>
      <c r="J27" s="36"/>
    </row>
    <row r="28">
      <c r="A28" s="37" t="s">
        <v>83</v>
      </c>
      <c r="B28" s="37">
        <v>5</v>
      </c>
      <c r="C28" s="38" t="s">
        <v>262</v>
      </c>
      <c r="D28" s="37" t="s">
        <v>85</v>
      </c>
      <c r="E28" s="39" t="s">
        <v>263</v>
      </c>
      <c r="F28" s="40" t="s">
        <v>264</v>
      </c>
      <c r="G28" s="41">
        <v>595.96000000000004</v>
      </c>
      <c r="H28" s="42">
        <v>0</v>
      </c>
      <c r="I28" s="43">
        <f>ROUND(G28*H28,P4)</f>
        <v>0</v>
      </c>
      <c r="J28" s="37"/>
      <c r="O28" s="44">
        <f>I28*0.21</f>
        <v>0</v>
      </c>
      <c r="P28">
        <v>3</v>
      </c>
    </row>
    <row r="29">
      <c r="A29" s="37" t="s">
        <v>88</v>
      </c>
      <c r="B29" s="45"/>
      <c r="C29" s="46"/>
      <c r="D29" s="46"/>
      <c r="E29" s="39" t="s">
        <v>263</v>
      </c>
      <c r="F29" s="46"/>
      <c r="G29" s="46"/>
      <c r="H29" s="46"/>
      <c r="I29" s="46"/>
      <c r="J29" s="47"/>
    </row>
    <row r="30" ht="30">
      <c r="A30" s="37" t="s">
        <v>89</v>
      </c>
      <c r="B30" s="45"/>
      <c r="C30" s="46"/>
      <c r="D30" s="46"/>
      <c r="E30" s="48" t="s">
        <v>1839</v>
      </c>
      <c r="F30" s="46"/>
      <c r="G30" s="46"/>
      <c r="H30" s="46"/>
      <c r="I30" s="46"/>
      <c r="J30" s="47"/>
    </row>
    <row r="31" ht="330">
      <c r="A31" s="37" t="s">
        <v>91</v>
      </c>
      <c r="B31" s="45"/>
      <c r="C31" s="46"/>
      <c r="D31" s="46"/>
      <c r="E31" s="39" t="s">
        <v>1188</v>
      </c>
      <c r="F31" s="46"/>
      <c r="G31" s="46"/>
      <c r="H31" s="46"/>
      <c r="I31" s="46"/>
      <c r="J31" s="47"/>
    </row>
    <row r="32">
      <c r="A32" s="31" t="s">
        <v>80</v>
      </c>
      <c r="B32" s="32"/>
      <c r="C32" s="33" t="s">
        <v>1200</v>
      </c>
      <c r="D32" s="34"/>
      <c r="E32" s="31" t="s">
        <v>1201</v>
      </c>
      <c r="F32" s="34"/>
      <c r="G32" s="34"/>
      <c r="H32" s="34"/>
      <c r="I32" s="35">
        <f>SUMIFS(I33:I36,A33:A36,"P")</f>
        <v>0</v>
      </c>
      <c r="J32" s="36"/>
    </row>
    <row r="33">
      <c r="A33" s="37" t="s">
        <v>83</v>
      </c>
      <c r="B33" s="37">
        <v>6</v>
      </c>
      <c r="C33" s="38" t="s">
        <v>1202</v>
      </c>
      <c r="D33" s="37" t="s">
        <v>85</v>
      </c>
      <c r="E33" s="39" t="s">
        <v>1203</v>
      </c>
      <c r="F33" s="40" t="s">
        <v>142</v>
      </c>
      <c r="G33" s="41">
        <v>4214</v>
      </c>
      <c r="H33" s="42">
        <v>0</v>
      </c>
      <c r="I33" s="43">
        <f>ROUND(G33*H33,P4)</f>
        <v>0</v>
      </c>
      <c r="J33" s="37"/>
      <c r="O33" s="44">
        <f>I33*0.21</f>
        <v>0</v>
      </c>
      <c r="P33">
        <v>3</v>
      </c>
    </row>
    <row r="34">
      <c r="A34" s="37" t="s">
        <v>88</v>
      </c>
      <c r="B34" s="45"/>
      <c r="C34" s="46"/>
      <c r="D34" s="46"/>
      <c r="E34" s="39" t="s">
        <v>1203</v>
      </c>
      <c r="F34" s="46"/>
      <c r="G34" s="46"/>
      <c r="H34" s="46"/>
      <c r="I34" s="46"/>
      <c r="J34" s="47"/>
    </row>
    <row r="35" ht="30">
      <c r="A35" s="37" t="s">
        <v>89</v>
      </c>
      <c r="B35" s="45"/>
      <c r="C35" s="46"/>
      <c r="D35" s="46"/>
      <c r="E35" s="48" t="s">
        <v>1840</v>
      </c>
      <c r="F35" s="46"/>
      <c r="G35" s="46"/>
      <c r="H35" s="46"/>
      <c r="I35" s="46"/>
      <c r="J35" s="47"/>
    </row>
    <row r="36" ht="75">
      <c r="A36" s="37" t="s">
        <v>91</v>
      </c>
      <c r="B36" s="45"/>
      <c r="C36" s="46"/>
      <c r="D36" s="46"/>
      <c r="E36" s="39" t="s">
        <v>1205</v>
      </c>
      <c r="F36" s="46"/>
      <c r="G36" s="46"/>
      <c r="H36" s="46"/>
      <c r="I36" s="46"/>
      <c r="J36" s="47"/>
    </row>
    <row r="37">
      <c r="A37" s="31" t="s">
        <v>80</v>
      </c>
      <c r="B37" s="32"/>
      <c r="C37" s="33" t="s">
        <v>1416</v>
      </c>
      <c r="D37" s="34"/>
      <c r="E37" s="31" t="s">
        <v>1417</v>
      </c>
      <c r="F37" s="34"/>
      <c r="G37" s="34"/>
      <c r="H37" s="34"/>
      <c r="I37" s="35">
        <f>SUMIFS(I38:I40,A38:A40,"P")</f>
        <v>0</v>
      </c>
      <c r="J37" s="36"/>
    </row>
    <row r="38">
      <c r="A38" s="37" t="s">
        <v>83</v>
      </c>
      <c r="B38" s="37">
        <v>8</v>
      </c>
      <c r="C38" s="38" t="s">
        <v>1770</v>
      </c>
      <c r="D38" s="37" t="s">
        <v>85</v>
      </c>
      <c r="E38" s="39" t="s">
        <v>1771</v>
      </c>
      <c r="F38" s="40" t="s">
        <v>264</v>
      </c>
      <c r="G38" s="41">
        <v>6</v>
      </c>
      <c r="H38" s="42">
        <v>0</v>
      </c>
      <c r="I38" s="43">
        <f>ROUND(G38*H38,P4)</f>
        <v>0</v>
      </c>
      <c r="J38" s="37"/>
      <c r="O38" s="44">
        <f>I38*0.21</f>
        <v>0</v>
      </c>
      <c r="P38">
        <v>3</v>
      </c>
    </row>
    <row r="39">
      <c r="A39" s="37" t="s">
        <v>88</v>
      </c>
      <c r="B39" s="45"/>
      <c r="C39" s="46"/>
      <c r="D39" s="46"/>
      <c r="E39" s="39" t="s">
        <v>1771</v>
      </c>
      <c r="F39" s="46"/>
      <c r="G39" s="46"/>
      <c r="H39" s="46"/>
      <c r="I39" s="46"/>
      <c r="J39" s="47"/>
    </row>
    <row r="40" ht="409.5">
      <c r="A40" s="37" t="s">
        <v>91</v>
      </c>
      <c r="B40" s="45"/>
      <c r="C40" s="46"/>
      <c r="D40" s="46"/>
      <c r="E40" s="39" t="s">
        <v>1216</v>
      </c>
      <c r="F40" s="46"/>
      <c r="G40" s="46"/>
      <c r="H40" s="46"/>
      <c r="I40" s="46"/>
      <c r="J40" s="47"/>
    </row>
    <row r="41">
      <c r="A41" s="31" t="s">
        <v>80</v>
      </c>
      <c r="B41" s="32"/>
      <c r="C41" s="33" t="s">
        <v>134</v>
      </c>
      <c r="D41" s="34"/>
      <c r="E41" s="31" t="s">
        <v>135</v>
      </c>
      <c r="F41" s="34"/>
      <c r="G41" s="34"/>
      <c r="H41" s="34"/>
      <c r="I41" s="35">
        <f>SUMIFS(I42:I73,A42:A73,"P")</f>
        <v>0</v>
      </c>
      <c r="J41" s="36"/>
    </row>
    <row r="42">
      <c r="A42" s="37" t="s">
        <v>83</v>
      </c>
      <c r="B42" s="37">
        <v>9</v>
      </c>
      <c r="C42" s="38" t="s">
        <v>1217</v>
      </c>
      <c r="D42" s="37" t="s">
        <v>85</v>
      </c>
      <c r="E42" s="39" t="s">
        <v>1218</v>
      </c>
      <c r="F42" s="40" t="s">
        <v>95</v>
      </c>
      <c r="G42" s="41">
        <v>125</v>
      </c>
      <c r="H42" s="42">
        <v>0</v>
      </c>
      <c r="I42" s="43">
        <f>ROUND(G42*H42,P4)</f>
        <v>0</v>
      </c>
      <c r="J42" s="37"/>
      <c r="O42" s="44">
        <f>I42*0.21</f>
        <v>0</v>
      </c>
      <c r="P42">
        <v>3</v>
      </c>
    </row>
    <row r="43">
      <c r="A43" s="37" t="s">
        <v>88</v>
      </c>
      <c r="B43" s="45"/>
      <c r="C43" s="46"/>
      <c r="D43" s="46"/>
      <c r="E43" s="39" t="s">
        <v>1218</v>
      </c>
      <c r="F43" s="46"/>
      <c r="G43" s="46"/>
      <c r="H43" s="46"/>
      <c r="I43" s="46"/>
      <c r="J43" s="47"/>
    </row>
    <row r="44" ht="30">
      <c r="A44" s="37" t="s">
        <v>89</v>
      </c>
      <c r="B44" s="45"/>
      <c r="C44" s="46"/>
      <c r="D44" s="46"/>
      <c r="E44" s="48" t="s">
        <v>1841</v>
      </c>
      <c r="F44" s="46"/>
      <c r="G44" s="46"/>
      <c r="H44" s="46"/>
      <c r="I44" s="46"/>
      <c r="J44" s="47"/>
    </row>
    <row r="45" ht="90">
      <c r="A45" s="37" t="s">
        <v>91</v>
      </c>
      <c r="B45" s="45"/>
      <c r="C45" s="46"/>
      <c r="D45" s="46"/>
      <c r="E45" s="39" t="s">
        <v>1220</v>
      </c>
      <c r="F45" s="46"/>
      <c r="G45" s="46"/>
      <c r="H45" s="46"/>
      <c r="I45" s="46"/>
      <c r="J45" s="47"/>
    </row>
    <row r="46">
      <c r="A46" s="37" t="s">
        <v>83</v>
      </c>
      <c r="B46" s="37">
        <v>10</v>
      </c>
      <c r="C46" s="38" t="s">
        <v>1221</v>
      </c>
      <c r="D46" s="37" t="s">
        <v>85</v>
      </c>
      <c r="E46" s="39" t="s">
        <v>1222</v>
      </c>
      <c r="F46" s="40" t="s">
        <v>138</v>
      </c>
      <c r="G46" s="41">
        <v>2107</v>
      </c>
      <c r="H46" s="42">
        <v>0</v>
      </c>
      <c r="I46" s="43">
        <f>ROUND(G46*H46,P4)</f>
        <v>0</v>
      </c>
      <c r="J46" s="37"/>
      <c r="O46" s="44">
        <f>I46*0.21</f>
        <v>0</v>
      </c>
      <c r="P46">
        <v>3</v>
      </c>
    </row>
    <row r="47">
      <c r="A47" s="37" t="s">
        <v>88</v>
      </c>
      <c r="B47" s="45"/>
      <c r="C47" s="46"/>
      <c r="D47" s="46"/>
      <c r="E47" s="39" t="s">
        <v>1222</v>
      </c>
      <c r="F47" s="46"/>
      <c r="G47" s="46"/>
      <c r="H47" s="46"/>
      <c r="I47" s="46"/>
      <c r="J47" s="47"/>
    </row>
    <row r="48" ht="30">
      <c r="A48" s="37" t="s">
        <v>89</v>
      </c>
      <c r="B48" s="45"/>
      <c r="C48" s="46"/>
      <c r="D48" s="46"/>
      <c r="E48" s="48" t="s">
        <v>1842</v>
      </c>
      <c r="F48" s="46"/>
      <c r="G48" s="46"/>
      <c r="H48" s="46"/>
      <c r="I48" s="46"/>
      <c r="J48" s="47"/>
    </row>
    <row r="49" ht="90">
      <c r="A49" s="37" t="s">
        <v>91</v>
      </c>
      <c r="B49" s="45"/>
      <c r="C49" s="46"/>
      <c r="D49" s="46"/>
      <c r="E49" s="39" t="s">
        <v>1223</v>
      </c>
      <c r="F49" s="46"/>
      <c r="G49" s="46"/>
      <c r="H49" s="46"/>
      <c r="I49" s="46"/>
      <c r="J49" s="47"/>
    </row>
    <row r="50">
      <c r="A50" s="37" t="s">
        <v>83</v>
      </c>
      <c r="B50" s="37">
        <v>11</v>
      </c>
      <c r="C50" s="38" t="s">
        <v>1448</v>
      </c>
      <c r="D50" s="37" t="s">
        <v>85</v>
      </c>
      <c r="E50" s="39" t="s">
        <v>1449</v>
      </c>
      <c r="F50" s="40" t="s">
        <v>138</v>
      </c>
      <c r="G50" s="41">
        <v>32</v>
      </c>
      <c r="H50" s="42">
        <v>0</v>
      </c>
      <c r="I50" s="43">
        <f>ROUND(G50*H50,P4)</f>
        <v>0</v>
      </c>
      <c r="J50" s="37"/>
      <c r="O50" s="44">
        <f>I50*0.21</f>
        <v>0</v>
      </c>
      <c r="P50">
        <v>3</v>
      </c>
    </row>
    <row r="51">
      <c r="A51" s="37" t="s">
        <v>88</v>
      </c>
      <c r="B51" s="45"/>
      <c r="C51" s="46"/>
      <c r="D51" s="46"/>
      <c r="E51" s="39" t="s">
        <v>1449</v>
      </c>
      <c r="F51" s="46"/>
      <c r="G51" s="46"/>
      <c r="H51" s="46"/>
      <c r="I51" s="46"/>
      <c r="J51" s="47"/>
    </row>
    <row r="52" ht="30">
      <c r="A52" s="37" t="s">
        <v>89</v>
      </c>
      <c r="B52" s="45"/>
      <c r="C52" s="46"/>
      <c r="D52" s="46"/>
      <c r="E52" s="48" t="s">
        <v>1843</v>
      </c>
      <c r="F52" s="46"/>
      <c r="G52" s="46"/>
      <c r="H52" s="46"/>
      <c r="I52" s="46"/>
      <c r="J52" s="47"/>
    </row>
    <row r="53" ht="90">
      <c r="A53" s="37" t="s">
        <v>91</v>
      </c>
      <c r="B53" s="45"/>
      <c r="C53" s="46"/>
      <c r="D53" s="46"/>
      <c r="E53" s="39" t="s">
        <v>1223</v>
      </c>
      <c r="F53" s="46"/>
      <c r="G53" s="46"/>
      <c r="H53" s="46"/>
      <c r="I53" s="46"/>
      <c r="J53" s="47"/>
    </row>
    <row r="54" ht="30">
      <c r="A54" s="37" t="s">
        <v>83</v>
      </c>
      <c r="B54" s="37">
        <v>12</v>
      </c>
      <c r="C54" s="38" t="s">
        <v>1229</v>
      </c>
      <c r="D54" s="37" t="s">
        <v>85</v>
      </c>
      <c r="E54" s="39" t="s">
        <v>1230</v>
      </c>
      <c r="F54" s="40" t="s">
        <v>138</v>
      </c>
      <c r="G54" s="41">
        <v>2107</v>
      </c>
      <c r="H54" s="42">
        <v>0</v>
      </c>
      <c r="I54" s="43">
        <f>ROUND(G54*H54,P4)</f>
        <v>0</v>
      </c>
      <c r="J54" s="37"/>
      <c r="O54" s="44">
        <f>I54*0.21</f>
        <v>0</v>
      </c>
      <c r="P54">
        <v>3</v>
      </c>
    </row>
    <row r="55" ht="30">
      <c r="A55" s="37" t="s">
        <v>88</v>
      </c>
      <c r="B55" s="45"/>
      <c r="C55" s="46"/>
      <c r="D55" s="46"/>
      <c r="E55" s="39" t="s">
        <v>1230</v>
      </c>
      <c r="F55" s="46"/>
      <c r="G55" s="46"/>
      <c r="H55" s="46"/>
      <c r="I55" s="46"/>
      <c r="J55" s="47"/>
    </row>
    <row r="56" ht="30">
      <c r="A56" s="37" t="s">
        <v>89</v>
      </c>
      <c r="B56" s="45"/>
      <c r="C56" s="46"/>
      <c r="D56" s="46"/>
      <c r="E56" s="48" t="s">
        <v>1844</v>
      </c>
      <c r="F56" s="46"/>
      <c r="G56" s="46"/>
      <c r="H56" s="46"/>
      <c r="I56" s="46"/>
      <c r="J56" s="47"/>
    </row>
    <row r="57" ht="90">
      <c r="A57" s="37" t="s">
        <v>91</v>
      </c>
      <c r="B57" s="45"/>
      <c r="C57" s="46"/>
      <c r="D57" s="46"/>
      <c r="E57" s="39" t="s">
        <v>1232</v>
      </c>
      <c r="F57" s="46"/>
      <c r="G57" s="46"/>
      <c r="H57" s="46"/>
      <c r="I57" s="46"/>
      <c r="J57" s="47"/>
    </row>
    <row r="58" ht="30">
      <c r="A58" s="37" t="s">
        <v>83</v>
      </c>
      <c r="B58" s="37">
        <v>13</v>
      </c>
      <c r="C58" s="38" t="s">
        <v>280</v>
      </c>
      <c r="D58" s="37" t="s">
        <v>85</v>
      </c>
      <c r="E58" s="39" t="s">
        <v>281</v>
      </c>
      <c r="F58" s="40" t="s">
        <v>95</v>
      </c>
      <c r="G58" s="41">
        <v>20</v>
      </c>
      <c r="H58" s="42">
        <v>0</v>
      </c>
      <c r="I58" s="43">
        <f>ROUND(G58*H58,P4)</f>
        <v>0</v>
      </c>
      <c r="J58" s="37"/>
      <c r="O58" s="44">
        <f>I58*0.21</f>
        <v>0</v>
      </c>
      <c r="P58">
        <v>3</v>
      </c>
    </row>
    <row r="59" ht="30">
      <c r="A59" s="37" t="s">
        <v>88</v>
      </c>
      <c r="B59" s="45"/>
      <c r="C59" s="46"/>
      <c r="D59" s="46"/>
      <c r="E59" s="39" t="s">
        <v>281</v>
      </c>
      <c r="F59" s="46"/>
      <c r="G59" s="46"/>
      <c r="H59" s="46"/>
      <c r="I59" s="46"/>
      <c r="J59" s="47"/>
    </row>
    <row r="60">
      <c r="A60" s="37" t="s">
        <v>89</v>
      </c>
      <c r="B60" s="45"/>
      <c r="C60" s="46"/>
      <c r="D60" s="46"/>
      <c r="E60" s="48" t="s">
        <v>1845</v>
      </c>
      <c r="F60" s="46"/>
      <c r="G60" s="46"/>
      <c r="H60" s="46"/>
      <c r="I60" s="46"/>
      <c r="J60" s="47"/>
    </row>
    <row r="61" ht="60">
      <c r="A61" s="37" t="s">
        <v>91</v>
      </c>
      <c r="B61" s="45"/>
      <c r="C61" s="46"/>
      <c r="D61" s="46"/>
      <c r="E61" s="39" t="s">
        <v>1248</v>
      </c>
      <c r="F61" s="46"/>
      <c r="G61" s="46"/>
      <c r="H61" s="46"/>
      <c r="I61" s="46"/>
      <c r="J61" s="47"/>
    </row>
    <row r="62" ht="30">
      <c r="A62" s="37" t="s">
        <v>83</v>
      </c>
      <c r="B62" s="37">
        <v>14</v>
      </c>
      <c r="C62" s="38" t="s">
        <v>1249</v>
      </c>
      <c r="D62" s="37" t="s">
        <v>85</v>
      </c>
      <c r="E62" s="39" t="s">
        <v>1250</v>
      </c>
      <c r="F62" s="40" t="s">
        <v>95</v>
      </c>
      <c r="G62" s="41">
        <v>10</v>
      </c>
      <c r="H62" s="42">
        <v>0</v>
      </c>
      <c r="I62" s="43">
        <f>ROUND(G62*H62,P4)</f>
        <v>0</v>
      </c>
      <c r="J62" s="37"/>
      <c r="O62" s="44">
        <f>I62*0.21</f>
        <v>0</v>
      </c>
      <c r="P62">
        <v>3</v>
      </c>
    </row>
    <row r="63" ht="30">
      <c r="A63" s="37" t="s">
        <v>88</v>
      </c>
      <c r="B63" s="45"/>
      <c r="C63" s="46"/>
      <c r="D63" s="46"/>
      <c r="E63" s="39" t="s">
        <v>1250</v>
      </c>
      <c r="F63" s="46"/>
      <c r="G63" s="46"/>
      <c r="H63" s="46"/>
      <c r="I63" s="46"/>
      <c r="J63" s="47"/>
    </row>
    <row r="64">
      <c r="A64" s="37" t="s">
        <v>89</v>
      </c>
      <c r="B64" s="45"/>
      <c r="C64" s="46"/>
      <c r="D64" s="46"/>
      <c r="E64" s="48" t="s">
        <v>1832</v>
      </c>
      <c r="F64" s="46"/>
      <c r="G64" s="46"/>
      <c r="H64" s="46"/>
      <c r="I64" s="46"/>
      <c r="J64" s="47"/>
    </row>
    <row r="65" ht="120">
      <c r="A65" s="37" t="s">
        <v>91</v>
      </c>
      <c r="B65" s="45"/>
      <c r="C65" s="46"/>
      <c r="D65" s="46"/>
      <c r="E65" s="39" t="s">
        <v>1252</v>
      </c>
      <c r="F65" s="46"/>
      <c r="G65" s="46"/>
      <c r="H65" s="46"/>
      <c r="I65" s="46"/>
      <c r="J65" s="47"/>
    </row>
    <row r="66">
      <c r="A66" s="37" t="s">
        <v>83</v>
      </c>
      <c r="B66" s="37">
        <v>15</v>
      </c>
      <c r="C66" s="38" t="s">
        <v>1634</v>
      </c>
      <c r="D66" s="37" t="s">
        <v>85</v>
      </c>
      <c r="E66" s="39" t="s">
        <v>1635</v>
      </c>
      <c r="F66" s="40" t="s">
        <v>95</v>
      </c>
      <c r="G66" s="41">
        <v>8</v>
      </c>
      <c r="H66" s="42">
        <v>0</v>
      </c>
      <c r="I66" s="43">
        <f>ROUND(G66*H66,P4)</f>
        <v>0</v>
      </c>
      <c r="J66" s="37"/>
      <c r="O66" s="44">
        <f>I66*0.21</f>
        <v>0</v>
      </c>
      <c r="P66">
        <v>3</v>
      </c>
    </row>
    <row r="67">
      <c r="A67" s="37" t="s">
        <v>88</v>
      </c>
      <c r="B67" s="45"/>
      <c r="C67" s="46"/>
      <c r="D67" s="46"/>
      <c r="E67" s="39" t="s">
        <v>1635</v>
      </c>
      <c r="F67" s="46"/>
      <c r="G67" s="46"/>
      <c r="H67" s="46"/>
      <c r="I67" s="46"/>
      <c r="J67" s="47"/>
    </row>
    <row r="68">
      <c r="A68" s="37" t="s">
        <v>89</v>
      </c>
      <c r="B68" s="45"/>
      <c r="C68" s="46"/>
      <c r="D68" s="46"/>
      <c r="E68" s="48" t="s">
        <v>1846</v>
      </c>
      <c r="F68" s="46"/>
      <c r="G68" s="46"/>
      <c r="H68" s="46"/>
      <c r="I68" s="46"/>
      <c r="J68" s="47"/>
    </row>
    <row r="69" ht="105">
      <c r="A69" s="37" t="s">
        <v>91</v>
      </c>
      <c r="B69" s="45"/>
      <c r="C69" s="46"/>
      <c r="D69" s="46"/>
      <c r="E69" s="39" t="s">
        <v>1637</v>
      </c>
      <c r="F69" s="46"/>
      <c r="G69" s="46"/>
      <c r="H69" s="46"/>
      <c r="I69" s="46"/>
      <c r="J69" s="47"/>
    </row>
    <row r="70">
      <c r="A70" s="37" t="s">
        <v>83</v>
      </c>
      <c r="B70" s="37">
        <v>16</v>
      </c>
      <c r="C70" s="38" t="s">
        <v>1638</v>
      </c>
      <c r="D70" s="37" t="s">
        <v>85</v>
      </c>
      <c r="E70" s="39" t="s">
        <v>1639</v>
      </c>
      <c r="F70" s="40" t="s">
        <v>406</v>
      </c>
      <c r="G70" s="41">
        <v>1.8500000000000001</v>
      </c>
      <c r="H70" s="42">
        <v>0</v>
      </c>
      <c r="I70" s="43">
        <f>ROUND(G70*H70,P4)</f>
        <v>0</v>
      </c>
      <c r="J70" s="37"/>
      <c r="O70" s="44">
        <f>I70*0.21</f>
        <v>0</v>
      </c>
      <c r="P70">
        <v>3</v>
      </c>
    </row>
    <row r="71">
      <c r="A71" s="37" t="s">
        <v>88</v>
      </c>
      <c r="B71" s="45"/>
      <c r="C71" s="46"/>
      <c r="D71" s="46"/>
      <c r="E71" s="39" t="s">
        <v>1639</v>
      </c>
      <c r="F71" s="46"/>
      <c r="G71" s="46"/>
      <c r="H71" s="46"/>
      <c r="I71" s="46"/>
      <c r="J71" s="47"/>
    </row>
    <row r="72">
      <c r="A72" s="37" t="s">
        <v>89</v>
      </c>
      <c r="B72" s="45"/>
      <c r="C72" s="46"/>
      <c r="D72" s="46"/>
      <c r="E72" s="48" t="s">
        <v>1847</v>
      </c>
      <c r="F72" s="46"/>
      <c r="G72" s="46"/>
      <c r="H72" s="46"/>
      <c r="I72" s="46"/>
      <c r="J72" s="47"/>
    </row>
    <row r="73" ht="105">
      <c r="A73" s="37" t="s">
        <v>91</v>
      </c>
      <c r="B73" s="45"/>
      <c r="C73" s="46"/>
      <c r="D73" s="46"/>
      <c r="E73" s="39" t="s">
        <v>1641</v>
      </c>
      <c r="F73" s="46"/>
      <c r="G73" s="46"/>
      <c r="H73" s="46"/>
      <c r="I73" s="46"/>
      <c r="J73" s="47"/>
    </row>
    <row r="74">
      <c r="A74" s="31" t="s">
        <v>80</v>
      </c>
      <c r="B74" s="32"/>
      <c r="C74" s="33" t="s">
        <v>81</v>
      </c>
      <c r="D74" s="34"/>
      <c r="E74" s="31" t="s">
        <v>82</v>
      </c>
      <c r="F74" s="34"/>
      <c r="G74" s="34"/>
      <c r="H74" s="34"/>
      <c r="I74" s="35">
        <f>SUMIFS(I75:I198,A75:A198,"P")</f>
        <v>0</v>
      </c>
      <c r="J74" s="36"/>
    </row>
    <row r="75">
      <c r="A75" s="37" t="s">
        <v>83</v>
      </c>
      <c r="B75" s="37">
        <v>17</v>
      </c>
      <c r="C75" s="38" t="s">
        <v>286</v>
      </c>
      <c r="D75" s="37" t="s">
        <v>85</v>
      </c>
      <c r="E75" s="39" t="s">
        <v>287</v>
      </c>
      <c r="F75" s="40" t="s">
        <v>138</v>
      </c>
      <c r="G75" s="41">
        <v>180</v>
      </c>
      <c r="H75" s="42">
        <v>0</v>
      </c>
      <c r="I75" s="43">
        <f>ROUND(G75*H75,P4)</f>
        <v>0</v>
      </c>
      <c r="J75" s="37"/>
      <c r="O75" s="44">
        <f>I75*0.21</f>
        <v>0</v>
      </c>
      <c r="P75">
        <v>3</v>
      </c>
    </row>
    <row r="76">
      <c r="A76" s="37" t="s">
        <v>88</v>
      </c>
      <c r="B76" s="45"/>
      <c r="C76" s="46"/>
      <c r="D76" s="46"/>
      <c r="E76" s="39" t="s">
        <v>287</v>
      </c>
      <c r="F76" s="46"/>
      <c r="G76" s="46"/>
      <c r="H76" s="46"/>
      <c r="I76" s="46"/>
      <c r="J76" s="47"/>
    </row>
    <row r="77" ht="150">
      <c r="A77" s="37" t="s">
        <v>91</v>
      </c>
      <c r="B77" s="45"/>
      <c r="C77" s="46"/>
      <c r="D77" s="46"/>
      <c r="E77" s="39" t="s">
        <v>1256</v>
      </c>
      <c r="F77" s="46"/>
      <c r="G77" s="46"/>
      <c r="H77" s="46"/>
      <c r="I77" s="46"/>
      <c r="J77" s="47"/>
    </row>
    <row r="78">
      <c r="A78" s="37" t="s">
        <v>83</v>
      </c>
      <c r="B78" s="37">
        <v>18</v>
      </c>
      <c r="C78" s="38" t="s">
        <v>286</v>
      </c>
      <c r="D78" s="37" t="s">
        <v>553</v>
      </c>
      <c r="E78" s="39" t="s">
        <v>287</v>
      </c>
      <c r="F78" s="40" t="s">
        <v>138</v>
      </c>
      <c r="G78" s="41">
        <v>180</v>
      </c>
      <c r="H78" s="42">
        <v>0</v>
      </c>
      <c r="I78" s="43">
        <f>ROUND(G78*H78,P4)</f>
        <v>0</v>
      </c>
      <c r="J78" s="37"/>
      <c r="O78" s="44">
        <f>I78*0.21</f>
        <v>0</v>
      </c>
      <c r="P78">
        <v>3</v>
      </c>
    </row>
    <row r="79">
      <c r="A79" s="37" t="s">
        <v>88</v>
      </c>
      <c r="B79" s="45"/>
      <c r="C79" s="46"/>
      <c r="D79" s="46"/>
      <c r="E79" s="39" t="s">
        <v>287</v>
      </c>
      <c r="F79" s="46"/>
      <c r="G79" s="46"/>
      <c r="H79" s="46"/>
      <c r="I79" s="46"/>
      <c r="J79" s="47"/>
    </row>
    <row r="80" ht="150">
      <c r="A80" s="37" t="s">
        <v>91</v>
      </c>
      <c r="B80" s="45"/>
      <c r="C80" s="46"/>
      <c r="D80" s="46"/>
      <c r="E80" s="39" t="s">
        <v>1256</v>
      </c>
      <c r="F80" s="46"/>
      <c r="G80" s="46"/>
      <c r="H80" s="46"/>
      <c r="I80" s="46"/>
      <c r="J80" s="47"/>
    </row>
    <row r="81">
      <c r="A81" s="37" t="s">
        <v>83</v>
      </c>
      <c r="B81" s="37">
        <v>19</v>
      </c>
      <c r="C81" s="38" t="s">
        <v>289</v>
      </c>
      <c r="D81" s="37" t="s">
        <v>85</v>
      </c>
      <c r="E81" s="39" t="s">
        <v>290</v>
      </c>
      <c r="F81" s="40" t="s">
        <v>95</v>
      </c>
      <c r="G81" s="41">
        <v>4</v>
      </c>
      <c r="H81" s="42">
        <v>0</v>
      </c>
      <c r="I81" s="43">
        <f>ROUND(G81*H81,P4)</f>
        <v>0</v>
      </c>
      <c r="J81" s="37"/>
      <c r="O81" s="44">
        <f>I81*0.21</f>
        <v>0</v>
      </c>
      <c r="P81">
        <v>3</v>
      </c>
    </row>
    <row r="82">
      <c r="A82" s="37" t="s">
        <v>88</v>
      </c>
      <c r="B82" s="45"/>
      <c r="C82" s="46"/>
      <c r="D82" s="46"/>
      <c r="E82" s="39" t="s">
        <v>290</v>
      </c>
      <c r="F82" s="46"/>
      <c r="G82" s="46"/>
      <c r="H82" s="46"/>
      <c r="I82" s="46"/>
      <c r="J82" s="47"/>
    </row>
    <row r="83">
      <c r="A83" s="37" t="s">
        <v>89</v>
      </c>
      <c r="B83" s="45"/>
      <c r="C83" s="46"/>
      <c r="D83" s="46"/>
      <c r="E83" s="48" t="s">
        <v>1848</v>
      </c>
      <c r="F83" s="46"/>
      <c r="G83" s="46"/>
      <c r="H83" s="46"/>
      <c r="I83" s="46"/>
      <c r="J83" s="47"/>
    </row>
    <row r="84" ht="120">
      <c r="A84" s="37" t="s">
        <v>91</v>
      </c>
      <c r="B84" s="45"/>
      <c r="C84" s="46"/>
      <c r="D84" s="46"/>
      <c r="E84" s="39" t="s">
        <v>1260</v>
      </c>
      <c r="F84" s="46"/>
      <c r="G84" s="46"/>
      <c r="H84" s="46"/>
      <c r="I84" s="46"/>
      <c r="J84" s="47"/>
    </row>
    <row r="85">
      <c r="A85" s="37" t="s">
        <v>83</v>
      </c>
      <c r="B85" s="37">
        <v>20</v>
      </c>
      <c r="C85" s="38" t="s">
        <v>289</v>
      </c>
      <c r="D85" s="37" t="s">
        <v>553</v>
      </c>
      <c r="E85" s="39" t="s">
        <v>290</v>
      </c>
      <c r="F85" s="40" t="s">
        <v>95</v>
      </c>
      <c r="G85" s="41">
        <v>4</v>
      </c>
      <c r="H85" s="42">
        <v>0</v>
      </c>
      <c r="I85" s="43">
        <f>ROUND(G85*H85,P4)</f>
        <v>0</v>
      </c>
      <c r="J85" s="37"/>
      <c r="O85" s="44">
        <f>I85*0.21</f>
        <v>0</v>
      </c>
      <c r="P85">
        <v>3</v>
      </c>
    </row>
    <row r="86">
      <c r="A86" s="37" t="s">
        <v>88</v>
      </c>
      <c r="B86" s="45"/>
      <c r="C86" s="46"/>
      <c r="D86" s="46"/>
      <c r="E86" s="39" t="s">
        <v>290</v>
      </c>
      <c r="F86" s="46"/>
      <c r="G86" s="46"/>
      <c r="H86" s="46"/>
      <c r="I86" s="46"/>
      <c r="J86" s="47"/>
    </row>
    <row r="87">
      <c r="A87" s="37" t="s">
        <v>89</v>
      </c>
      <c r="B87" s="45"/>
      <c r="C87" s="46"/>
      <c r="D87" s="46"/>
      <c r="E87" s="48" t="s">
        <v>1848</v>
      </c>
      <c r="F87" s="46"/>
      <c r="G87" s="46"/>
      <c r="H87" s="46"/>
      <c r="I87" s="46"/>
      <c r="J87" s="47"/>
    </row>
    <row r="88" ht="120">
      <c r="A88" s="37" t="s">
        <v>91</v>
      </c>
      <c r="B88" s="45"/>
      <c r="C88" s="46"/>
      <c r="D88" s="46"/>
      <c r="E88" s="39" t="s">
        <v>1260</v>
      </c>
      <c r="F88" s="46"/>
      <c r="G88" s="46"/>
      <c r="H88" s="46"/>
      <c r="I88" s="46"/>
      <c r="J88" s="47"/>
    </row>
    <row r="89">
      <c r="A89" s="37" t="s">
        <v>83</v>
      </c>
      <c r="B89" s="37">
        <v>21</v>
      </c>
      <c r="C89" s="38" t="s">
        <v>146</v>
      </c>
      <c r="D89" s="37" t="s">
        <v>85</v>
      </c>
      <c r="E89" s="39" t="s">
        <v>147</v>
      </c>
      <c r="F89" s="40" t="s">
        <v>95</v>
      </c>
      <c r="G89" s="41">
        <v>10</v>
      </c>
      <c r="H89" s="42">
        <v>0</v>
      </c>
      <c r="I89" s="43">
        <f>ROUND(G89*H89,P4)</f>
        <v>0</v>
      </c>
      <c r="J89" s="37"/>
      <c r="O89" s="44">
        <f>I89*0.21</f>
        <v>0</v>
      </c>
      <c r="P89">
        <v>3</v>
      </c>
    </row>
    <row r="90">
      <c r="A90" s="37" t="s">
        <v>88</v>
      </c>
      <c r="B90" s="45"/>
      <c r="C90" s="46"/>
      <c r="D90" s="46"/>
      <c r="E90" s="39" t="s">
        <v>147</v>
      </c>
      <c r="F90" s="46"/>
      <c r="G90" s="46"/>
      <c r="H90" s="46"/>
      <c r="I90" s="46"/>
      <c r="J90" s="47"/>
    </row>
    <row r="91">
      <c r="A91" s="37" t="s">
        <v>89</v>
      </c>
      <c r="B91" s="45"/>
      <c r="C91" s="46"/>
      <c r="D91" s="46"/>
      <c r="E91" s="48" t="s">
        <v>1645</v>
      </c>
      <c r="F91" s="46"/>
      <c r="G91" s="46"/>
      <c r="H91" s="46"/>
      <c r="I91" s="46"/>
      <c r="J91" s="47"/>
    </row>
    <row r="92" ht="90">
      <c r="A92" s="37" t="s">
        <v>91</v>
      </c>
      <c r="B92" s="45"/>
      <c r="C92" s="46"/>
      <c r="D92" s="46"/>
      <c r="E92" s="39" t="s">
        <v>1262</v>
      </c>
      <c r="F92" s="46"/>
      <c r="G92" s="46"/>
      <c r="H92" s="46"/>
      <c r="I92" s="46"/>
      <c r="J92" s="47"/>
    </row>
    <row r="93">
      <c r="A93" s="37" t="s">
        <v>83</v>
      </c>
      <c r="B93" s="37">
        <v>22</v>
      </c>
      <c r="C93" s="38" t="s">
        <v>146</v>
      </c>
      <c r="D93" s="37" t="s">
        <v>553</v>
      </c>
      <c r="E93" s="39" t="s">
        <v>147</v>
      </c>
      <c r="F93" s="40" t="s">
        <v>95</v>
      </c>
      <c r="G93" s="41">
        <v>10</v>
      </c>
      <c r="H93" s="42">
        <v>0</v>
      </c>
      <c r="I93" s="43">
        <f>ROUND(G93*H93,P4)</f>
        <v>0</v>
      </c>
      <c r="J93" s="37"/>
      <c r="O93" s="44">
        <f>I93*0.21</f>
        <v>0</v>
      </c>
      <c r="P93">
        <v>3</v>
      </c>
    </row>
    <row r="94">
      <c r="A94" s="37" t="s">
        <v>88</v>
      </c>
      <c r="B94" s="45"/>
      <c r="C94" s="46"/>
      <c r="D94" s="46"/>
      <c r="E94" s="39" t="s">
        <v>147</v>
      </c>
      <c r="F94" s="46"/>
      <c r="G94" s="46"/>
      <c r="H94" s="46"/>
      <c r="I94" s="46"/>
      <c r="J94" s="47"/>
    </row>
    <row r="95">
      <c r="A95" s="37" t="s">
        <v>89</v>
      </c>
      <c r="B95" s="45"/>
      <c r="C95" s="46"/>
      <c r="D95" s="46"/>
      <c r="E95" s="48" t="s">
        <v>1645</v>
      </c>
      <c r="F95" s="46"/>
      <c r="G95" s="46"/>
      <c r="H95" s="46"/>
      <c r="I95" s="46"/>
      <c r="J95" s="47"/>
    </row>
    <row r="96" ht="90">
      <c r="A96" s="37" t="s">
        <v>91</v>
      </c>
      <c r="B96" s="45"/>
      <c r="C96" s="46"/>
      <c r="D96" s="46"/>
      <c r="E96" s="39" t="s">
        <v>1262</v>
      </c>
      <c r="F96" s="46"/>
      <c r="G96" s="46"/>
      <c r="H96" s="46"/>
      <c r="I96" s="46"/>
      <c r="J96" s="47"/>
    </row>
    <row r="97">
      <c r="A97" s="37" t="s">
        <v>83</v>
      </c>
      <c r="B97" s="37">
        <v>23</v>
      </c>
      <c r="C97" s="38" t="s">
        <v>1263</v>
      </c>
      <c r="D97" s="37" t="s">
        <v>85</v>
      </c>
      <c r="E97" s="39" t="s">
        <v>1264</v>
      </c>
      <c r="F97" s="40" t="s">
        <v>95</v>
      </c>
      <c r="G97" s="41">
        <v>2</v>
      </c>
      <c r="H97" s="42">
        <v>0</v>
      </c>
      <c r="I97" s="43">
        <f>ROUND(G97*H97,P4)</f>
        <v>0</v>
      </c>
      <c r="J97" s="37"/>
      <c r="O97" s="44">
        <f>I97*0.21</f>
        <v>0</v>
      </c>
      <c r="P97">
        <v>3</v>
      </c>
    </row>
    <row r="98">
      <c r="A98" s="37" t="s">
        <v>88</v>
      </c>
      <c r="B98" s="45"/>
      <c r="C98" s="46"/>
      <c r="D98" s="46"/>
      <c r="E98" s="39" t="s">
        <v>1264</v>
      </c>
      <c r="F98" s="46"/>
      <c r="G98" s="46"/>
      <c r="H98" s="46"/>
      <c r="I98" s="46"/>
      <c r="J98" s="47"/>
    </row>
    <row r="99" ht="30">
      <c r="A99" s="37" t="s">
        <v>89</v>
      </c>
      <c r="B99" s="45"/>
      <c r="C99" s="46"/>
      <c r="D99" s="46"/>
      <c r="E99" s="48" t="s">
        <v>1849</v>
      </c>
      <c r="F99" s="46"/>
      <c r="G99" s="46"/>
      <c r="H99" s="46"/>
      <c r="I99" s="46"/>
      <c r="J99" s="47"/>
    </row>
    <row r="100" ht="120">
      <c r="A100" s="37" t="s">
        <v>91</v>
      </c>
      <c r="B100" s="45"/>
      <c r="C100" s="46"/>
      <c r="D100" s="46"/>
      <c r="E100" s="39" t="s">
        <v>1266</v>
      </c>
      <c r="F100" s="46"/>
      <c r="G100" s="46"/>
      <c r="H100" s="46"/>
      <c r="I100" s="46"/>
      <c r="J100" s="47"/>
    </row>
    <row r="101" ht="30">
      <c r="A101" s="37" t="s">
        <v>83</v>
      </c>
      <c r="B101" s="37">
        <v>24</v>
      </c>
      <c r="C101" s="38" t="s">
        <v>1267</v>
      </c>
      <c r="D101" s="37" t="s">
        <v>85</v>
      </c>
      <c r="E101" s="39" t="s">
        <v>1268</v>
      </c>
      <c r="F101" s="40" t="s">
        <v>95</v>
      </c>
      <c r="G101" s="41">
        <v>10</v>
      </c>
      <c r="H101" s="42">
        <v>0</v>
      </c>
      <c r="I101" s="43">
        <f>ROUND(G101*H101,P4)</f>
        <v>0</v>
      </c>
      <c r="J101" s="37"/>
      <c r="O101" s="44">
        <f>I101*0.21</f>
        <v>0</v>
      </c>
      <c r="P101">
        <v>3</v>
      </c>
    </row>
    <row r="102" ht="30">
      <c r="A102" s="37" t="s">
        <v>88</v>
      </c>
      <c r="B102" s="45"/>
      <c r="C102" s="46"/>
      <c r="D102" s="46"/>
      <c r="E102" s="39" t="s">
        <v>1268</v>
      </c>
      <c r="F102" s="46"/>
      <c r="G102" s="46"/>
      <c r="H102" s="46"/>
      <c r="I102" s="46"/>
      <c r="J102" s="47"/>
    </row>
    <row r="103">
      <c r="A103" s="37" t="s">
        <v>89</v>
      </c>
      <c r="B103" s="45"/>
      <c r="C103" s="46"/>
      <c r="D103" s="46"/>
      <c r="E103" s="48" t="s">
        <v>1645</v>
      </c>
      <c r="F103" s="46"/>
      <c r="G103" s="46"/>
      <c r="H103" s="46"/>
      <c r="I103" s="46"/>
      <c r="J103" s="47"/>
    </row>
    <row r="104" ht="90">
      <c r="A104" s="37" t="s">
        <v>91</v>
      </c>
      <c r="B104" s="45"/>
      <c r="C104" s="46"/>
      <c r="D104" s="46"/>
      <c r="E104" s="39" t="s">
        <v>1269</v>
      </c>
      <c r="F104" s="46"/>
      <c r="G104" s="46"/>
      <c r="H104" s="46"/>
      <c r="I104" s="46"/>
      <c r="J104" s="47"/>
    </row>
    <row r="105">
      <c r="A105" s="37" t="s">
        <v>83</v>
      </c>
      <c r="B105" s="37">
        <v>25</v>
      </c>
      <c r="C105" s="38" t="s">
        <v>1850</v>
      </c>
      <c r="D105" s="37" t="s">
        <v>85</v>
      </c>
      <c r="E105" s="39" t="s">
        <v>1851</v>
      </c>
      <c r="F105" s="40" t="s">
        <v>95</v>
      </c>
      <c r="G105" s="41">
        <v>1</v>
      </c>
      <c r="H105" s="42">
        <v>0</v>
      </c>
      <c r="I105" s="43">
        <f>ROUND(G105*H105,P4)</f>
        <v>0</v>
      </c>
      <c r="J105" s="37"/>
      <c r="O105" s="44">
        <f>I105*0.21</f>
        <v>0</v>
      </c>
      <c r="P105">
        <v>3</v>
      </c>
    </row>
    <row r="106">
      <c r="A106" s="37" t="s">
        <v>88</v>
      </c>
      <c r="B106" s="45"/>
      <c r="C106" s="46"/>
      <c r="D106" s="46"/>
      <c r="E106" s="39" t="s">
        <v>1851</v>
      </c>
      <c r="F106" s="46"/>
      <c r="G106" s="46"/>
      <c r="H106" s="46"/>
      <c r="I106" s="46"/>
      <c r="J106" s="47"/>
    </row>
    <row r="107" ht="30">
      <c r="A107" s="37" t="s">
        <v>89</v>
      </c>
      <c r="B107" s="45"/>
      <c r="C107" s="46"/>
      <c r="D107" s="46"/>
      <c r="E107" s="48" t="s">
        <v>1852</v>
      </c>
      <c r="F107" s="46"/>
      <c r="G107" s="46"/>
      <c r="H107" s="46"/>
      <c r="I107" s="46"/>
      <c r="J107" s="47"/>
    </row>
    <row r="108" ht="90">
      <c r="A108" s="37" t="s">
        <v>91</v>
      </c>
      <c r="B108" s="45"/>
      <c r="C108" s="46"/>
      <c r="D108" s="46"/>
      <c r="E108" s="39" t="s">
        <v>1262</v>
      </c>
      <c r="F108" s="46"/>
      <c r="G108" s="46"/>
      <c r="H108" s="46"/>
      <c r="I108" s="46"/>
      <c r="J108" s="47"/>
    </row>
    <row r="109" ht="30">
      <c r="A109" s="37" t="s">
        <v>83</v>
      </c>
      <c r="B109" s="37">
        <v>26</v>
      </c>
      <c r="C109" s="38" t="s">
        <v>148</v>
      </c>
      <c r="D109" s="37" t="s">
        <v>85</v>
      </c>
      <c r="E109" s="39" t="s">
        <v>149</v>
      </c>
      <c r="F109" s="40" t="s">
        <v>138</v>
      </c>
      <c r="G109" s="41">
        <v>5</v>
      </c>
      <c r="H109" s="42">
        <v>0</v>
      </c>
      <c r="I109" s="43">
        <f>ROUND(G109*H109,P4)</f>
        <v>0</v>
      </c>
      <c r="J109" s="37"/>
      <c r="O109" s="44">
        <f>I109*0.21</f>
        <v>0</v>
      </c>
      <c r="P109">
        <v>3</v>
      </c>
    </row>
    <row r="110" ht="30">
      <c r="A110" s="37" t="s">
        <v>88</v>
      </c>
      <c r="B110" s="45"/>
      <c r="C110" s="46"/>
      <c r="D110" s="46"/>
      <c r="E110" s="39" t="s">
        <v>149</v>
      </c>
      <c r="F110" s="46"/>
      <c r="G110" s="46"/>
      <c r="H110" s="46"/>
      <c r="I110" s="46"/>
      <c r="J110" s="47"/>
    </row>
    <row r="111">
      <c r="A111" s="37" t="s">
        <v>89</v>
      </c>
      <c r="B111" s="45"/>
      <c r="C111" s="46"/>
      <c r="D111" s="46"/>
      <c r="E111" s="48" t="s">
        <v>1853</v>
      </c>
      <c r="F111" s="46"/>
      <c r="G111" s="46"/>
      <c r="H111" s="46"/>
      <c r="I111" s="46"/>
      <c r="J111" s="47"/>
    </row>
    <row r="112" ht="105">
      <c r="A112" s="37" t="s">
        <v>91</v>
      </c>
      <c r="B112" s="45"/>
      <c r="C112" s="46"/>
      <c r="D112" s="46"/>
      <c r="E112" s="39" t="s">
        <v>1271</v>
      </c>
      <c r="F112" s="46"/>
      <c r="G112" s="46"/>
      <c r="H112" s="46"/>
      <c r="I112" s="46"/>
      <c r="J112" s="47"/>
    </row>
    <row r="113">
      <c r="A113" s="37" t="s">
        <v>83</v>
      </c>
      <c r="B113" s="37">
        <v>27</v>
      </c>
      <c r="C113" s="38" t="s">
        <v>153</v>
      </c>
      <c r="D113" s="37" t="s">
        <v>85</v>
      </c>
      <c r="E113" s="39" t="s">
        <v>154</v>
      </c>
      <c r="F113" s="40" t="s">
        <v>138</v>
      </c>
      <c r="G113" s="41">
        <v>47</v>
      </c>
      <c r="H113" s="42">
        <v>0</v>
      </c>
      <c r="I113" s="43">
        <f>ROUND(G113*H113,P4)</f>
        <v>0</v>
      </c>
      <c r="J113" s="37"/>
      <c r="O113" s="44">
        <f>I113*0.21</f>
        <v>0</v>
      </c>
      <c r="P113">
        <v>3</v>
      </c>
    </row>
    <row r="114">
      <c r="A114" s="37" t="s">
        <v>88</v>
      </c>
      <c r="B114" s="45"/>
      <c r="C114" s="46"/>
      <c r="D114" s="46"/>
      <c r="E114" s="39" t="s">
        <v>154</v>
      </c>
      <c r="F114" s="46"/>
      <c r="G114" s="46"/>
      <c r="H114" s="46"/>
      <c r="I114" s="46"/>
      <c r="J114" s="47"/>
    </row>
    <row r="115" ht="30">
      <c r="A115" s="37" t="s">
        <v>89</v>
      </c>
      <c r="B115" s="45"/>
      <c r="C115" s="46"/>
      <c r="D115" s="46"/>
      <c r="E115" s="48" t="s">
        <v>1854</v>
      </c>
      <c r="F115" s="46"/>
      <c r="G115" s="46"/>
      <c r="H115" s="46"/>
      <c r="I115" s="46"/>
      <c r="J115" s="47"/>
    </row>
    <row r="116" ht="105">
      <c r="A116" s="37" t="s">
        <v>91</v>
      </c>
      <c r="B116" s="45"/>
      <c r="C116" s="46"/>
      <c r="D116" s="46"/>
      <c r="E116" s="39" t="s">
        <v>1271</v>
      </c>
      <c r="F116" s="46"/>
      <c r="G116" s="46"/>
      <c r="H116" s="46"/>
      <c r="I116" s="46"/>
      <c r="J116" s="47"/>
    </row>
    <row r="117">
      <c r="A117" s="37" t="s">
        <v>83</v>
      </c>
      <c r="B117" s="37">
        <v>28</v>
      </c>
      <c r="C117" s="38" t="s">
        <v>1496</v>
      </c>
      <c r="D117" s="37" t="s">
        <v>85</v>
      </c>
      <c r="E117" s="39" t="s">
        <v>1497</v>
      </c>
      <c r="F117" s="40" t="s">
        <v>138</v>
      </c>
      <c r="G117" s="41">
        <v>41</v>
      </c>
      <c r="H117" s="42">
        <v>0</v>
      </c>
      <c r="I117" s="43">
        <f>ROUND(G117*H117,P4)</f>
        <v>0</v>
      </c>
      <c r="J117" s="37"/>
      <c r="O117" s="44">
        <f>I117*0.21</f>
        <v>0</v>
      </c>
      <c r="P117">
        <v>3</v>
      </c>
    </row>
    <row r="118">
      <c r="A118" s="37" t="s">
        <v>88</v>
      </c>
      <c r="B118" s="45"/>
      <c r="C118" s="46"/>
      <c r="D118" s="46"/>
      <c r="E118" s="39" t="s">
        <v>1497</v>
      </c>
      <c r="F118" s="46"/>
      <c r="G118" s="46"/>
      <c r="H118" s="46"/>
      <c r="I118" s="46"/>
      <c r="J118" s="47"/>
    </row>
    <row r="119">
      <c r="A119" s="37" t="s">
        <v>89</v>
      </c>
      <c r="B119" s="45"/>
      <c r="C119" s="46"/>
      <c r="D119" s="46"/>
      <c r="E119" s="48" t="s">
        <v>1855</v>
      </c>
      <c r="F119" s="46"/>
      <c r="G119" s="46"/>
      <c r="H119" s="46"/>
      <c r="I119" s="46"/>
      <c r="J119" s="47"/>
    </row>
    <row r="120" ht="105">
      <c r="A120" s="37" t="s">
        <v>91</v>
      </c>
      <c r="B120" s="45"/>
      <c r="C120" s="46"/>
      <c r="D120" s="46"/>
      <c r="E120" s="39" t="s">
        <v>1271</v>
      </c>
      <c r="F120" s="46"/>
      <c r="G120" s="46"/>
      <c r="H120" s="46"/>
      <c r="I120" s="46"/>
      <c r="J120" s="47"/>
    </row>
    <row r="121">
      <c r="A121" s="37" t="s">
        <v>83</v>
      </c>
      <c r="B121" s="37">
        <v>29</v>
      </c>
      <c r="C121" s="38" t="s">
        <v>1272</v>
      </c>
      <c r="D121" s="37" t="s">
        <v>85</v>
      </c>
      <c r="E121" s="39" t="s">
        <v>1273</v>
      </c>
      <c r="F121" s="40" t="s">
        <v>138</v>
      </c>
      <c r="G121" s="41">
        <v>41</v>
      </c>
      <c r="H121" s="42">
        <v>0</v>
      </c>
      <c r="I121" s="43">
        <f>ROUND(G121*H121,P4)</f>
        <v>0</v>
      </c>
      <c r="J121" s="37"/>
      <c r="O121" s="44">
        <f>I121*0.21</f>
        <v>0</v>
      </c>
      <c r="P121">
        <v>3</v>
      </c>
    </row>
    <row r="122">
      <c r="A122" s="37" t="s">
        <v>88</v>
      </c>
      <c r="B122" s="45"/>
      <c r="C122" s="46"/>
      <c r="D122" s="46"/>
      <c r="E122" s="39" t="s">
        <v>1273</v>
      </c>
      <c r="F122" s="46"/>
      <c r="G122" s="46"/>
      <c r="H122" s="46"/>
      <c r="I122" s="46"/>
      <c r="J122" s="47"/>
    </row>
    <row r="123">
      <c r="A123" s="37" t="s">
        <v>89</v>
      </c>
      <c r="B123" s="45"/>
      <c r="C123" s="46"/>
      <c r="D123" s="46"/>
      <c r="E123" s="48" t="s">
        <v>1856</v>
      </c>
      <c r="F123" s="46"/>
      <c r="G123" s="46"/>
      <c r="H123" s="46"/>
      <c r="I123" s="46"/>
      <c r="J123" s="47"/>
    </row>
    <row r="124" ht="105">
      <c r="A124" s="37" t="s">
        <v>91</v>
      </c>
      <c r="B124" s="45"/>
      <c r="C124" s="46"/>
      <c r="D124" s="46"/>
      <c r="E124" s="39" t="s">
        <v>1271</v>
      </c>
      <c r="F124" s="46"/>
      <c r="G124" s="46"/>
      <c r="H124" s="46"/>
      <c r="I124" s="46"/>
      <c r="J124" s="47"/>
    </row>
    <row r="125" ht="30">
      <c r="A125" s="37" t="s">
        <v>83</v>
      </c>
      <c r="B125" s="37">
        <v>30</v>
      </c>
      <c r="C125" s="38" t="s">
        <v>1507</v>
      </c>
      <c r="D125" s="37" t="s">
        <v>85</v>
      </c>
      <c r="E125" s="39" t="s">
        <v>1508</v>
      </c>
      <c r="F125" s="40" t="s">
        <v>138</v>
      </c>
      <c r="G125" s="41">
        <v>2234</v>
      </c>
      <c r="H125" s="42">
        <v>0</v>
      </c>
      <c r="I125" s="43">
        <f>ROUND(G125*H125,P4)</f>
        <v>0</v>
      </c>
      <c r="J125" s="37"/>
      <c r="O125" s="44">
        <f>I125*0.21</f>
        <v>0</v>
      </c>
      <c r="P125">
        <v>3</v>
      </c>
    </row>
    <row r="126" ht="30">
      <c r="A126" s="37" t="s">
        <v>88</v>
      </c>
      <c r="B126" s="45"/>
      <c r="C126" s="46"/>
      <c r="D126" s="46"/>
      <c r="E126" s="39" t="s">
        <v>1508</v>
      </c>
      <c r="F126" s="46"/>
      <c r="G126" s="46"/>
      <c r="H126" s="46"/>
      <c r="I126" s="46"/>
      <c r="J126" s="47"/>
    </row>
    <row r="127" ht="45">
      <c r="A127" s="37" t="s">
        <v>89</v>
      </c>
      <c r="B127" s="45"/>
      <c r="C127" s="46"/>
      <c r="D127" s="46"/>
      <c r="E127" s="48" t="s">
        <v>1857</v>
      </c>
      <c r="F127" s="46"/>
      <c r="G127" s="46"/>
      <c r="H127" s="46"/>
      <c r="I127" s="46"/>
      <c r="J127" s="47"/>
    </row>
    <row r="128" ht="105">
      <c r="A128" s="37" t="s">
        <v>91</v>
      </c>
      <c r="B128" s="45"/>
      <c r="C128" s="46"/>
      <c r="D128" s="46"/>
      <c r="E128" s="39" t="s">
        <v>1271</v>
      </c>
      <c r="F128" s="46"/>
      <c r="G128" s="46"/>
      <c r="H128" s="46"/>
      <c r="I128" s="46"/>
      <c r="J128" s="47"/>
    </row>
    <row r="129" ht="30">
      <c r="A129" s="37" t="s">
        <v>83</v>
      </c>
      <c r="B129" s="37">
        <v>31</v>
      </c>
      <c r="C129" s="38" t="s">
        <v>166</v>
      </c>
      <c r="D129" s="37" t="s">
        <v>85</v>
      </c>
      <c r="E129" s="39" t="s">
        <v>167</v>
      </c>
      <c r="F129" s="40" t="s">
        <v>95</v>
      </c>
      <c r="G129" s="41">
        <v>4</v>
      </c>
      <c r="H129" s="42">
        <v>0</v>
      </c>
      <c r="I129" s="43">
        <f>ROUND(G129*H129,P4)</f>
        <v>0</v>
      </c>
      <c r="J129" s="37"/>
      <c r="O129" s="44">
        <f>I129*0.21</f>
        <v>0</v>
      </c>
      <c r="P129">
        <v>3</v>
      </c>
    </row>
    <row r="130" ht="30">
      <c r="A130" s="37" t="s">
        <v>88</v>
      </c>
      <c r="B130" s="45"/>
      <c r="C130" s="46"/>
      <c r="D130" s="46"/>
      <c r="E130" s="39" t="s">
        <v>167</v>
      </c>
      <c r="F130" s="46"/>
      <c r="G130" s="46"/>
      <c r="H130" s="46"/>
      <c r="I130" s="46"/>
      <c r="J130" s="47"/>
    </row>
    <row r="131">
      <c r="A131" s="37" t="s">
        <v>89</v>
      </c>
      <c r="B131" s="45"/>
      <c r="C131" s="46"/>
      <c r="D131" s="46"/>
      <c r="E131" s="48" t="s">
        <v>1858</v>
      </c>
      <c r="F131" s="46"/>
      <c r="G131" s="46"/>
      <c r="H131" s="46"/>
      <c r="I131" s="46"/>
      <c r="J131" s="47"/>
    </row>
    <row r="132" ht="105">
      <c r="A132" s="37" t="s">
        <v>91</v>
      </c>
      <c r="B132" s="45"/>
      <c r="C132" s="46"/>
      <c r="D132" s="46"/>
      <c r="E132" s="39" t="s">
        <v>1288</v>
      </c>
      <c r="F132" s="46"/>
      <c r="G132" s="46"/>
      <c r="H132" s="46"/>
      <c r="I132" s="46"/>
      <c r="J132" s="47"/>
    </row>
    <row r="133" ht="30">
      <c r="A133" s="37" t="s">
        <v>83</v>
      </c>
      <c r="B133" s="37">
        <v>32</v>
      </c>
      <c r="C133" s="38" t="s">
        <v>168</v>
      </c>
      <c r="D133" s="37" t="s">
        <v>85</v>
      </c>
      <c r="E133" s="39" t="s">
        <v>169</v>
      </c>
      <c r="F133" s="40" t="s">
        <v>95</v>
      </c>
      <c r="G133" s="41">
        <v>10</v>
      </c>
      <c r="H133" s="42">
        <v>0</v>
      </c>
      <c r="I133" s="43">
        <f>ROUND(G133*H133,P4)</f>
        <v>0</v>
      </c>
      <c r="J133" s="37"/>
      <c r="O133" s="44">
        <f>I133*0.21</f>
        <v>0</v>
      </c>
      <c r="P133">
        <v>3</v>
      </c>
    </row>
    <row r="134" ht="30">
      <c r="A134" s="37" t="s">
        <v>88</v>
      </c>
      <c r="B134" s="45"/>
      <c r="C134" s="46"/>
      <c r="D134" s="46"/>
      <c r="E134" s="39" t="s">
        <v>169</v>
      </c>
      <c r="F134" s="46"/>
      <c r="G134" s="46"/>
      <c r="H134" s="46"/>
      <c r="I134" s="46"/>
      <c r="J134" s="47"/>
    </row>
    <row r="135" ht="105">
      <c r="A135" s="37" t="s">
        <v>91</v>
      </c>
      <c r="B135" s="45"/>
      <c r="C135" s="46"/>
      <c r="D135" s="46"/>
      <c r="E135" s="39" t="s">
        <v>1288</v>
      </c>
      <c r="F135" s="46"/>
      <c r="G135" s="46"/>
      <c r="H135" s="46"/>
      <c r="I135" s="46"/>
      <c r="J135" s="47"/>
    </row>
    <row r="136" ht="30">
      <c r="A136" s="37" t="s">
        <v>83</v>
      </c>
      <c r="B136" s="37">
        <v>33</v>
      </c>
      <c r="C136" s="38" t="s">
        <v>1289</v>
      </c>
      <c r="D136" s="37" t="s">
        <v>85</v>
      </c>
      <c r="E136" s="39" t="s">
        <v>1290</v>
      </c>
      <c r="F136" s="40" t="s">
        <v>95</v>
      </c>
      <c r="G136" s="41">
        <v>4</v>
      </c>
      <c r="H136" s="42">
        <v>0</v>
      </c>
      <c r="I136" s="43">
        <f>ROUND(G136*H136,P4)</f>
        <v>0</v>
      </c>
      <c r="J136" s="37"/>
      <c r="O136" s="44">
        <f>I136*0.21</f>
        <v>0</v>
      </c>
      <c r="P136">
        <v>3</v>
      </c>
    </row>
    <row r="137" ht="30">
      <c r="A137" s="37" t="s">
        <v>88</v>
      </c>
      <c r="B137" s="45"/>
      <c r="C137" s="46"/>
      <c r="D137" s="46"/>
      <c r="E137" s="39" t="s">
        <v>1290</v>
      </c>
      <c r="F137" s="46"/>
      <c r="G137" s="46"/>
      <c r="H137" s="46"/>
      <c r="I137" s="46"/>
      <c r="J137" s="47"/>
    </row>
    <row r="138" ht="30">
      <c r="A138" s="37" t="s">
        <v>89</v>
      </c>
      <c r="B138" s="45"/>
      <c r="C138" s="46"/>
      <c r="D138" s="46"/>
      <c r="E138" s="48" t="s">
        <v>1859</v>
      </c>
      <c r="F138" s="46"/>
      <c r="G138" s="46"/>
      <c r="H138" s="46"/>
      <c r="I138" s="46"/>
      <c r="J138" s="47"/>
    </row>
    <row r="139" ht="105">
      <c r="A139" s="37" t="s">
        <v>91</v>
      </c>
      <c r="B139" s="45"/>
      <c r="C139" s="46"/>
      <c r="D139" s="46"/>
      <c r="E139" s="39" t="s">
        <v>1288</v>
      </c>
      <c r="F139" s="46"/>
      <c r="G139" s="46"/>
      <c r="H139" s="46"/>
      <c r="I139" s="46"/>
      <c r="J139" s="47"/>
    </row>
    <row r="140" ht="30">
      <c r="A140" s="37" t="s">
        <v>83</v>
      </c>
      <c r="B140" s="37">
        <v>34</v>
      </c>
      <c r="C140" s="38" t="s">
        <v>1860</v>
      </c>
      <c r="D140" s="37" t="s">
        <v>85</v>
      </c>
      <c r="E140" s="39" t="s">
        <v>1861</v>
      </c>
      <c r="F140" s="40" t="s">
        <v>95</v>
      </c>
      <c r="G140" s="41">
        <v>3</v>
      </c>
      <c r="H140" s="42">
        <v>0</v>
      </c>
      <c r="I140" s="43">
        <f>ROUND(G140*H140,P4)</f>
        <v>0</v>
      </c>
      <c r="J140" s="37"/>
      <c r="O140" s="44">
        <f>I140*0.21</f>
        <v>0</v>
      </c>
      <c r="P140">
        <v>3</v>
      </c>
    </row>
    <row r="141" ht="30">
      <c r="A141" s="37" t="s">
        <v>88</v>
      </c>
      <c r="B141" s="45"/>
      <c r="C141" s="46"/>
      <c r="D141" s="46"/>
      <c r="E141" s="39" t="s">
        <v>1861</v>
      </c>
      <c r="F141" s="46"/>
      <c r="G141" s="46"/>
      <c r="H141" s="46"/>
      <c r="I141" s="46"/>
      <c r="J141" s="47"/>
    </row>
    <row r="142" ht="45">
      <c r="A142" s="37" t="s">
        <v>89</v>
      </c>
      <c r="B142" s="45"/>
      <c r="C142" s="46"/>
      <c r="D142" s="46"/>
      <c r="E142" s="48" t="s">
        <v>1862</v>
      </c>
      <c r="F142" s="46"/>
      <c r="G142" s="46"/>
      <c r="H142" s="46"/>
      <c r="I142" s="46"/>
      <c r="J142" s="47"/>
    </row>
    <row r="143" ht="105">
      <c r="A143" s="37" t="s">
        <v>91</v>
      </c>
      <c r="B143" s="45"/>
      <c r="C143" s="46"/>
      <c r="D143" s="46"/>
      <c r="E143" s="39" t="s">
        <v>1288</v>
      </c>
      <c r="F143" s="46"/>
      <c r="G143" s="46"/>
      <c r="H143" s="46"/>
      <c r="I143" s="46"/>
      <c r="J143" s="47"/>
    </row>
    <row r="144">
      <c r="A144" s="37" t="s">
        <v>83</v>
      </c>
      <c r="B144" s="37">
        <v>35</v>
      </c>
      <c r="C144" s="38" t="s">
        <v>173</v>
      </c>
      <c r="D144" s="37" t="s">
        <v>85</v>
      </c>
      <c r="E144" s="39" t="s">
        <v>174</v>
      </c>
      <c r="F144" s="40" t="s">
        <v>138</v>
      </c>
      <c r="G144" s="41">
        <v>32</v>
      </c>
      <c r="H144" s="42">
        <v>0</v>
      </c>
      <c r="I144" s="43">
        <f>ROUND(G144*H144,P4)</f>
        <v>0</v>
      </c>
      <c r="J144" s="37"/>
      <c r="O144" s="44">
        <f>I144*0.21</f>
        <v>0</v>
      </c>
      <c r="P144">
        <v>3</v>
      </c>
    </row>
    <row r="145">
      <c r="A145" s="37" t="s">
        <v>88</v>
      </c>
      <c r="B145" s="45"/>
      <c r="C145" s="46"/>
      <c r="D145" s="46"/>
      <c r="E145" s="39" t="s">
        <v>174</v>
      </c>
      <c r="F145" s="46"/>
      <c r="G145" s="46"/>
      <c r="H145" s="46"/>
      <c r="I145" s="46"/>
      <c r="J145" s="47"/>
    </row>
    <row r="146" ht="30">
      <c r="A146" s="37" t="s">
        <v>89</v>
      </c>
      <c r="B146" s="45"/>
      <c r="C146" s="46"/>
      <c r="D146" s="46"/>
      <c r="E146" s="48" t="s">
        <v>1863</v>
      </c>
      <c r="F146" s="46"/>
      <c r="G146" s="46"/>
      <c r="H146" s="46"/>
      <c r="I146" s="46"/>
      <c r="J146" s="47"/>
    </row>
    <row r="147" ht="90">
      <c r="A147" s="37" t="s">
        <v>91</v>
      </c>
      <c r="B147" s="45"/>
      <c r="C147" s="46"/>
      <c r="D147" s="46"/>
      <c r="E147" s="39" t="s">
        <v>1299</v>
      </c>
      <c r="F147" s="46"/>
      <c r="G147" s="46"/>
      <c r="H147" s="46"/>
      <c r="I147" s="46"/>
      <c r="J147" s="47"/>
    </row>
    <row r="148">
      <c r="A148" s="37" t="s">
        <v>83</v>
      </c>
      <c r="B148" s="37">
        <v>36</v>
      </c>
      <c r="C148" s="38" t="s">
        <v>175</v>
      </c>
      <c r="D148" s="37" t="s">
        <v>85</v>
      </c>
      <c r="E148" s="39" t="s">
        <v>176</v>
      </c>
      <c r="F148" s="40" t="s">
        <v>95</v>
      </c>
      <c r="G148" s="41">
        <v>36</v>
      </c>
      <c r="H148" s="42">
        <v>0</v>
      </c>
      <c r="I148" s="43">
        <f>ROUND(G148*H148,P4)</f>
        <v>0</v>
      </c>
      <c r="J148" s="37"/>
      <c r="O148" s="44">
        <f>I148*0.21</f>
        <v>0</v>
      </c>
      <c r="P148">
        <v>3</v>
      </c>
    </row>
    <row r="149">
      <c r="A149" s="37" t="s">
        <v>88</v>
      </c>
      <c r="B149" s="45"/>
      <c r="C149" s="46"/>
      <c r="D149" s="46"/>
      <c r="E149" s="39" t="s">
        <v>176</v>
      </c>
      <c r="F149" s="46"/>
      <c r="G149" s="46"/>
      <c r="H149" s="46"/>
      <c r="I149" s="46"/>
      <c r="J149" s="47"/>
    </row>
    <row r="150">
      <c r="A150" s="37" t="s">
        <v>89</v>
      </c>
      <c r="B150" s="45"/>
      <c r="C150" s="46"/>
      <c r="D150" s="46"/>
      <c r="E150" s="48" t="s">
        <v>1864</v>
      </c>
      <c r="F150" s="46"/>
      <c r="G150" s="46"/>
      <c r="H150" s="46"/>
      <c r="I150" s="46"/>
      <c r="J150" s="47"/>
    </row>
    <row r="151" ht="90">
      <c r="A151" s="37" t="s">
        <v>91</v>
      </c>
      <c r="B151" s="45"/>
      <c r="C151" s="46"/>
      <c r="D151" s="46"/>
      <c r="E151" s="39" t="s">
        <v>1796</v>
      </c>
      <c r="F151" s="46"/>
      <c r="G151" s="46"/>
      <c r="H151" s="46"/>
      <c r="I151" s="46"/>
      <c r="J151" s="47"/>
    </row>
    <row r="152">
      <c r="A152" s="37" t="s">
        <v>83</v>
      </c>
      <c r="B152" s="37">
        <v>37</v>
      </c>
      <c r="C152" s="38" t="s">
        <v>1519</v>
      </c>
      <c r="D152" s="37" t="s">
        <v>85</v>
      </c>
      <c r="E152" s="39" t="s">
        <v>1520</v>
      </c>
      <c r="F152" s="40" t="s">
        <v>95</v>
      </c>
      <c r="G152" s="41">
        <v>10</v>
      </c>
      <c r="H152" s="42">
        <v>0</v>
      </c>
      <c r="I152" s="43">
        <f>ROUND(G152*H152,P4)</f>
        <v>0</v>
      </c>
      <c r="J152" s="37"/>
      <c r="O152" s="44">
        <f>I152*0.21</f>
        <v>0</v>
      </c>
      <c r="P152">
        <v>3</v>
      </c>
    </row>
    <row r="153">
      <c r="A153" s="37" t="s">
        <v>88</v>
      </c>
      <c r="B153" s="45"/>
      <c r="C153" s="46"/>
      <c r="D153" s="46"/>
      <c r="E153" s="39" t="s">
        <v>1520</v>
      </c>
      <c r="F153" s="46"/>
      <c r="G153" s="46"/>
      <c r="H153" s="46"/>
      <c r="I153" s="46"/>
      <c r="J153" s="47"/>
    </row>
    <row r="154">
      <c r="A154" s="37" t="s">
        <v>89</v>
      </c>
      <c r="B154" s="45"/>
      <c r="C154" s="46"/>
      <c r="D154" s="46"/>
      <c r="E154" s="48" t="s">
        <v>1645</v>
      </c>
      <c r="F154" s="46"/>
      <c r="G154" s="46"/>
      <c r="H154" s="46"/>
      <c r="I154" s="46"/>
      <c r="J154" s="47"/>
    </row>
    <row r="155" ht="105">
      <c r="A155" s="37" t="s">
        <v>91</v>
      </c>
      <c r="B155" s="45"/>
      <c r="C155" s="46"/>
      <c r="D155" s="46"/>
      <c r="E155" s="39" t="s">
        <v>1522</v>
      </c>
      <c r="F155" s="46"/>
      <c r="G155" s="46"/>
      <c r="H155" s="46"/>
      <c r="I155" s="46"/>
      <c r="J155" s="47"/>
    </row>
    <row r="156">
      <c r="A156" s="37" t="s">
        <v>83</v>
      </c>
      <c r="B156" s="37">
        <v>38</v>
      </c>
      <c r="C156" s="38" t="s">
        <v>439</v>
      </c>
      <c r="D156" s="37" t="s">
        <v>85</v>
      </c>
      <c r="E156" s="39" t="s">
        <v>440</v>
      </c>
      <c r="F156" s="40" t="s">
        <v>138</v>
      </c>
      <c r="G156" s="41">
        <v>100</v>
      </c>
      <c r="H156" s="42">
        <v>0</v>
      </c>
      <c r="I156" s="43">
        <f>ROUND(G156*H156,P4)</f>
        <v>0</v>
      </c>
      <c r="J156" s="37"/>
      <c r="O156" s="44">
        <f>I156*0.21</f>
        <v>0</v>
      </c>
      <c r="P156">
        <v>3</v>
      </c>
    </row>
    <row r="157">
      <c r="A157" s="37" t="s">
        <v>88</v>
      </c>
      <c r="B157" s="45"/>
      <c r="C157" s="46"/>
      <c r="D157" s="46"/>
      <c r="E157" s="39" t="s">
        <v>440</v>
      </c>
      <c r="F157" s="46"/>
      <c r="G157" s="46"/>
      <c r="H157" s="46"/>
      <c r="I157" s="46"/>
      <c r="J157" s="47"/>
    </row>
    <row r="158">
      <c r="A158" s="37" t="s">
        <v>89</v>
      </c>
      <c r="B158" s="45"/>
      <c r="C158" s="46"/>
      <c r="D158" s="46"/>
      <c r="E158" s="48" t="s">
        <v>1865</v>
      </c>
      <c r="F158" s="46"/>
      <c r="G158" s="46"/>
      <c r="H158" s="46"/>
      <c r="I158" s="46"/>
      <c r="J158" s="47"/>
    </row>
    <row r="159" ht="135">
      <c r="A159" s="37" t="s">
        <v>91</v>
      </c>
      <c r="B159" s="45"/>
      <c r="C159" s="46"/>
      <c r="D159" s="46"/>
      <c r="E159" s="39" t="s">
        <v>1528</v>
      </c>
      <c r="F159" s="46"/>
      <c r="G159" s="46"/>
      <c r="H159" s="46"/>
      <c r="I159" s="46"/>
      <c r="J159" s="47"/>
    </row>
    <row r="160" ht="45">
      <c r="A160" s="37" t="s">
        <v>83</v>
      </c>
      <c r="B160" s="37">
        <v>39</v>
      </c>
      <c r="C160" s="38" t="s">
        <v>1352</v>
      </c>
      <c r="D160" s="37" t="s">
        <v>85</v>
      </c>
      <c r="E160" s="39" t="s">
        <v>1353</v>
      </c>
      <c r="F160" s="40" t="s">
        <v>95</v>
      </c>
      <c r="G160" s="41">
        <v>4</v>
      </c>
      <c r="H160" s="42">
        <v>0</v>
      </c>
      <c r="I160" s="43">
        <f>ROUND(G160*H160,P4)</f>
        <v>0</v>
      </c>
      <c r="J160" s="37"/>
      <c r="O160" s="44">
        <f>I160*0.21</f>
        <v>0</v>
      </c>
      <c r="P160">
        <v>3</v>
      </c>
    </row>
    <row r="161" ht="45">
      <c r="A161" s="37" t="s">
        <v>88</v>
      </c>
      <c r="B161" s="45"/>
      <c r="C161" s="46"/>
      <c r="D161" s="46"/>
      <c r="E161" s="39" t="s">
        <v>1353</v>
      </c>
      <c r="F161" s="46"/>
      <c r="G161" s="46"/>
      <c r="H161" s="46"/>
      <c r="I161" s="46"/>
      <c r="J161" s="47"/>
    </row>
    <row r="162" ht="105">
      <c r="A162" s="37" t="s">
        <v>91</v>
      </c>
      <c r="B162" s="45"/>
      <c r="C162" s="46"/>
      <c r="D162" s="46"/>
      <c r="E162" s="39" t="s">
        <v>1355</v>
      </c>
      <c r="F162" s="46"/>
      <c r="G162" s="46"/>
      <c r="H162" s="46"/>
      <c r="I162" s="46"/>
      <c r="J162" s="47"/>
    </row>
    <row r="163" ht="30">
      <c r="A163" s="37" t="s">
        <v>83</v>
      </c>
      <c r="B163" s="37">
        <v>40</v>
      </c>
      <c r="C163" s="38" t="s">
        <v>1809</v>
      </c>
      <c r="D163" s="37" t="s">
        <v>85</v>
      </c>
      <c r="E163" s="39" t="s">
        <v>1810</v>
      </c>
      <c r="F163" s="40" t="s">
        <v>95</v>
      </c>
      <c r="G163" s="41">
        <v>1</v>
      </c>
      <c r="H163" s="42">
        <v>0</v>
      </c>
      <c r="I163" s="43">
        <f>ROUND(G163*H163,P4)</f>
        <v>0</v>
      </c>
      <c r="J163" s="37"/>
      <c r="O163" s="44">
        <f>I163*0.21</f>
        <v>0</v>
      </c>
      <c r="P163">
        <v>3</v>
      </c>
    </row>
    <row r="164" ht="30">
      <c r="A164" s="37" t="s">
        <v>88</v>
      </c>
      <c r="B164" s="45"/>
      <c r="C164" s="46"/>
      <c r="D164" s="46"/>
      <c r="E164" s="39" t="s">
        <v>1810</v>
      </c>
      <c r="F164" s="46"/>
      <c r="G164" s="46"/>
      <c r="H164" s="46"/>
      <c r="I164" s="46"/>
      <c r="J164" s="47"/>
    </row>
    <row r="165" ht="30">
      <c r="A165" s="37" t="s">
        <v>89</v>
      </c>
      <c r="B165" s="45"/>
      <c r="C165" s="46"/>
      <c r="D165" s="46"/>
      <c r="E165" s="48" t="s">
        <v>1811</v>
      </c>
      <c r="F165" s="46"/>
      <c r="G165" s="46"/>
      <c r="H165" s="46"/>
      <c r="I165" s="46"/>
      <c r="J165" s="47"/>
    </row>
    <row r="166" ht="105">
      <c r="A166" s="37" t="s">
        <v>91</v>
      </c>
      <c r="B166" s="45"/>
      <c r="C166" s="46"/>
      <c r="D166" s="46"/>
      <c r="E166" s="39" t="s">
        <v>1355</v>
      </c>
      <c r="F166" s="46"/>
      <c r="G166" s="46"/>
      <c r="H166" s="46"/>
      <c r="I166" s="46"/>
      <c r="J166" s="47"/>
    </row>
    <row r="167" ht="30">
      <c r="A167" s="37" t="s">
        <v>83</v>
      </c>
      <c r="B167" s="37">
        <v>41</v>
      </c>
      <c r="C167" s="38" t="s">
        <v>1866</v>
      </c>
      <c r="D167" s="37" t="s">
        <v>85</v>
      </c>
      <c r="E167" s="39" t="s">
        <v>1867</v>
      </c>
      <c r="F167" s="40" t="s">
        <v>95</v>
      </c>
      <c r="G167" s="41">
        <v>1</v>
      </c>
      <c r="H167" s="42">
        <v>0</v>
      </c>
      <c r="I167" s="43">
        <f>ROUND(G167*H167,P4)</f>
        <v>0</v>
      </c>
      <c r="J167" s="37"/>
      <c r="O167" s="44">
        <f>I167*0.21</f>
        <v>0</v>
      </c>
      <c r="P167">
        <v>3</v>
      </c>
    </row>
    <row r="168" ht="30">
      <c r="A168" s="37" t="s">
        <v>88</v>
      </c>
      <c r="B168" s="45"/>
      <c r="C168" s="46"/>
      <c r="D168" s="46"/>
      <c r="E168" s="39" t="s">
        <v>1867</v>
      </c>
      <c r="F168" s="46"/>
      <c r="G168" s="46"/>
      <c r="H168" s="46"/>
      <c r="I168" s="46"/>
      <c r="J168" s="47"/>
    </row>
    <row r="169" ht="30">
      <c r="A169" s="37" t="s">
        <v>89</v>
      </c>
      <c r="B169" s="45"/>
      <c r="C169" s="46"/>
      <c r="D169" s="46"/>
      <c r="E169" s="48" t="s">
        <v>1811</v>
      </c>
      <c r="F169" s="46"/>
      <c r="G169" s="46"/>
      <c r="H169" s="46"/>
      <c r="I169" s="46"/>
      <c r="J169" s="47"/>
    </row>
    <row r="170" ht="105">
      <c r="A170" s="37" t="s">
        <v>91</v>
      </c>
      <c r="B170" s="45"/>
      <c r="C170" s="46"/>
      <c r="D170" s="46"/>
      <c r="E170" s="39" t="s">
        <v>1868</v>
      </c>
      <c r="F170" s="46"/>
      <c r="G170" s="46"/>
      <c r="H170" s="46"/>
      <c r="I170" s="46"/>
      <c r="J170" s="47"/>
    </row>
    <row r="171">
      <c r="A171" s="37" t="s">
        <v>83</v>
      </c>
      <c r="B171" s="37">
        <v>42</v>
      </c>
      <c r="C171" s="38" t="s">
        <v>1606</v>
      </c>
      <c r="D171" s="37" t="s">
        <v>85</v>
      </c>
      <c r="E171" s="39" t="s">
        <v>1607</v>
      </c>
      <c r="F171" s="40" t="s">
        <v>95</v>
      </c>
      <c r="G171" s="41">
        <v>1</v>
      </c>
      <c r="H171" s="42">
        <v>0</v>
      </c>
      <c r="I171" s="43">
        <f>ROUND(G171*H171,P4)</f>
        <v>0</v>
      </c>
      <c r="J171" s="37"/>
      <c r="O171" s="44">
        <f>I171*0.21</f>
        <v>0</v>
      </c>
      <c r="P171">
        <v>3</v>
      </c>
    </row>
    <row r="172">
      <c r="A172" s="37" t="s">
        <v>88</v>
      </c>
      <c r="B172" s="45"/>
      <c r="C172" s="46"/>
      <c r="D172" s="46"/>
      <c r="E172" s="39" t="s">
        <v>1607</v>
      </c>
      <c r="F172" s="46"/>
      <c r="G172" s="46"/>
      <c r="H172" s="46"/>
      <c r="I172" s="46"/>
      <c r="J172" s="47"/>
    </row>
    <row r="173">
      <c r="A173" s="37" t="s">
        <v>89</v>
      </c>
      <c r="B173" s="45"/>
      <c r="C173" s="46"/>
      <c r="D173" s="46"/>
      <c r="E173" s="48" t="s">
        <v>1869</v>
      </c>
      <c r="F173" s="46"/>
      <c r="G173" s="46"/>
      <c r="H173" s="46"/>
      <c r="I173" s="46"/>
      <c r="J173" s="47"/>
    </row>
    <row r="174" ht="135">
      <c r="A174" s="37" t="s">
        <v>91</v>
      </c>
      <c r="B174" s="45"/>
      <c r="C174" s="46"/>
      <c r="D174" s="46"/>
      <c r="E174" s="39" t="s">
        <v>1593</v>
      </c>
      <c r="F174" s="46"/>
      <c r="G174" s="46"/>
      <c r="H174" s="46"/>
      <c r="I174" s="46"/>
      <c r="J174" s="47"/>
    </row>
    <row r="175">
      <c r="A175" s="37" t="s">
        <v>83</v>
      </c>
      <c r="B175" s="37">
        <v>43</v>
      </c>
      <c r="C175" s="38" t="s">
        <v>1362</v>
      </c>
      <c r="D175" s="37" t="s">
        <v>85</v>
      </c>
      <c r="E175" s="39" t="s">
        <v>1363</v>
      </c>
      <c r="F175" s="40" t="s">
        <v>95</v>
      </c>
      <c r="G175" s="41">
        <v>3</v>
      </c>
      <c r="H175" s="42">
        <v>0</v>
      </c>
      <c r="I175" s="43">
        <f>ROUND(G175*H175,P4)</f>
        <v>0</v>
      </c>
      <c r="J175" s="37"/>
      <c r="O175" s="44">
        <f>I175*0.21</f>
        <v>0</v>
      </c>
      <c r="P175">
        <v>3</v>
      </c>
    </row>
    <row r="176">
      <c r="A176" s="37" t="s">
        <v>88</v>
      </c>
      <c r="B176" s="45"/>
      <c r="C176" s="46"/>
      <c r="D176" s="46"/>
      <c r="E176" s="39" t="s">
        <v>1363</v>
      </c>
      <c r="F176" s="46"/>
      <c r="G176" s="46"/>
      <c r="H176" s="46"/>
      <c r="I176" s="46"/>
      <c r="J176" s="47"/>
    </row>
    <row r="177">
      <c r="A177" s="37" t="s">
        <v>89</v>
      </c>
      <c r="B177" s="45"/>
      <c r="C177" s="46"/>
      <c r="D177" s="46"/>
      <c r="E177" s="48" t="s">
        <v>1694</v>
      </c>
      <c r="F177" s="46"/>
      <c r="G177" s="46"/>
      <c r="H177" s="46"/>
      <c r="I177" s="46"/>
      <c r="J177" s="47"/>
    </row>
    <row r="178" ht="105">
      <c r="A178" s="37" t="s">
        <v>91</v>
      </c>
      <c r="B178" s="45"/>
      <c r="C178" s="46"/>
      <c r="D178" s="46"/>
      <c r="E178" s="39" t="s">
        <v>1364</v>
      </c>
      <c r="F178" s="46"/>
      <c r="G178" s="46"/>
      <c r="H178" s="46"/>
      <c r="I178" s="46"/>
      <c r="J178" s="47"/>
    </row>
    <row r="179">
      <c r="A179" s="37" t="s">
        <v>83</v>
      </c>
      <c r="B179" s="37">
        <v>44</v>
      </c>
      <c r="C179" s="38" t="s">
        <v>368</v>
      </c>
      <c r="D179" s="37" t="s">
        <v>85</v>
      </c>
      <c r="E179" s="39" t="s">
        <v>369</v>
      </c>
      <c r="F179" s="40" t="s">
        <v>95</v>
      </c>
      <c r="G179" s="41">
        <v>20</v>
      </c>
      <c r="H179" s="42">
        <v>0</v>
      </c>
      <c r="I179" s="43">
        <f>ROUND(G179*H179,P4)</f>
        <v>0</v>
      </c>
      <c r="J179" s="37"/>
      <c r="O179" s="44">
        <f>I179*0.21</f>
        <v>0</v>
      </c>
      <c r="P179">
        <v>3</v>
      </c>
    </row>
    <row r="180">
      <c r="A180" s="37" t="s">
        <v>88</v>
      </c>
      <c r="B180" s="45"/>
      <c r="C180" s="46"/>
      <c r="D180" s="46"/>
      <c r="E180" s="39" t="s">
        <v>369</v>
      </c>
      <c r="F180" s="46"/>
      <c r="G180" s="46"/>
      <c r="H180" s="46"/>
      <c r="I180" s="46"/>
      <c r="J180" s="47"/>
    </row>
    <row r="181">
      <c r="A181" s="37" t="s">
        <v>89</v>
      </c>
      <c r="B181" s="45"/>
      <c r="C181" s="46"/>
      <c r="D181" s="46"/>
      <c r="E181" s="48" t="s">
        <v>1781</v>
      </c>
      <c r="F181" s="46"/>
      <c r="G181" s="46"/>
      <c r="H181" s="46"/>
      <c r="I181" s="46"/>
      <c r="J181" s="47"/>
    </row>
    <row r="182" ht="90">
      <c r="A182" s="37" t="s">
        <v>91</v>
      </c>
      <c r="B182" s="45"/>
      <c r="C182" s="46"/>
      <c r="D182" s="46"/>
      <c r="E182" s="39" t="s">
        <v>1366</v>
      </c>
      <c r="F182" s="46"/>
      <c r="G182" s="46"/>
      <c r="H182" s="46"/>
      <c r="I182" s="46"/>
      <c r="J182" s="47"/>
    </row>
    <row r="183">
      <c r="A183" s="37" t="s">
        <v>83</v>
      </c>
      <c r="B183" s="37">
        <v>45</v>
      </c>
      <c r="C183" s="38" t="s">
        <v>529</v>
      </c>
      <c r="D183" s="37" t="s">
        <v>85</v>
      </c>
      <c r="E183" s="39" t="s">
        <v>530</v>
      </c>
      <c r="F183" s="40" t="s">
        <v>87</v>
      </c>
      <c r="G183" s="41">
        <v>48</v>
      </c>
      <c r="H183" s="42">
        <v>0</v>
      </c>
      <c r="I183" s="43">
        <f>ROUND(G183*H183,P4)</f>
        <v>0</v>
      </c>
      <c r="J183" s="37"/>
      <c r="O183" s="44">
        <f>I183*0.21</f>
        <v>0</v>
      </c>
      <c r="P183">
        <v>3</v>
      </c>
    </row>
    <row r="184">
      <c r="A184" s="37" t="s">
        <v>88</v>
      </c>
      <c r="B184" s="45"/>
      <c r="C184" s="46"/>
      <c r="D184" s="46"/>
      <c r="E184" s="39" t="s">
        <v>530</v>
      </c>
      <c r="F184" s="46"/>
      <c r="G184" s="46"/>
      <c r="H184" s="46"/>
      <c r="I184" s="46"/>
      <c r="J184" s="47"/>
    </row>
    <row r="185">
      <c r="A185" s="37" t="s">
        <v>89</v>
      </c>
      <c r="B185" s="45"/>
      <c r="C185" s="46"/>
      <c r="D185" s="46"/>
      <c r="E185" s="48" t="s">
        <v>1870</v>
      </c>
      <c r="F185" s="46"/>
      <c r="G185" s="46"/>
      <c r="H185" s="46"/>
      <c r="I185" s="46"/>
      <c r="J185" s="47"/>
    </row>
    <row r="186" ht="120">
      <c r="A186" s="37" t="s">
        <v>91</v>
      </c>
      <c r="B186" s="45"/>
      <c r="C186" s="46"/>
      <c r="D186" s="46"/>
      <c r="E186" s="39" t="s">
        <v>1624</v>
      </c>
      <c r="F186" s="46"/>
      <c r="G186" s="46"/>
      <c r="H186" s="46"/>
      <c r="I186" s="46"/>
      <c r="J186" s="47"/>
    </row>
    <row r="187">
      <c r="A187" s="37" t="s">
        <v>83</v>
      </c>
      <c r="B187" s="37">
        <v>46</v>
      </c>
      <c r="C187" s="38" t="s">
        <v>238</v>
      </c>
      <c r="D187" s="37" t="s">
        <v>85</v>
      </c>
      <c r="E187" s="39" t="s">
        <v>239</v>
      </c>
      <c r="F187" s="40" t="s">
        <v>87</v>
      </c>
      <c r="G187" s="41">
        <v>48</v>
      </c>
      <c r="H187" s="42">
        <v>0</v>
      </c>
      <c r="I187" s="43">
        <f>ROUND(G187*H187,P4)</f>
        <v>0</v>
      </c>
      <c r="J187" s="37"/>
      <c r="O187" s="44">
        <f>I187*0.21</f>
        <v>0</v>
      </c>
      <c r="P187">
        <v>3</v>
      </c>
    </row>
    <row r="188">
      <c r="A188" s="37" t="s">
        <v>88</v>
      </c>
      <c r="B188" s="45"/>
      <c r="C188" s="46"/>
      <c r="D188" s="46"/>
      <c r="E188" s="39" t="s">
        <v>239</v>
      </c>
      <c r="F188" s="46"/>
      <c r="G188" s="46"/>
      <c r="H188" s="46"/>
      <c r="I188" s="46"/>
      <c r="J188" s="47"/>
    </row>
    <row r="189">
      <c r="A189" s="37" t="s">
        <v>89</v>
      </c>
      <c r="B189" s="45"/>
      <c r="C189" s="46"/>
      <c r="D189" s="46"/>
      <c r="E189" s="48" t="s">
        <v>1870</v>
      </c>
      <c r="F189" s="46"/>
      <c r="G189" s="46"/>
      <c r="H189" s="46"/>
      <c r="I189" s="46"/>
      <c r="J189" s="47"/>
    </row>
    <row r="190" ht="105">
      <c r="A190" s="37" t="s">
        <v>91</v>
      </c>
      <c r="B190" s="45"/>
      <c r="C190" s="46"/>
      <c r="D190" s="46"/>
      <c r="E190" s="39" t="s">
        <v>1627</v>
      </c>
      <c r="F190" s="46"/>
      <c r="G190" s="46"/>
      <c r="H190" s="46"/>
      <c r="I190" s="46"/>
      <c r="J190" s="47"/>
    </row>
    <row r="191">
      <c r="A191" s="37" t="s">
        <v>83</v>
      </c>
      <c r="B191" s="37">
        <v>47</v>
      </c>
      <c r="C191" s="38" t="s">
        <v>1628</v>
      </c>
      <c r="D191" s="37" t="s">
        <v>85</v>
      </c>
      <c r="E191" s="39" t="s">
        <v>1629</v>
      </c>
      <c r="F191" s="40" t="s">
        <v>87</v>
      </c>
      <c r="G191" s="41">
        <v>48</v>
      </c>
      <c r="H191" s="42">
        <v>0</v>
      </c>
      <c r="I191" s="43">
        <f>ROUND(G191*H191,P4)</f>
        <v>0</v>
      </c>
      <c r="J191" s="37"/>
      <c r="O191" s="44">
        <f>I191*0.21</f>
        <v>0</v>
      </c>
      <c r="P191">
        <v>3</v>
      </c>
    </row>
    <row r="192">
      <c r="A192" s="37" t="s">
        <v>88</v>
      </c>
      <c r="B192" s="45"/>
      <c r="C192" s="46"/>
      <c r="D192" s="46"/>
      <c r="E192" s="39" t="s">
        <v>1629</v>
      </c>
      <c r="F192" s="46"/>
      <c r="G192" s="46"/>
      <c r="H192" s="46"/>
      <c r="I192" s="46"/>
      <c r="J192" s="47"/>
    </row>
    <row r="193">
      <c r="A193" s="37" t="s">
        <v>89</v>
      </c>
      <c r="B193" s="45"/>
      <c r="C193" s="46"/>
      <c r="D193" s="46"/>
      <c r="E193" s="48" t="s">
        <v>1870</v>
      </c>
      <c r="F193" s="46"/>
      <c r="G193" s="46"/>
      <c r="H193" s="46"/>
      <c r="I193" s="46"/>
      <c r="J193" s="47"/>
    </row>
    <row r="194" ht="105">
      <c r="A194" s="37" t="s">
        <v>91</v>
      </c>
      <c r="B194" s="45"/>
      <c r="C194" s="46"/>
      <c r="D194" s="46"/>
      <c r="E194" s="39" t="s">
        <v>1631</v>
      </c>
      <c r="F194" s="46"/>
      <c r="G194" s="46"/>
      <c r="H194" s="46"/>
      <c r="I194" s="46"/>
      <c r="J194" s="47"/>
    </row>
    <row r="195">
      <c r="A195" s="37" t="s">
        <v>83</v>
      </c>
      <c r="B195" s="37">
        <v>48</v>
      </c>
      <c r="C195" s="38" t="s">
        <v>1373</v>
      </c>
      <c r="D195" s="37" t="s">
        <v>85</v>
      </c>
      <c r="E195" s="39" t="s">
        <v>1374</v>
      </c>
      <c r="F195" s="40" t="s">
        <v>87</v>
      </c>
      <c r="G195" s="41">
        <v>48</v>
      </c>
      <c r="H195" s="42">
        <v>0</v>
      </c>
      <c r="I195" s="43">
        <f>ROUND(G195*H195,P4)</f>
        <v>0</v>
      </c>
      <c r="J195" s="37"/>
      <c r="O195" s="44">
        <f>I195*0.21</f>
        <v>0</v>
      </c>
      <c r="P195">
        <v>3</v>
      </c>
    </row>
    <row r="196">
      <c r="A196" s="37" t="s">
        <v>88</v>
      </c>
      <c r="B196" s="45"/>
      <c r="C196" s="46"/>
      <c r="D196" s="46"/>
      <c r="E196" s="39" t="s">
        <v>1374</v>
      </c>
      <c r="F196" s="46"/>
      <c r="G196" s="46"/>
      <c r="H196" s="46"/>
      <c r="I196" s="46"/>
      <c r="J196" s="47"/>
    </row>
    <row r="197">
      <c r="A197" s="37" t="s">
        <v>89</v>
      </c>
      <c r="B197" s="45"/>
      <c r="C197" s="46"/>
      <c r="D197" s="46"/>
      <c r="E197" s="48" t="s">
        <v>1870</v>
      </c>
      <c r="F197" s="46"/>
      <c r="G197" s="46"/>
      <c r="H197" s="46"/>
      <c r="I197" s="46"/>
      <c r="J197" s="47"/>
    </row>
    <row r="198" ht="105">
      <c r="A198" s="37" t="s">
        <v>91</v>
      </c>
      <c r="B198" s="45"/>
      <c r="C198" s="46"/>
      <c r="D198" s="46"/>
      <c r="E198" s="39" t="s">
        <v>1375</v>
      </c>
      <c r="F198" s="46"/>
      <c r="G198" s="46"/>
      <c r="H198" s="46"/>
      <c r="I198" s="46"/>
      <c r="J198" s="47"/>
    </row>
    <row r="199">
      <c r="A199" s="31" t="s">
        <v>80</v>
      </c>
      <c r="B199" s="32"/>
      <c r="C199" s="33" t="s">
        <v>422</v>
      </c>
      <c r="D199" s="34"/>
      <c r="E199" s="31" t="s">
        <v>423</v>
      </c>
      <c r="F199" s="34"/>
      <c r="G199" s="34"/>
      <c r="H199" s="34"/>
      <c r="I199" s="35">
        <f>SUMIFS(I200:I227,A200:A227,"P")</f>
        <v>0</v>
      </c>
      <c r="J199" s="36"/>
    </row>
    <row r="200" ht="30">
      <c r="A200" s="37" t="s">
        <v>83</v>
      </c>
      <c r="B200" s="37">
        <v>49</v>
      </c>
      <c r="C200" s="38" t="s">
        <v>1382</v>
      </c>
      <c r="D200" s="37" t="s">
        <v>1383</v>
      </c>
      <c r="E200" s="39" t="s">
        <v>1384</v>
      </c>
      <c r="F200" s="40" t="s">
        <v>427</v>
      </c>
      <c r="G200" s="41">
        <v>3</v>
      </c>
      <c r="H200" s="42">
        <v>0</v>
      </c>
      <c r="I200" s="43">
        <f>ROUND(G200*H200,P4)</f>
        <v>0</v>
      </c>
      <c r="J200" s="37"/>
      <c r="O200" s="44">
        <f>I200*0.21</f>
        <v>0</v>
      </c>
      <c r="P200">
        <v>3</v>
      </c>
    </row>
    <row r="201" ht="30">
      <c r="A201" s="37" t="s">
        <v>88</v>
      </c>
      <c r="B201" s="45"/>
      <c r="C201" s="46"/>
      <c r="D201" s="46"/>
      <c r="E201" s="39" t="s">
        <v>428</v>
      </c>
      <c r="F201" s="46"/>
      <c r="G201" s="46"/>
      <c r="H201" s="46"/>
      <c r="I201" s="46"/>
      <c r="J201" s="47"/>
    </row>
    <row r="202">
      <c r="A202" s="37" t="s">
        <v>89</v>
      </c>
      <c r="B202" s="45"/>
      <c r="C202" s="46"/>
      <c r="D202" s="46"/>
      <c r="E202" s="48" t="s">
        <v>1871</v>
      </c>
      <c r="F202" s="46"/>
      <c r="G202" s="46"/>
      <c r="H202" s="46"/>
      <c r="I202" s="46"/>
      <c r="J202" s="47"/>
    </row>
    <row r="203" ht="210">
      <c r="A203" s="37" t="s">
        <v>91</v>
      </c>
      <c r="B203" s="45"/>
      <c r="C203" s="46"/>
      <c r="D203" s="46"/>
      <c r="E203" s="39" t="s">
        <v>430</v>
      </c>
      <c r="F203" s="46"/>
      <c r="G203" s="46"/>
      <c r="H203" s="46"/>
      <c r="I203" s="46"/>
      <c r="J203" s="47"/>
    </row>
    <row r="204" ht="45">
      <c r="A204" s="37" t="s">
        <v>83</v>
      </c>
      <c r="B204" s="37">
        <v>50</v>
      </c>
      <c r="C204" s="38" t="s">
        <v>424</v>
      </c>
      <c r="D204" s="37" t="s">
        <v>425</v>
      </c>
      <c r="E204" s="39" t="s">
        <v>426</v>
      </c>
      <c r="F204" s="40" t="s">
        <v>427</v>
      </c>
      <c r="G204" s="41">
        <v>8.2050000000000001</v>
      </c>
      <c r="H204" s="42">
        <v>0</v>
      </c>
      <c r="I204" s="43">
        <f>ROUND(G204*H204,P4)</f>
        <v>0</v>
      </c>
      <c r="J204" s="37"/>
      <c r="O204" s="44">
        <f>I204*0.21</f>
        <v>0</v>
      </c>
      <c r="P204">
        <v>3</v>
      </c>
    </row>
    <row r="205" ht="30">
      <c r="A205" s="37" t="s">
        <v>88</v>
      </c>
      <c r="B205" s="45"/>
      <c r="C205" s="46"/>
      <c r="D205" s="46"/>
      <c r="E205" s="39" t="s">
        <v>428</v>
      </c>
      <c r="F205" s="46"/>
      <c r="G205" s="46"/>
      <c r="H205" s="46"/>
      <c r="I205" s="46"/>
      <c r="J205" s="47"/>
    </row>
    <row r="206" ht="30">
      <c r="A206" s="37" t="s">
        <v>89</v>
      </c>
      <c r="B206" s="45"/>
      <c r="C206" s="46"/>
      <c r="D206" s="46"/>
      <c r="E206" s="48" t="s">
        <v>1872</v>
      </c>
      <c r="F206" s="46"/>
      <c r="G206" s="46"/>
      <c r="H206" s="46"/>
      <c r="I206" s="46"/>
      <c r="J206" s="47"/>
    </row>
    <row r="207" ht="210">
      <c r="A207" s="37" t="s">
        <v>91</v>
      </c>
      <c r="B207" s="45"/>
      <c r="C207" s="46"/>
      <c r="D207" s="46"/>
      <c r="E207" s="39" t="s">
        <v>430</v>
      </c>
      <c r="F207" s="46"/>
      <c r="G207" s="46"/>
      <c r="H207" s="46"/>
      <c r="I207" s="46"/>
      <c r="J207" s="47"/>
    </row>
    <row r="208" ht="45">
      <c r="A208" s="37" t="s">
        <v>83</v>
      </c>
      <c r="B208" s="37">
        <v>51</v>
      </c>
      <c r="C208" s="38" t="s">
        <v>468</v>
      </c>
      <c r="D208" s="37" t="s">
        <v>469</v>
      </c>
      <c r="E208" s="39" t="s">
        <v>470</v>
      </c>
      <c r="F208" s="40" t="s">
        <v>427</v>
      </c>
      <c r="G208" s="41">
        <v>11.25</v>
      </c>
      <c r="H208" s="42">
        <v>0</v>
      </c>
      <c r="I208" s="43">
        <f>ROUND(G208*H208,P4)</f>
        <v>0</v>
      </c>
      <c r="J208" s="37"/>
      <c r="O208" s="44">
        <f>I208*0.21</f>
        <v>0</v>
      </c>
      <c r="P208">
        <v>3</v>
      </c>
    </row>
    <row r="209" ht="30">
      <c r="A209" s="37" t="s">
        <v>88</v>
      </c>
      <c r="B209" s="45"/>
      <c r="C209" s="46"/>
      <c r="D209" s="46"/>
      <c r="E209" s="39" t="s">
        <v>428</v>
      </c>
      <c r="F209" s="46"/>
      <c r="G209" s="46"/>
      <c r="H209" s="46"/>
      <c r="I209" s="46"/>
      <c r="J209" s="47"/>
    </row>
    <row r="210" ht="45">
      <c r="A210" s="37" t="s">
        <v>89</v>
      </c>
      <c r="B210" s="45"/>
      <c r="C210" s="46"/>
      <c r="D210" s="46"/>
      <c r="E210" s="48" t="s">
        <v>1873</v>
      </c>
      <c r="F210" s="46"/>
      <c r="G210" s="46"/>
      <c r="H210" s="46"/>
      <c r="I210" s="46"/>
      <c r="J210" s="47"/>
    </row>
    <row r="211" ht="210">
      <c r="A211" s="37" t="s">
        <v>91</v>
      </c>
      <c r="B211" s="45"/>
      <c r="C211" s="46"/>
      <c r="D211" s="46"/>
      <c r="E211" s="39" t="s">
        <v>430</v>
      </c>
      <c r="F211" s="46"/>
      <c r="G211" s="46"/>
      <c r="H211" s="46"/>
      <c r="I211" s="46"/>
      <c r="J211" s="47"/>
    </row>
    <row r="212" ht="45">
      <c r="A212" s="37" t="s">
        <v>83</v>
      </c>
      <c r="B212" s="37">
        <v>52</v>
      </c>
      <c r="C212" s="38" t="s">
        <v>1874</v>
      </c>
      <c r="D212" s="37" t="s">
        <v>1875</v>
      </c>
      <c r="E212" s="39" t="s">
        <v>1876</v>
      </c>
      <c r="F212" s="40" t="s">
        <v>427</v>
      </c>
      <c r="G212" s="41">
        <v>2.5</v>
      </c>
      <c r="H212" s="42">
        <v>0</v>
      </c>
      <c r="I212" s="43">
        <f>ROUND(G212*H212,P4)</f>
        <v>0</v>
      </c>
      <c r="J212" s="37"/>
      <c r="O212" s="44">
        <f>I212*0.21</f>
        <v>0</v>
      </c>
      <c r="P212">
        <v>3</v>
      </c>
    </row>
    <row r="213" ht="30">
      <c r="A213" s="37" t="s">
        <v>88</v>
      </c>
      <c r="B213" s="45"/>
      <c r="C213" s="46"/>
      <c r="D213" s="46"/>
      <c r="E213" s="39" t="s">
        <v>428</v>
      </c>
      <c r="F213" s="46"/>
      <c r="G213" s="46"/>
      <c r="H213" s="46"/>
      <c r="I213" s="46"/>
      <c r="J213" s="47"/>
    </row>
    <row r="214" ht="30">
      <c r="A214" s="37" t="s">
        <v>89</v>
      </c>
      <c r="B214" s="45"/>
      <c r="C214" s="46"/>
      <c r="D214" s="46"/>
      <c r="E214" s="48" t="s">
        <v>1877</v>
      </c>
      <c r="F214" s="46"/>
      <c r="G214" s="46"/>
      <c r="H214" s="46"/>
      <c r="I214" s="46"/>
      <c r="J214" s="47"/>
    </row>
    <row r="215" ht="210">
      <c r="A215" s="37" t="s">
        <v>91</v>
      </c>
      <c r="B215" s="45"/>
      <c r="C215" s="46"/>
      <c r="D215" s="46"/>
      <c r="E215" s="39" t="s">
        <v>430</v>
      </c>
      <c r="F215" s="46"/>
      <c r="G215" s="46"/>
      <c r="H215" s="46"/>
      <c r="I215" s="46"/>
      <c r="J215" s="47"/>
    </row>
    <row r="216" ht="45">
      <c r="A216" s="37" t="s">
        <v>83</v>
      </c>
      <c r="B216" s="37">
        <v>53</v>
      </c>
      <c r="C216" s="38" t="s">
        <v>1386</v>
      </c>
      <c r="D216" s="37" t="s">
        <v>1387</v>
      </c>
      <c r="E216" s="39" t="s">
        <v>1388</v>
      </c>
      <c r="F216" s="40" t="s">
        <v>427</v>
      </c>
      <c r="G216" s="41">
        <v>1.056</v>
      </c>
      <c r="H216" s="42">
        <v>0</v>
      </c>
      <c r="I216" s="43">
        <f>ROUND(G216*H216,P4)</f>
        <v>0</v>
      </c>
      <c r="J216" s="37"/>
      <c r="O216" s="44">
        <f>I216*0.21</f>
        <v>0</v>
      </c>
      <c r="P216">
        <v>3</v>
      </c>
    </row>
    <row r="217" ht="30">
      <c r="A217" s="37" t="s">
        <v>88</v>
      </c>
      <c r="B217" s="45"/>
      <c r="C217" s="46"/>
      <c r="D217" s="46"/>
      <c r="E217" s="39" t="s">
        <v>428</v>
      </c>
      <c r="F217" s="46"/>
      <c r="G217" s="46"/>
      <c r="H217" s="46"/>
      <c r="I217" s="46"/>
      <c r="J217" s="47"/>
    </row>
    <row r="218" ht="30">
      <c r="A218" s="37" t="s">
        <v>89</v>
      </c>
      <c r="B218" s="45"/>
      <c r="C218" s="46"/>
      <c r="D218" s="46"/>
      <c r="E218" s="48" t="s">
        <v>1878</v>
      </c>
      <c r="F218" s="46"/>
      <c r="G218" s="46"/>
      <c r="H218" s="46"/>
      <c r="I218" s="46"/>
      <c r="J218" s="47"/>
    </row>
    <row r="219" ht="210">
      <c r="A219" s="37" t="s">
        <v>91</v>
      </c>
      <c r="B219" s="45"/>
      <c r="C219" s="46"/>
      <c r="D219" s="46"/>
      <c r="E219" s="39" t="s">
        <v>430</v>
      </c>
      <c r="F219" s="46"/>
      <c r="G219" s="46"/>
      <c r="H219" s="46"/>
      <c r="I219" s="46"/>
      <c r="J219" s="47"/>
    </row>
    <row r="220" ht="45">
      <c r="A220" s="37" t="s">
        <v>83</v>
      </c>
      <c r="B220" s="37">
        <v>54</v>
      </c>
      <c r="C220" s="38" t="s">
        <v>431</v>
      </c>
      <c r="D220" s="37" t="s">
        <v>432</v>
      </c>
      <c r="E220" s="39" t="s">
        <v>433</v>
      </c>
      <c r="F220" s="40" t="s">
        <v>427</v>
      </c>
      <c r="G220" s="41">
        <v>5</v>
      </c>
      <c r="H220" s="42">
        <v>0</v>
      </c>
      <c r="I220" s="43">
        <f>ROUND(G220*H220,P4)</f>
        <v>0</v>
      </c>
      <c r="J220" s="37"/>
      <c r="O220" s="44">
        <f>I220*0.21</f>
        <v>0</v>
      </c>
      <c r="P220">
        <v>3</v>
      </c>
    </row>
    <row r="221" ht="30">
      <c r="A221" s="37" t="s">
        <v>88</v>
      </c>
      <c r="B221" s="45"/>
      <c r="C221" s="46"/>
      <c r="D221" s="46"/>
      <c r="E221" s="39" t="s">
        <v>428</v>
      </c>
      <c r="F221" s="46"/>
      <c r="G221" s="46"/>
      <c r="H221" s="46"/>
      <c r="I221" s="46"/>
      <c r="J221" s="47"/>
    </row>
    <row r="222">
      <c r="A222" s="37" t="s">
        <v>89</v>
      </c>
      <c r="B222" s="45"/>
      <c r="C222" s="46"/>
      <c r="D222" s="46"/>
      <c r="E222" s="48" t="s">
        <v>1879</v>
      </c>
      <c r="F222" s="46"/>
      <c r="G222" s="46"/>
      <c r="H222" s="46"/>
      <c r="I222" s="46"/>
      <c r="J222" s="47"/>
    </row>
    <row r="223" ht="210">
      <c r="A223" s="37" t="s">
        <v>91</v>
      </c>
      <c r="B223" s="45"/>
      <c r="C223" s="46"/>
      <c r="D223" s="46"/>
      <c r="E223" s="39" t="s">
        <v>430</v>
      </c>
      <c r="F223" s="46"/>
      <c r="G223" s="46"/>
      <c r="H223" s="46"/>
      <c r="I223" s="46"/>
      <c r="J223" s="47"/>
    </row>
    <row r="224" ht="45">
      <c r="A224" s="37" t="s">
        <v>83</v>
      </c>
      <c r="B224" s="37">
        <v>55</v>
      </c>
      <c r="C224" s="38" t="s">
        <v>474</v>
      </c>
      <c r="D224" s="37" t="s">
        <v>475</v>
      </c>
      <c r="E224" s="39" t="s">
        <v>476</v>
      </c>
      <c r="F224" s="40" t="s">
        <v>427</v>
      </c>
      <c r="G224" s="41">
        <v>2</v>
      </c>
      <c r="H224" s="42">
        <v>0</v>
      </c>
      <c r="I224" s="43">
        <f>ROUND(G224*H224,P4)</f>
        <v>0</v>
      </c>
      <c r="J224" s="37"/>
      <c r="O224" s="44">
        <f>I224*0.21</f>
        <v>0</v>
      </c>
      <c r="P224">
        <v>3</v>
      </c>
    </row>
    <row r="225" ht="30">
      <c r="A225" s="37" t="s">
        <v>88</v>
      </c>
      <c r="B225" s="45"/>
      <c r="C225" s="46"/>
      <c r="D225" s="46"/>
      <c r="E225" s="39" t="s">
        <v>428</v>
      </c>
      <c r="F225" s="46"/>
      <c r="G225" s="46"/>
      <c r="H225" s="46"/>
      <c r="I225" s="46"/>
      <c r="J225" s="47"/>
    </row>
    <row r="226">
      <c r="A226" s="37" t="s">
        <v>89</v>
      </c>
      <c r="B226" s="45"/>
      <c r="C226" s="46"/>
      <c r="D226" s="46"/>
      <c r="E226" s="48" t="s">
        <v>1880</v>
      </c>
      <c r="F226" s="46"/>
      <c r="G226" s="46"/>
      <c r="H226" s="46"/>
      <c r="I226" s="46"/>
      <c r="J226" s="47"/>
    </row>
    <row r="227" ht="210">
      <c r="A227" s="37" t="s">
        <v>91</v>
      </c>
      <c r="B227" s="49"/>
      <c r="C227" s="50"/>
      <c r="D227" s="50"/>
      <c r="E227" s="39" t="s">
        <v>430</v>
      </c>
      <c r="F227" s="50"/>
      <c r="G227" s="50"/>
      <c r="H227" s="50"/>
      <c r="I227" s="50"/>
      <c r="J227" s="51"/>
    </row>
  </sheetData>
  <sheetProtection sheet="1" objects="1" scenarios="1" spinCount="100000" saltValue="Xci0GC8gX8C2mkiP9BG8GM2vRndlJeQb7YxJe0ZiCkkGf1ORMiOuRMvj+qur0iF9fP/SUyUM9muF2D3dI4Aivg==" hashValue="ZQgmz8Wb3Qs/gVxx46+XIQ8/wEdfITgpt+8E5ITyagiCKPMLae1thfmf4CK6gUegWR1RSi2XQ318VSkXRT0ZR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1881</v>
      </c>
      <c r="I3" s="25">
        <f>SUMIFS(I9:I49,A9:A49,"SD")</f>
        <v>0</v>
      </c>
      <c r="J3" s="19"/>
      <c r="O3">
        <v>0</v>
      </c>
      <c r="P3">
        <v>2</v>
      </c>
    </row>
    <row r="4">
      <c r="A4" s="3" t="s">
        <v>65</v>
      </c>
      <c r="B4" s="20" t="s">
        <v>66</v>
      </c>
      <c r="C4" s="21" t="s">
        <v>45</v>
      </c>
      <c r="D4" s="22"/>
      <c r="E4" s="23" t="s">
        <v>46</v>
      </c>
      <c r="F4" s="17"/>
      <c r="G4" s="17"/>
      <c r="H4" s="17"/>
      <c r="I4" s="17"/>
      <c r="J4" s="19"/>
      <c r="O4">
        <v>0.12</v>
      </c>
      <c r="P4">
        <v>2</v>
      </c>
    </row>
    <row r="5">
      <c r="A5" s="3" t="s">
        <v>67</v>
      </c>
      <c r="B5" s="20" t="s">
        <v>68</v>
      </c>
      <c r="C5" s="21" t="s">
        <v>1881</v>
      </c>
      <c r="D5" s="22"/>
      <c r="E5" s="23" t="s">
        <v>48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SUMIFS(I10:I42,A10:A42,"P")</f>
        <v>0</v>
      </c>
      <c r="J9" s="36"/>
    </row>
    <row r="10" ht="30">
      <c r="A10" s="37" t="s">
        <v>83</v>
      </c>
      <c r="B10" s="37">
        <v>1</v>
      </c>
      <c r="C10" s="38" t="s">
        <v>1882</v>
      </c>
      <c r="D10" s="37" t="s">
        <v>85</v>
      </c>
      <c r="E10" s="39" t="s">
        <v>1883</v>
      </c>
      <c r="F10" s="40" t="s">
        <v>95</v>
      </c>
      <c r="G10" s="41">
        <v>178</v>
      </c>
      <c r="H10" s="42">
        <v>0</v>
      </c>
      <c r="I10" s="43">
        <f>ROUND(G10*H10,P4)</f>
        <v>0</v>
      </c>
      <c r="J10" s="37"/>
      <c r="O10" s="44">
        <f>I10*0.21</f>
        <v>0</v>
      </c>
      <c r="P10">
        <v>3</v>
      </c>
    </row>
    <row r="11" ht="30">
      <c r="A11" s="37" t="s">
        <v>88</v>
      </c>
      <c r="B11" s="45"/>
      <c r="C11" s="46"/>
      <c r="D11" s="46"/>
      <c r="E11" s="39" t="s">
        <v>1883</v>
      </c>
      <c r="F11" s="46"/>
      <c r="G11" s="46"/>
      <c r="H11" s="46"/>
      <c r="I11" s="46"/>
      <c r="J11" s="47"/>
    </row>
    <row r="12">
      <c r="A12" s="37" t="s">
        <v>91</v>
      </c>
      <c r="B12" s="45"/>
      <c r="C12" s="46"/>
      <c r="D12" s="46"/>
      <c r="E12" s="39" t="s">
        <v>1884</v>
      </c>
      <c r="F12" s="46"/>
      <c r="G12" s="46"/>
      <c r="H12" s="46"/>
      <c r="I12" s="46"/>
      <c r="J12" s="47"/>
    </row>
    <row r="13" ht="30">
      <c r="A13" s="37" t="s">
        <v>83</v>
      </c>
      <c r="B13" s="37">
        <v>2</v>
      </c>
      <c r="C13" s="38" t="s">
        <v>534</v>
      </c>
      <c r="D13" s="37" t="s">
        <v>85</v>
      </c>
      <c r="E13" s="39" t="s">
        <v>535</v>
      </c>
      <c r="F13" s="40" t="s">
        <v>95</v>
      </c>
      <c r="G13" s="41">
        <v>27</v>
      </c>
      <c r="H13" s="42">
        <v>0</v>
      </c>
      <c r="I13" s="43">
        <f>ROUND(G13*H13,P4)</f>
        <v>0</v>
      </c>
      <c r="J13" s="37"/>
      <c r="O13" s="44">
        <f>I13*0.21</f>
        <v>0</v>
      </c>
      <c r="P13">
        <v>3</v>
      </c>
    </row>
    <row r="14" ht="30">
      <c r="A14" s="37" t="s">
        <v>88</v>
      </c>
      <c r="B14" s="45"/>
      <c r="C14" s="46"/>
      <c r="D14" s="46"/>
      <c r="E14" s="39" t="s">
        <v>535</v>
      </c>
      <c r="F14" s="46"/>
      <c r="G14" s="46"/>
      <c r="H14" s="46"/>
      <c r="I14" s="46"/>
      <c r="J14" s="47"/>
    </row>
    <row r="15">
      <c r="A15" s="37" t="s">
        <v>91</v>
      </c>
      <c r="B15" s="45"/>
      <c r="C15" s="46"/>
      <c r="D15" s="46"/>
      <c r="E15" s="39" t="s">
        <v>92</v>
      </c>
      <c r="F15" s="46"/>
      <c r="G15" s="46"/>
      <c r="H15" s="46"/>
      <c r="I15" s="46"/>
      <c r="J15" s="47"/>
    </row>
    <row r="16" ht="30">
      <c r="A16" s="37" t="s">
        <v>83</v>
      </c>
      <c r="B16" s="37">
        <v>3</v>
      </c>
      <c r="C16" s="38" t="s">
        <v>1885</v>
      </c>
      <c r="D16" s="37" t="s">
        <v>85</v>
      </c>
      <c r="E16" s="39" t="s">
        <v>1886</v>
      </c>
      <c r="F16" s="40" t="s">
        <v>95</v>
      </c>
      <c r="G16" s="41">
        <v>113</v>
      </c>
      <c r="H16" s="42">
        <v>0</v>
      </c>
      <c r="I16" s="43">
        <f>ROUND(G16*H16,P4)</f>
        <v>0</v>
      </c>
      <c r="J16" s="37"/>
      <c r="O16" s="44">
        <f>I16*0.21</f>
        <v>0</v>
      </c>
      <c r="P16">
        <v>3</v>
      </c>
    </row>
    <row r="17" ht="30">
      <c r="A17" s="37" t="s">
        <v>88</v>
      </c>
      <c r="B17" s="45"/>
      <c r="C17" s="46"/>
      <c r="D17" s="46"/>
      <c r="E17" s="39" t="s">
        <v>1886</v>
      </c>
      <c r="F17" s="46"/>
      <c r="G17" s="46"/>
      <c r="H17" s="46"/>
      <c r="I17" s="46"/>
      <c r="J17" s="47"/>
    </row>
    <row r="18">
      <c r="A18" s="37" t="s">
        <v>91</v>
      </c>
      <c r="B18" s="45"/>
      <c r="C18" s="46"/>
      <c r="D18" s="46"/>
      <c r="E18" s="39" t="s">
        <v>92</v>
      </c>
      <c r="F18" s="46"/>
      <c r="G18" s="46"/>
      <c r="H18" s="46"/>
      <c r="I18" s="46"/>
      <c r="J18" s="47"/>
    </row>
    <row r="19">
      <c r="A19" s="37" t="s">
        <v>83</v>
      </c>
      <c r="B19" s="37">
        <v>4</v>
      </c>
      <c r="C19" s="38" t="s">
        <v>1887</v>
      </c>
      <c r="D19" s="37" t="s">
        <v>85</v>
      </c>
      <c r="E19" s="39" t="s">
        <v>1888</v>
      </c>
      <c r="F19" s="40" t="s">
        <v>95</v>
      </c>
      <c r="G19" s="41">
        <v>20</v>
      </c>
      <c r="H19" s="42">
        <v>0</v>
      </c>
      <c r="I19" s="43">
        <f>ROUND(G19*H19,P4)</f>
        <v>0</v>
      </c>
      <c r="J19" s="37"/>
      <c r="O19" s="44">
        <f>I19*0.21</f>
        <v>0</v>
      </c>
      <c r="P19">
        <v>3</v>
      </c>
    </row>
    <row r="20">
      <c r="A20" s="37" t="s">
        <v>88</v>
      </c>
      <c r="B20" s="45"/>
      <c r="C20" s="46"/>
      <c r="D20" s="46"/>
      <c r="E20" s="39" t="s">
        <v>1888</v>
      </c>
      <c r="F20" s="46"/>
      <c r="G20" s="46"/>
      <c r="H20" s="46"/>
      <c r="I20" s="46"/>
      <c r="J20" s="47"/>
    </row>
    <row r="21">
      <c r="A21" s="37" t="s">
        <v>91</v>
      </c>
      <c r="B21" s="45"/>
      <c r="C21" s="46"/>
      <c r="D21" s="46"/>
      <c r="E21" s="39" t="s">
        <v>92</v>
      </c>
      <c r="F21" s="46"/>
      <c r="G21" s="46"/>
      <c r="H21" s="46"/>
      <c r="I21" s="46"/>
      <c r="J21" s="47"/>
    </row>
    <row r="22" ht="30">
      <c r="A22" s="37" t="s">
        <v>83</v>
      </c>
      <c r="B22" s="37">
        <v>5</v>
      </c>
      <c r="C22" s="38" t="s">
        <v>1889</v>
      </c>
      <c r="D22" s="37" t="s">
        <v>85</v>
      </c>
      <c r="E22" s="39" t="s">
        <v>1890</v>
      </c>
      <c r="F22" s="40" t="s">
        <v>95</v>
      </c>
      <c r="G22" s="41">
        <v>26</v>
      </c>
      <c r="H22" s="42">
        <v>0</v>
      </c>
      <c r="I22" s="43">
        <f>ROUND(G22*H22,P4)</f>
        <v>0</v>
      </c>
      <c r="J22" s="37"/>
      <c r="O22" s="44">
        <f>I22*0.21</f>
        <v>0</v>
      </c>
      <c r="P22">
        <v>3</v>
      </c>
    </row>
    <row r="23" ht="30">
      <c r="A23" s="37" t="s">
        <v>88</v>
      </c>
      <c r="B23" s="45"/>
      <c r="C23" s="46"/>
      <c r="D23" s="46"/>
      <c r="E23" s="39" t="s">
        <v>1890</v>
      </c>
      <c r="F23" s="46"/>
      <c r="G23" s="46"/>
      <c r="H23" s="46"/>
      <c r="I23" s="46"/>
      <c r="J23" s="47"/>
    </row>
    <row r="24">
      <c r="A24" s="37" t="s">
        <v>91</v>
      </c>
      <c r="B24" s="45"/>
      <c r="C24" s="46"/>
      <c r="D24" s="46"/>
      <c r="E24" s="39" t="s">
        <v>92</v>
      </c>
      <c r="F24" s="46"/>
      <c r="G24" s="46"/>
      <c r="H24" s="46"/>
      <c r="I24" s="46"/>
      <c r="J24" s="47"/>
    </row>
    <row r="25" ht="30">
      <c r="A25" s="37" t="s">
        <v>83</v>
      </c>
      <c r="B25" s="37">
        <v>6</v>
      </c>
      <c r="C25" s="38" t="s">
        <v>1891</v>
      </c>
      <c r="D25" s="37" t="s">
        <v>85</v>
      </c>
      <c r="E25" s="39" t="s">
        <v>1892</v>
      </c>
      <c r="F25" s="40" t="s">
        <v>95</v>
      </c>
      <c r="G25" s="41">
        <v>141</v>
      </c>
      <c r="H25" s="42">
        <v>0</v>
      </c>
      <c r="I25" s="43">
        <f>ROUND(G25*H25,P4)</f>
        <v>0</v>
      </c>
      <c r="J25" s="37"/>
      <c r="O25" s="44">
        <f>I25*0.21</f>
        <v>0</v>
      </c>
      <c r="P25">
        <v>3</v>
      </c>
    </row>
    <row r="26" ht="30">
      <c r="A26" s="37" t="s">
        <v>88</v>
      </c>
      <c r="B26" s="45"/>
      <c r="C26" s="46"/>
      <c r="D26" s="46"/>
      <c r="E26" s="39" t="s">
        <v>1892</v>
      </c>
      <c r="F26" s="46"/>
      <c r="G26" s="46"/>
      <c r="H26" s="46"/>
      <c r="I26" s="46"/>
      <c r="J26" s="47"/>
    </row>
    <row r="27">
      <c r="A27" s="37" t="s">
        <v>91</v>
      </c>
      <c r="B27" s="45"/>
      <c r="C27" s="46"/>
      <c r="D27" s="46"/>
      <c r="E27" s="39" t="s">
        <v>92</v>
      </c>
      <c r="F27" s="46"/>
      <c r="G27" s="46"/>
      <c r="H27" s="46"/>
      <c r="I27" s="46"/>
      <c r="J27" s="47"/>
    </row>
    <row r="28">
      <c r="A28" s="37" t="s">
        <v>83</v>
      </c>
      <c r="B28" s="37">
        <v>7</v>
      </c>
      <c r="C28" s="38" t="s">
        <v>987</v>
      </c>
      <c r="D28" s="37" t="s">
        <v>85</v>
      </c>
      <c r="E28" s="39" t="s">
        <v>988</v>
      </c>
      <c r="F28" s="40" t="s">
        <v>95</v>
      </c>
      <c r="G28" s="41">
        <v>165</v>
      </c>
      <c r="H28" s="42">
        <v>0</v>
      </c>
      <c r="I28" s="43">
        <f>ROUND(G28*H28,P4)</f>
        <v>0</v>
      </c>
      <c r="J28" s="37"/>
      <c r="O28" s="44">
        <f>I28*0.21</f>
        <v>0</v>
      </c>
      <c r="P28">
        <v>3</v>
      </c>
    </row>
    <row r="29">
      <c r="A29" s="37" t="s">
        <v>88</v>
      </c>
      <c r="B29" s="45"/>
      <c r="C29" s="46"/>
      <c r="D29" s="46"/>
      <c r="E29" s="39" t="s">
        <v>988</v>
      </c>
      <c r="F29" s="46"/>
      <c r="G29" s="46"/>
      <c r="H29" s="46"/>
      <c r="I29" s="46"/>
      <c r="J29" s="47"/>
    </row>
    <row r="30">
      <c r="A30" s="37" t="s">
        <v>91</v>
      </c>
      <c r="B30" s="45"/>
      <c r="C30" s="46"/>
      <c r="D30" s="46"/>
      <c r="E30" s="39" t="s">
        <v>92</v>
      </c>
      <c r="F30" s="46"/>
      <c r="G30" s="46"/>
      <c r="H30" s="46"/>
      <c r="I30" s="46"/>
      <c r="J30" s="47"/>
    </row>
    <row r="31">
      <c r="A31" s="37" t="s">
        <v>83</v>
      </c>
      <c r="B31" s="37">
        <v>8</v>
      </c>
      <c r="C31" s="38" t="s">
        <v>1005</v>
      </c>
      <c r="D31" s="37" t="s">
        <v>85</v>
      </c>
      <c r="E31" s="39" t="s">
        <v>1006</v>
      </c>
      <c r="F31" s="40" t="s">
        <v>95</v>
      </c>
      <c r="G31" s="41">
        <v>1</v>
      </c>
      <c r="H31" s="42">
        <v>0</v>
      </c>
      <c r="I31" s="43">
        <f>ROUND(G31*H31,P4)</f>
        <v>0</v>
      </c>
      <c r="J31" s="37"/>
      <c r="O31" s="44">
        <f>I31*0.21</f>
        <v>0</v>
      </c>
      <c r="P31">
        <v>3</v>
      </c>
    </row>
    <row r="32">
      <c r="A32" s="37" t="s">
        <v>88</v>
      </c>
      <c r="B32" s="45"/>
      <c r="C32" s="46"/>
      <c r="D32" s="46"/>
      <c r="E32" s="39" t="s">
        <v>1006</v>
      </c>
      <c r="F32" s="46"/>
      <c r="G32" s="46"/>
      <c r="H32" s="46"/>
      <c r="I32" s="46"/>
      <c r="J32" s="47"/>
    </row>
    <row r="33">
      <c r="A33" s="37" t="s">
        <v>91</v>
      </c>
      <c r="B33" s="45"/>
      <c r="C33" s="46"/>
      <c r="D33" s="46"/>
      <c r="E33" s="39" t="s">
        <v>92</v>
      </c>
      <c r="F33" s="46"/>
      <c r="G33" s="46"/>
      <c r="H33" s="46"/>
      <c r="I33" s="46"/>
      <c r="J33" s="47"/>
    </row>
    <row r="34">
      <c r="A34" s="37" t="s">
        <v>83</v>
      </c>
      <c r="B34" s="37">
        <v>9</v>
      </c>
      <c r="C34" s="38" t="s">
        <v>1012</v>
      </c>
      <c r="D34" s="37" t="s">
        <v>85</v>
      </c>
      <c r="E34" s="39" t="s">
        <v>1013</v>
      </c>
      <c r="F34" s="40" t="s">
        <v>87</v>
      </c>
      <c r="G34" s="41">
        <v>24</v>
      </c>
      <c r="H34" s="42">
        <v>0</v>
      </c>
      <c r="I34" s="43">
        <f>ROUND(G34*H34,P4)</f>
        <v>0</v>
      </c>
      <c r="J34" s="37"/>
      <c r="O34" s="44">
        <f>I34*0.21</f>
        <v>0</v>
      </c>
      <c r="P34">
        <v>3</v>
      </c>
    </row>
    <row r="35">
      <c r="A35" s="37" t="s">
        <v>88</v>
      </c>
      <c r="B35" s="45"/>
      <c r="C35" s="46"/>
      <c r="D35" s="46"/>
      <c r="E35" s="39" t="s">
        <v>1013</v>
      </c>
      <c r="F35" s="46"/>
      <c r="G35" s="46"/>
      <c r="H35" s="46"/>
      <c r="I35" s="46"/>
      <c r="J35" s="47"/>
    </row>
    <row r="36">
      <c r="A36" s="37" t="s">
        <v>91</v>
      </c>
      <c r="B36" s="45"/>
      <c r="C36" s="46"/>
      <c r="D36" s="46"/>
      <c r="E36" s="39" t="s">
        <v>92</v>
      </c>
      <c r="F36" s="46"/>
      <c r="G36" s="46"/>
      <c r="H36" s="46"/>
      <c r="I36" s="46"/>
      <c r="J36" s="47"/>
    </row>
    <row r="37">
      <c r="A37" s="37" t="s">
        <v>83</v>
      </c>
      <c r="B37" s="37">
        <v>10</v>
      </c>
      <c r="C37" s="38" t="s">
        <v>1016</v>
      </c>
      <c r="D37" s="37" t="s">
        <v>85</v>
      </c>
      <c r="E37" s="39" t="s">
        <v>1017</v>
      </c>
      <c r="F37" s="40" t="s">
        <v>87</v>
      </c>
      <c r="G37" s="41">
        <v>24</v>
      </c>
      <c r="H37" s="42">
        <v>0</v>
      </c>
      <c r="I37" s="43">
        <f>ROUND(G37*H37,P4)</f>
        <v>0</v>
      </c>
      <c r="J37" s="37"/>
      <c r="O37" s="44">
        <f>I37*0.21</f>
        <v>0</v>
      </c>
      <c r="P37">
        <v>3</v>
      </c>
    </row>
    <row r="38">
      <c r="A38" s="37" t="s">
        <v>88</v>
      </c>
      <c r="B38" s="45"/>
      <c r="C38" s="46"/>
      <c r="D38" s="46"/>
      <c r="E38" s="39" t="s">
        <v>1017</v>
      </c>
      <c r="F38" s="46"/>
      <c r="G38" s="46"/>
      <c r="H38" s="46"/>
      <c r="I38" s="46"/>
      <c r="J38" s="47"/>
    </row>
    <row r="39">
      <c r="A39" s="37" t="s">
        <v>91</v>
      </c>
      <c r="B39" s="45"/>
      <c r="C39" s="46"/>
      <c r="D39" s="46"/>
      <c r="E39" s="39" t="s">
        <v>92</v>
      </c>
      <c r="F39" s="46"/>
      <c r="G39" s="46"/>
      <c r="H39" s="46"/>
      <c r="I39" s="46"/>
      <c r="J39" s="47"/>
    </row>
    <row r="40" ht="30">
      <c r="A40" s="37" t="s">
        <v>83</v>
      </c>
      <c r="B40" s="37">
        <v>11</v>
      </c>
      <c r="C40" s="38" t="s">
        <v>1893</v>
      </c>
      <c r="D40" s="37" t="s">
        <v>85</v>
      </c>
      <c r="E40" s="39" t="s">
        <v>1894</v>
      </c>
      <c r="F40" s="40" t="s">
        <v>95</v>
      </c>
      <c r="G40" s="41">
        <v>152</v>
      </c>
      <c r="H40" s="42">
        <v>0</v>
      </c>
      <c r="I40" s="43">
        <f>ROUND(G40*H40,P4)</f>
        <v>0</v>
      </c>
      <c r="J40" s="37"/>
      <c r="O40" s="44">
        <f>I40*0.21</f>
        <v>0</v>
      </c>
      <c r="P40">
        <v>3</v>
      </c>
    </row>
    <row r="41" ht="30">
      <c r="A41" s="37" t="s">
        <v>88</v>
      </c>
      <c r="B41" s="45"/>
      <c r="C41" s="46"/>
      <c r="D41" s="46"/>
      <c r="E41" s="39" t="s">
        <v>1894</v>
      </c>
      <c r="F41" s="46"/>
      <c r="G41" s="46"/>
      <c r="H41" s="46"/>
      <c r="I41" s="46"/>
      <c r="J41" s="47"/>
    </row>
    <row r="42">
      <c r="A42" s="37" t="s">
        <v>91</v>
      </c>
      <c r="B42" s="45"/>
      <c r="C42" s="46"/>
      <c r="D42" s="46"/>
      <c r="E42" s="39" t="s">
        <v>92</v>
      </c>
      <c r="F42" s="46"/>
      <c r="G42" s="46"/>
      <c r="H42" s="46"/>
      <c r="I42" s="46"/>
      <c r="J42" s="47"/>
    </row>
    <row r="43">
      <c r="A43" s="31" t="s">
        <v>80</v>
      </c>
      <c r="B43" s="32"/>
      <c r="C43" s="33" t="s">
        <v>129</v>
      </c>
      <c r="D43" s="34"/>
      <c r="E43" s="31" t="s">
        <v>130</v>
      </c>
      <c r="F43" s="34"/>
      <c r="G43" s="34"/>
      <c r="H43" s="34"/>
      <c r="I43" s="35">
        <f>SUMIFS(I44:I49,A44:A49,"P")</f>
        <v>0</v>
      </c>
      <c r="J43" s="36"/>
    </row>
    <row r="44">
      <c r="A44" s="37" t="s">
        <v>83</v>
      </c>
      <c r="B44" s="37">
        <v>12</v>
      </c>
      <c r="C44" s="38" t="s">
        <v>1895</v>
      </c>
      <c r="D44" s="37" t="s">
        <v>85</v>
      </c>
      <c r="E44" s="39" t="s">
        <v>1896</v>
      </c>
      <c r="F44" s="40" t="s">
        <v>95</v>
      </c>
      <c r="G44" s="41">
        <v>67</v>
      </c>
      <c r="H44" s="42">
        <v>0</v>
      </c>
      <c r="I44" s="43">
        <f>ROUND(G44*H44,P4)</f>
        <v>0</v>
      </c>
      <c r="J44" s="37"/>
      <c r="O44" s="44">
        <f>I44*0.21</f>
        <v>0</v>
      </c>
      <c r="P44">
        <v>3</v>
      </c>
    </row>
    <row r="45">
      <c r="A45" s="37" t="s">
        <v>88</v>
      </c>
      <c r="B45" s="45"/>
      <c r="C45" s="46"/>
      <c r="D45" s="46"/>
      <c r="E45" s="39" t="s">
        <v>1896</v>
      </c>
      <c r="F45" s="46"/>
      <c r="G45" s="46"/>
      <c r="H45" s="46"/>
      <c r="I45" s="46"/>
      <c r="J45" s="47"/>
    </row>
    <row r="46">
      <c r="A46" s="37" t="s">
        <v>91</v>
      </c>
      <c r="B46" s="45"/>
      <c r="C46" s="46"/>
      <c r="D46" s="46"/>
      <c r="E46" s="39" t="s">
        <v>1897</v>
      </c>
      <c r="F46" s="46"/>
      <c r="G46" s="46"/>
      <c r="H46" s="46"/>
      <c r="I46" s="46"/>
      <c r="J46" s="47"/>
    </row>
    <row r="47">
      <c r="A47" s="37" t="s">
        <v>83</v>
      </c>
      <c r="B47" s="37">
        <v>13</v>
      </c>
      <c r="C47" s="38" t="s">
        <v>1898</v>
      </c>
      <c r="D47" s="37" t="s">
        <v>85</v>
      </c>
      <c r="E47" s="39" t="s">
        <v>1899</v>
      </c>
      <c r="F47" s="40" t="s">
        <v>95</v>
      </c>
      <c r="G47" s="41">
        <v>67</v>
      </c>
      <c r="H47" s="42">
        <v>0</v>
      </c>
      <c r="I47" s="43">
        <f>ROUND(G47*H47,P4)</f>
        <v>0</v>
      </c>
      <c r="J47" s="37"/>
      <c r="O47" s="44">
        <f>I47*0.21</f>
        <v>0</v>
      </c>
      <c r="P47">
        <v>3</v>
      </c>
    </row>
    <row r="48">
      <c r="A48" s="37" t="s">
        <v>88</v>
      </c>
      <c r="B48" s="45"/>
      <c r="C48" s="46"/>
      <c r="D48" s="46"/>
      <c r="E48" s="39" t="s">
        <v>1899</v>
      </c>
      <c r="F48" s="46"/>
      <c r="G48" s="46"/>
      <c r="H48" s="46"/>
      <c r="I48" s="46"/>
      <c r="J48" s="47"/>
    </row>
    <row r="49">
      <c r="A49" s="37" t="s">
        <v>91</v>
      </c>
      <c r="B49" s="49"/>
      <c r="C49" s="50"/>
      <c r="D49" s="50"/>
      <c r="E49" s="39" t="s">
        <v>1897</v>
      </c>
      <c r="F49" s="50"/>
      <c r="G49" s="50"/>
      <c r="H49" s="50"/>
      <c r="I49" s="50"/>
      <c r="J49" s="51"/>
    </row>
  </sheetData>
  <sheetProtection sheet="1" objects="1" scenarios="1" spinCount="100000" saltValue="/F1MtgX+2dr9Ld+TL03TLpGLHF1rhrjiS0WfhN6r7Ujyr0nvQaff4JklDBjaFDvcjbgqW5X8lr9i5iUOeGKjlw==" hashValue="KTzOatSb4Ybv8cjZIU9X8HwPrlCvPG3WdcvCZEy6xVxl+XUUTuh6NJl7ppHlkJ3BVoMhy5bX1m3saHGvW9bnb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1900</v>
      </c>
      <c r="I3" s="25">
        <f>SUMIFS(I9:I12,A9:A12,"SD")</f>
        <v>0</v>
      </c>
      <c r="J3" s="19"/>
      <c r="O3">
        <v>0</v>
      </c>
      <c r="P3">
        <v>2</v>
      </c>
    </row>
    <row r="4">
      <c r="A4" s="3" t="s">
        <v>65</v>
      </c>
      <c r="B4" s="20" t="s">
        <v>66</v>
      </c>
      <c r="C4" s="21" t="s">
        <v>45</v>
      </c>
      <c r="D4" s="22"/>
      <c r="E4" s="23" t="s">
        <v>46</v>
      </c>
      <c r="F4" s="17"/>
      <c r="G4" s="17"/>
      <c r="H4" s="17"/>
      <c r="I4" s="17"/>
      <c r="J4" s="19"/>
      <c r="O4">
        <v>0.12</v>
      </c>
      <c r="P4">
        <v>2</v>
      </c>
    </row>
    <row r="5" ht="30">
      <c r="A5" s="3" t="s">
        <v>67</v>
      </c>
      <c r="B5" s="20" t="s">
        <v>68</v>
      </c>
      <c r="C5" s="21" t="s">
        <v>1900</v>
      </c>
      <c r="D5" s="22"/>
      <c r="E5" s="23" t="s">
        <v>50</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81</v>
      </c>
      <c r="D9" s="34"/>
      <c r="E9" s="31" t="s">
        <v>82</v>
      </c>
      <c r="F9" s="34"/>
      <c r="G9" s="34"/>
      <c r="H9" s="34"/>
      <c r="I9" s="35">
        <f>SUMIFS(I10:I12,A10:A12,"P")</f>
        <v>0</v>
      </c>
      <c r="J9" s="36"/>
    </row>
    <row r="10" ht="30">
      <c r="A10" s="37" t="s">
        <v>83</v>
      </c>
      <c r="B10" s="37">
        <v>1</v>
      </c>
      <c r="C10" s="38" t="s">
        <v>1901</v>
      </c>
      <c r="D10" s="37" t="s">
        <v>1902</v>
      </c>
      <c r="E10" s="39" t="s">
        <v>1903</v>
      </c>
      <c r="F10" s="40" t="s">
        <v>138</v>
      </c>
      <c r="G10" s="41">
        <v>928</v>
      </c>
      <c r="H10" s="42">
        <v>0</v>
      </c>
      <c r="I10" s="43">
        <f>ROUND(G10*H10,P4)</f>
        <v>0</v>
      </c>
      <c r="J10" s="37"/>
      <c r="O10" s="44">
        <f>I10*0.21</f>
        <v>0</v>
      </c>
      <c r="P10">
        <v>3</v>
      </c>
    </row>
    <row r="11" ht="30">
      <c r="A11" s="37" t="s">
        <v>88</v>
      </c>
      <c r="B11" s="45"/>
      <c r="C11" s="46"/>
      <c r="D11" s="46"/>
      <c r="E11" s="39" t="s">
        <v>1903</v>
      </c>
      <c r="F11" s="46"/>
      <c r="G11" s="46"/>
      <c r="H11" s="46"/>
      <c r="I11" s="46"/>
      <c r="J11" s="47"/>
    </row>
    <row r="12">
      <c r="A12" s="37" t="s">
        <v>91</v>
      </c>
      <c r="B12" s="49"/>
      <c r="C12" s="50"/>
      <c r="D12" s="50"/>
      <c r="E12" s="39" t="s">
        <v>92</v>
      </c>
      <c r="F12" s="50"/>
      <c r="G12" s="50"/>
      <c r="H12" s="50"/>
      <c r="I12" s="50"/>
      <c r="J12" s="51"/>
    </row>
  </sheetData>
  <sheetProtection sheet="1" objects="1" scenarios="1" spinCount="100000" saltValue="rfEexAQruGU/ei5lRwEvGk1llnoSKbnpJduTV/RchpVcrAn1f22khWiu4WsGmh55r7UO7Al8JycLOokxXt2FmA==" hashValue="fX3fpNp8LodJ/2aGsm85G6DqJhj9iAtniB4MtFdqzZj3rXLXNp2husbrfZZcRFCMlCPOElykPgH1ZbDt42gPc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1904</v>
      </c>
      <c r="I3" s="25">
        <f>SUMIFS(I9:I57,A9:A57,"SD")</f>
        <v>0</v>
      </c>
      <c r="J3" s="19"/>
      <c r="O3">
        <v>0</v>
      </c>
      <c r="P3">
        <v>2</v>
      </c>
    </row>
    <row r="4">
      <c r="A4" s="3" t="s">
        <v>65</v>
      </c>
      <c r="B4" s="20" t="s">
        <v>66</v>
      </c>
      <c r="C4" s="21" t="s">
        <v>51</v>
      </c>
      <c r="D4" s="22"/>
      <c r="E4" s="23" t="s">
        <v>52</v>
      </c>
      <c r="F4" s="17"/>
      <c r="G4" s="17"/>
      <c r="H4" s="17"/>
      <c r="I4" s="17"/>
      <c r="J4" s="19"/>
      <c r="O4">
        <v>0.12</v>
      </c>
      <c r="P4">
        <v>2</v>
      </c>
    </row>
    <row r="5">
      <c r="A5" s="3" t="s">
        <v>67</v>
      </c>
      <c r="B5" s="20" t="s">
        <v>68</v>
      </c>
      <c r="C5" s="21" t="s">
        <v>1904</v>
      </c>
      <c r="D5" s="22"/>
      <c r="E5" s="23" t="s">
        <v>54</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1905</v>
      </c>
      <c r="D9" s="34"/>
      <c r="E9" s="31" t="s">
        <v>1906</v>
      </c>
      <c r="F9" s="34"/>
      <c r="G9" s="34"/>
      <c r="H9" s="34"/>
      <c r="I9" s="35">
        <f>SUMIFS(I10:I57,A10:A57,"P")</f>
        <v>0</v>
      </c>
      <c r="J9" s="36"/>
    </row>
    <row r="10" ht="30">
      <c r="A10" s="37" t="s">
        <v>83</v>
      </c>
      <c r="B10" s="37">
        <v>15</v>
      </c>
      <c r="C10" s="38" t="s">
        <v>1382</v>
      </c>
      <c r="D10" s="37" t="s">
        <v>1383</v>
      </c>
      <c r="E10" s="39" t="s">
        <v>1907</v>
      </c>
      <c r="F10" s="40" t="s">
        <v>427</v>
      </c>
      <c r="G10" s="41">
        <v>54.270000000000003</v>
      </c>
      <c r="H10" s="42">
        <v>0</v>
      </c>
      <c r="I10" s="43">
        <f>ROUND(G10*H10,P4)</f>
        <v>0</v>
      </c>
      <c r="J10" s="37"/>
      <c r="O10" s="44">
        <f>I10*0.21</f>
        <v>0</v>
      </c>
      <c r="P10">
        <v>3</v>
      </c>
    </row>
    <row r="11" ht="30">
      <c r="A11" s="37" t="s">
        <v>88</v>
      </c>
      <c r="B11" s="45"/>
      <c r="C11" s="46"/>
      <c r="D11" s="46"/>
      <c r="E11" s="39" t="s">
        <v>1907</v>
      </c>
      <c r="F11" s="46"/>
      <c r="G11" s="46"/>
      <c r="H11" s="46"/>
      <c r="I11" s="46"/>
      <c r="J11" s="47"/>
    </row>
    <row r="12" ht="210">
      <c r="A12" s="37" t="s">
        <v>91</v>
      </c>
      <c r="B12" s="45"/>
      <c r="C12" s="46"/>
      <c r="D12" s="46"/>
      <c r="E12" s="39" t="s">
        <v>430</v>
      </c>
      <c r="F12" s="46"/>
      <c r="G12" s="46"/>
      <c r="H12" s="46"/>
      <c r="I12" s="46"/>
      <c r="J12" s="47"/>
    </row>
    <row r="13" ht="30">
      <c r="A13" s="37" t="s">
        <v>83</v>
      </c>
      <c r="B13" s="37">
        <v>11</v>
      </c>
      <c r="C13" s="38" t="s">
        <v>465</v>
      </c>
      <c r="D13" s="37" t="s">
        <v>466</v>
      </c>
      <c r="E13" s="39" t="s">
        <v>1908</v>
      </c>
      <c r="F13" s="40" t="s">
        <v>427</v>
      </c>
      <c r="G13" s="41">
        <v>0.050000000000000003</v>
      </c>
      <c r="H13" s="42">
        <v>0</v>
      </c>
      <c r="I13" s="43">
        <f>ROUND(G13*H13,P4)</f>
        <v>0</v>
      </c>
      <c r="J13" s="37"/>
      <c r="O13" s="44">
        <f>I13*0.21</f>
        <v>0</v>
      </c>
      <c r="P13">
        <v>3</v>
      </c>
    </row>
    <row r="14" ht="30">
      <c r="A14" s="37" t="s">
        <v>88</v>
      </c>
      <c r="B14" s="45"/>
      <c r="C14" s="46"/>
      <c r="D14" s="46"/>
      <c r="E14" s="39" t="s">
        <v>1908</v>
      </c>
      <c r="F14" s="46"/>
      <c r="G14" s="46"/>
      <c r="H14" s="46"/>
      <c r="I14" s="46"/>
      <c r="J14" s="47"/>
    </row>
    <row r="15" ht="210">
      <c r="A15" s="37" t="s">
        <v>91</v>
      </c>
      <c r="B15" s="45"/>
      <c r="C15" s="46"/>
      <c r="D15" s="46"/>
      <c r="E15" s="39" t="s">
        <v>430</v>
      </c>
      <c r="F15" s="46"/>
      <c r="G15" s="46"/>
      <c r="H15" s="46"/>
      <c r="I15" s="46"/>
      <c r="J15" s="47"/>
    </row>
    <row r="16" ht="45">
      <c r="A16" s="37" t="s">
        <v>83</v>
      </c>
      <c r="B16" s="37">
        <v>1</v>
      </c>
      <c r="C16" s="38" t="s">
        <v>424</v>
      </c>
      <c r="D16" s="37" t="s">
        <v>425</v>
      </c>
      <c r="E16" s="39" t="s">
        <v>1909</v>
      </c>
      <c r="F16" s="40" t="s">
        <v>427</v>
      </c>
      <c r="G16" s="41">
        <v>2255.4409999999998</v>
      </c>
      <c r="H16" s="42">
        <v>0</v>
      </c>
      <c r="I16" s="43">
        <f>ROUND(G16*H16,P4)</f>
        <v>0</v>
      </c>
      <c r="J16" s="37"/>
      <c r="O16" s="44">
        <f>I16*0.21</f>
        <v>0</v>
      </c>
      <c r="P16">
        <v>3</v>
      </c>
    </row>
    <row r="17" ht="45">
      <c r="A17" s="37" t="s">
        <v>88</v>
      </c>
      <c r="B17" s="45"/>
      <c r="C17" s="46"/>
      <c r="D17" s="46"/>
      <c r="E17" s="39" t="s">
        <v>1909</v>
      </c>
      <c r="F17" s="46"/>
      <c r="G17" s="46"/>
      <c r="H17" s="46"/>
      <c r="I17" s="46"/>
      <c r="J17" s="47"/>
    </row>
    <row r="18" ht="210">
      <c r="A18" s="37" t="s">
        <v>91</v>
      </c>
      <c r="B18" s="45"/>
      <c r="C18" s="46"/>
      <c r="D18" s="46"/>
      <c r="E18" s="39" t="s">
        <v>430</v>
      </c>
      <c r="F18" s="46"/>
      <c r="G18" s="46"/>
      <c r="H18" s="46"/>
      <c r="I18" s="46"/>
      <c r="J18" s="47"/>
    </row>
    <row r="19" ht="30">
      <c r="A19" s="37" t="s">
        <v>83</v>
      </c>
      <c r="B19" s="37">
        <v>3</v>
      </c>
      <c r="C19" s="38" t="s">
        <v>468</v>
      </c>
      <c r="D19" s="37" t="s">
        <v>469</v>
      </c>
      <c r="E19" s="39" t="s">
        <v>1910</v>
      </c>
      <c r="F19" s="40" t="s">
        <v>427</v>
      </c>
      <c r="G19" s="41">
        <v>34.549999999999997</v>
      </c>
      <c r="H19" s="42">
        <v>0</v>
      </c>
      <c r="I19" s="43">
        <f>ROUND(G19*H19,P4)</f>
        <v>0</v>
      </c>
      <c r="J19" s="37"/>
      <c r="O19" s="44">
        <f>I19*0.21</f>
        <v>0</v>
      </c>
      <c r="P19">
        <v>3</v>
      </c>
    </row>
    <row r="20" ht="30">
      <c r="A20" s="37" t="s">
        <v>88</v>
      </c>
      <c r="B20" s="45"/>
      <c r="C20" s="46"/>
      <c r="D20" s="46"/>
      <c r="E20" s="39" t="s">
        <v>1910</v>
      </c>
      <c r="F20" s="46"/>
      <c r="G20" s="46"/>
      <c r="H20" s="46"/>
      <c r="I20" s="46"/>
      <c r="J20" s="47"/>
    </row>
    <row r="21" ht="210">
      <c r="A21" s="37" t="s">
        <v>91</v>
      </c>
      <c r="B21" s="45"/>
      <c r="C21" s="46"/>
      <c r="D21" s="46"/>
      <c r="E21" s="39" t="s">
        <v>430</v>
      </c>
      <c r="F21" s="46"/>
      <c r="G21" s="46"/>
      <c r="H21" s="46"/>
      <c r="I21" s="46"/>
      <c r="J21" s="47"/>
    </row>
    <row r="22" ht="30">
      <c r="A22" s="37" t="s">
        <v>83</v>
      </c>
      <c r="B22" s="37">
        <v>16</v>
      </c>
      <c r="C22" s="38" t="s">
        <v>1874</v>
      </c>
      <c r="D22" s="37" t="s">
        <v>1875</v>
      </c>
      <c r="E22" s="39" t="s">
        <v>1911</v>
      </c>
      <c r="F22" s="40" t="s">
        <v>427</v>
      </c>
      <c r="G22" s="41">
        <v>2.5</v>
      </c>
      <c r="H22" s="42">
        <v>0</v>
      </c>
      <c r="I22" s="43">
        <f>ROUND(G22*H22,P4)</f>
        <v>0</v>
      </c>
      <c r="J22" s="37"/>
      <c r="O22" s="44">
        <f>I22*0.21</f>
        <v>0</v>
      </c>
      <c r="P22">
        <v>3</v>
      </c>
    </row>
    <row r="23" ht="30">
      <c r="A23" s="37" t="s">
        <v>88</v>
      </c>
      <c r="B23" s="45"/>
      <c r="C23" s="46"/>
      <c r="D23" s="46"/>
      <c r="E23" s="39" t="s">
        <v>1911</v>
      </c>
      <c r="F23" s="46"/>
      <c r="G23" s="46"/>
      <c r="H23" s="46"/>
      <c r="I23" s="46"/>
      <c r="J23" s="47"/>
    </row>
    <row r="24" ht="210">
      <c r="A24" s="37" t="s">
        <v>91</v>
      </c>
      <c r="B24" s="45"/>
      <c r="C24" s="46"/>
      <c r="D24" s="46"/>
      <c r="E24" s="39" t="s">
        <v>430</v>
      </c>
      <c r="F24" s="46"/>
      <c r="G24" s="46"/>
      <c r="H24" s="46"/>
      <c r="I24" s="46"/>
      <c r="J24" s="47"/>
    </row>
    <row r="25" ht="30">
      <c r="A25" s="37" t="s">
        <v>83</v>
      </c>
      <c r="B25" s="37">
        <v>4</v>
      </c>
      <c r="C25" s="38" t="s">
        <v>471</v>
      </c>
      <c r="D25" s="37" t="s">
        <v>472</v>
      </c>
      <c r="E25" s="39" t="s">
        <v>1912</v>
      </c>
      <c r="F25" s="40" t="s">
        <v>427</v>
      </c>
      <c r="G25" s="41">
        <v>2470.6999999999998</v>
      </c>
      <c r="H25" s="42">
        <v>0</v>
      </c>
      <c r="I25" s="43">
        <f>ROUND(G25*H25,P4)</f>
        <v>0</v>
      </c>
      <c r="J25" s="37"/>
      <c r="O25" s="44">
        <f>I25*0.21</f>
        <v>0</v>
      </c>
      <c r="P25">
        <v>3</v>
      </c>
    </row>
    <row r="26" ht="30">
      <c r="A26" s="37" t="s">
        <v>88</v>
      </c>
      <c r="B26" s="45"/>
      <c r="C26" s="46"/>
      <c r="D26" s="46"/>
      <c r="E26" s="39" t="s">
        <v>1912</v>
      </c>
      <c r="F26" s="46"/>
      <c r="G26" s="46"/>
      <c r="H26" s="46"/>
      <c r="I26" s="46"/>
      <c r="J26" s="47"/>
    </row>
    <row r="27" ht="210">
      <c r="A27" s="37" t="s">
        <v>91</v>
      </c>
      <c r="B27" s="45"/>
      <c r="C27" s="46"/>
      <c r="D27" s="46"/>
      <c r="E27" s="39" t="s">
        <v>430</v>
      </c>
      <c r="F27" s="46"/>
      <c r="G27" s="46"/>
      <c r="H27" s="46"/>
      <c r="I27" s="46"/>
      <c r="J27" s="47"/>
    </row>
    <row r="28" ht="30">
      <c r="A28" s="37" t="s">
        <v>83</v>
      </c>
      <c r="B28" s="37">
        <v>14</v>
      </c>
      <c r="C28" s="38" t="s">
        <v>1386</v>
      </c>
      <c r="D28" s="37" t="s">
        <v>1387</v>
      </c>
      <c r="E28" s="39" t="s">
        <v>1913</v>
      </c>
      <c r="F28" s="40" t="s">
        <v>427</v>
      </c>
      <c r="G28" s="41">
        <v>25.276</v>
      </c>
      <c r="H28" s="42">
        <v>0</v>
      </c>
      <c r="I28" s="43">
        <f>ROUND(G28*H28,P4)</f>
        <v>0</v>
      </c>
      <c r="J28" s="37"/>
      <c r="O28" s="44">
        <f>I28*0.21</f>
        <v>0</v>
      </c>
      <c r="P28">
        <v>3</v>
      </c>
    </row>
    <row r="29" ht="30">
      <c r="A29" s="37" t="s">
        <v>88</v>
      </c>
      <c r="B29" s="45"/>
      <c r="C29" s="46"/>
      <c r="D29" s="46"/>
      <c r="E29" s="39" t="s">
        <v>1913</v>
      </c>
      <c r="F29" s="46"/>
      <c r="G29" s="46"/>
      <c r="H29" s="46"/>
      <c r="I29" s="46"/>
      <c r="J29" s="47"/>
    </row>
    <row r="30" ht="210">
      <c r="A30" s="37" t="s">
        <v>91</v>
      </c>
      <c r="B30" s="45"/>
      <c r="C30" s="46"/>
      <c r="D30" s="46"/>
      <c r="E30" s="39" t="s">
        <v>430</v>
      </c>
      <c r="F30" s="46"/>
      <c r="G30" s="46"/>
      <c r="H30" s="46"/>
      <c r="I30" s="46"/>
      <c r="J30" s="47"/>
    </row>
    <row r="31" ht="30">
      <c r="A31" s="37" t="s">
        <v>83</v>
      </c>
      <c r="B31" s="37">
        <v>2</v>
      </c>
      <c r="C31" s="38" t="s">
        <v>431</v>
      </c>
      <c r="D31" s="37" t="s">
        <v>432</v>
      </c>
      <c r="E31" s="39" t="s">
        <v>1914</v>
      </c>
      <c r="F31" s="40" t="s">
        <v>427</v>
      </c>
      <c r="G31" s="41">
        <v>53.079999999999998</v>
      </c>
      <c r="H31" s="42">
        <v>0</v>
      </c>
      <c r="I31" s="43">
        <f>ROUND(G31*H31,P4)</f>
        <v>0</v>
      </c>
      <c r="J31" s="37"/>
      <c r="O31" s="44">
        <f>I31*0.21</f>
        <v>0</v>
      </c>
      <c r="P31">
        <v>3</v>
      </c>
    </row>
    <row r="32" ht="30">
      <c r="A32" s="37" t="s">
        <v>88</v>
      </c>
      <c r="B32" s="45"/>
      <c r="C32" s="46"/>
      <c r="D32" s="46"/>
      <c r="E32" s="39" t="s">
        <v>1914</v>
      </c>
      <c r="F32" s="46"/>
      <c r="G32" s="46"/>
      <c r="H32" s="46"/>
      <c r="I32" s="46"/>
      <c r="J32" s="47"/>
    </row>
    <row r="33" ht="210">
      <c r="A33" s="37" t="s">
        <v>91</v>
      </c>
      <c r="B33" s="45"/>
      <c r="C33" s="46"/>
      <c r="D33" s="46"/>
      <c r="E33" s="39" t="s">
        <v>430</v>
      </c>
      <c r="F33" s="46"/>
      <c r="G33" s="46"/>
      <c r="H33" s="46"/>
      <c r="I33" s="46"/>
      <c r="J33" s="47"/>
    </row>
    <row r="34" ht="30">
      <c r="A34" s="37" t="s">
        <v>83</v>
      </c>
      <c r="B34" s="37">
        <v>12</v>
      </c>
      <c r="C34" s="38" t="s">
        <v>556</v>
      </c>
      <c r="D34" s="37" t="s">
        <v>557</v>
      </c>
      <c r="E34" s="39" t="s">
        <v>1915</v>
      </c>
      <c r="F34" s="40" t="s">
        <v>427</v>
      </c>
      <c r="G34" s="41">
        <v>3.7999999999999998</v>
      </c>
      <c r="H34" s="42">
        <v>0</v>
      </c>
      <c r="I34" s="43">
        <f>ROUND(G34*H34,P4)</f>
        <v>0</v>
      </c>
      <c r="J34" s="37"/>
      <c r="O34" s="44">
        <f>I34*0.21</f>
        <v>0</v>
      </c>
      <c r="P34">
        <v>3</v>
      </c>
    </row>
    <row r="35" ht="30">
      <c r="A35" s="37" t="s">
        <v>88</v>
      </c>
      <c r="B35" s="45"/>
      <c r="C35" s="46"/>
      <c r="D35" s="46"/>
      <c r="E35" s="39" t="s">
        <v>1915</v>
      </c>
      <c r="F35" s="46"/>
      <c r="G35" s="46"/>
      <c r="H35" s="46"/>
      <c r="I35" s="46"/>
      <c r="J35" s="47"/>
    </row>
    <row r="36" ht="210">
      <c r="A36" s="37" t="s">
        <v>91</v>
      </c>
      <c r="B36" s="45"/>
      <c r="C36" s="46"/>
      <c r="D36" s="46"/>
      <c r="E36" s="39" t="s">
        <v>430</v>
      </c>
      <c r="F36" s="46"/>
      <c r="G36" s="46"/>
      <c r="H36" s="46"/>
      <c r="I36" s="46"/>
      <c r="J36" s="47"/>
    </row>
    <row r="37" ht="30">
      <c r="A37" s="37" t="s">
        <v>83</v>
      </c>
      <c r="B37" s="37">
        <v>13</v>
      </c>
      <c r="C37" s="38" t="s">
        <v>560</v>
      </c>
      <c r="D37" s="37" t="s">
        <v>561</v>
      </c>
      <c r="E37" s="39" t="s">
        <v>1916</v>
      </c>
      <c r="F37" s="40" t="s">
        <v>427</v>
      </c>
      <c r="G37" s="41">
        <v>1.2</v>
      </c>
      <c r="H37" s="42">
        <v>0</v>
      </c>
      <c r="I37" s="43">
        <f>ROUND(G37*H37,P4)</f>
        <v>0</v>
      </c>
      <c r="J37" s="37"/>
      <c r="O37" s="44">
        <f>I37*0.21</f>
        <v>0</v>
      </c>
      <c r="P37">
        <v>3</v>
      </c>
    </row>
    <row r="38" ht="30">
      <c r="A38" s="37" t="s">
        <v>88</v>
      </c>
      <c r="B38" s="45"/>
      <c r="C38" s="46"/>
      <c r="D38" s="46"/>
      <c r="E38" s="39" t="s">
        <v>1916</v>
      </c>
      <c r="F38" s="46"/>
      <c r="G38" s="46"/>
      <c r="H38" s="46"/>
      <c r="I38" s="46"/>
      <c r="J38" s="47"/>
    </row>
    <row r="39" ht="210">
      <c r="A39" s="37" t="s">
        <v>91</v>
      </c>
      <c r="B39" s="45"/>
      <c r="C39" s="46"/>
      <c r="D39" s="46"/>
      <c r="E39" s="39" t="s">
        <v>430</v>
      </c>
      <c r="F39" s="46"/>
      <c r="G39" s="46"/>
      <c r="H39" s="46"/>
      <c r="I39" s="46"/>
      <c r="J39" s="47"/>
    </row>
    <row r="40" ht="45">
      <c r="A40" s="37" t="s">
        <v>83</v>
      </c>
      <c r="B40" s="37">
        <v>5</v>
      </c>
      <c r="C40" s="38" t="s">
        <v>474</v>
      </c>
      <c r="D40" s="37" t="s">
        <v>475</v>
      </c>
      <c r="E40" s="39" t="s">
        <v>1917</v>
      </c>
      <c r="F40" s="40" t="s">
        <v>427</v>
      </c>
      <c r="G40" s="41">
        <v>80</v>
      </c>
      <c r="H40" s="42">
        <v>0</v>
      </c>
      <c r="I40" s="43">
        <f>ROUND(G40*H40,P4)</f>
        <v>0</v>
      </c>
      <c r="J40" s="37"/>
      <c r="O40" s="44">
        <f>I40*0.21</f>
        <v>0</v>
      </c>
      <c r="P40">
        <v>3</v>
      </c>
    </row>
    <row r="41" ht="45">
      <c r="A41" s="37" t="s">
        <v>88</v>
      </c>
      <c r="B41" s="45"/>
      <c r="C41" s="46"/>
      <c r="D41" s="46"/>
      <c r="E41" s="39" t="s">
        <v>1917</v>
      </c>
      <c r="F41" s="46"/>
      <c r="G41" s="46"/>
      <c r="H41" s="46"/>
      <c r="I41" s="46"/>
      <c r="J41" s="47"/>
    </row>
    <row r="42" ht="210">
      <c r="A42" s="37" t="s">
        <v>91</v>
      </c>
      <c r="B42" s="45"/>
      <c r="C42" s="46"/>
      <c r="D42" s="46"/>
      <c r="E42" s="39" t="s">
        <v>430</v>
      </c>
      <c r="F42" s="46"/>
      <c r="G42" s="46"/>
      <c r="H42" s="46"/>
      <c r="I42" s="46"/>
      <c r="J42" s="47"/>
    </row>
    <row r="43" ht="45">
      <c r="A43" s="37" t="s">
        <v>83</v>
      </c>
      <c r="B43" s="37">
        <v>6</v>
      </c>
      <c r="C43" s="38" t="s">
        <v>477</v>
      </c>
      <c r="D43" s="37" t="s">
        <v>478</v>
      </c>
      <c r="E43" s="39" t="s">
        <v>1918</v>
      </c>
      <c r="F43" s="40" t="s">
        <v>427</v>
      </c>
      <c r="G43" s="41">
        <v>0.10000000000000001</v>
      </c>
      <c r="H43" s="42">
        <v>0</v>
      </c>
      <c r="I43" s="43">
        <f>ROUND(G43*H43,P4)</f>
        <v>0</v>
      </c>
      <c r="J43" s="37"/>
      <c r="O43" s="44">
        <f>I43*0.21</f>
        <v>0</v>
      </c>
      <c r="P43">
        <v>3</v>
      </c>
    </row>
    <row r="44" ht="45">
      <c r="A44" s="37" t="s">
        <v>88</v>
      </c>
      <c r="B44" s="45"/>
      <c r="C44" s="46"/>
      <c r="D44" s="46"/>
      <c r="E44" s="39" t="s">
        <v>1918</v>
      </c>
      <c r="F44" s="46"/>
      <c r="G44" s="46"/>
      <c r="H44" s="46"/>
      <c r="I44" s="46"/>
      <c r="J44" s="47"/>
    </row>
    <row r="45" ht="210">
      <c r="A45" s="37" t="s">
        <v>91</v>
      </c>
      <c r="B45" s="45"/>
      <c r="C45" s="46"/>
      <c r="D45" s="46"/>
      <c r="E45" s="39" t="s">
        <v>430</v>
      </c>
      <c r="F45" s="46"/>
      <c r="G45" s="46"/>
      <c r="H45" s="46"/>
      <c r="I45" s="46"/>
      <c r="J45" s="47"/>
    </row>
    <row r="46" ht="45">
      <c r="A46" s="37" t="s">
        <v>83</v>
      </c>
      <c r="B46" s="37">
        <v>7</v>
      </c>
      <c r="C46" s="38" t="s">
        <v>480</v>
      </c>
      <c r="D46" s="37" t="s">
        <v>481</v>
      </c>
      <c r="E46" s="39" t="s">
        <v>1919</v>
      </c>
      <c r="F46" s="40" t="s">
        <v>427</v>
      </c>
      <c r="G46" s="41">
        <v>1.8</v>
      </c>
      <c r="H46" s="42">
        <v>0</v>
      </c>
      <c r="I46" s="43">
        <f>ROUND(G46*H46,P4)</f>
        <v>0</v>
      </c>
      <c r="J46" s="37"/>
      <c r="O46" s="44">
        <f>I46*0.21</f>
        <v>0</v>
      </c>
      <c r="P46">
        <v>3</v>
      </c>
    </row>
    <row r="47" ht="45">
      <c r="A47" s="37" t="s">
        <v>88</v>
      </c>
      <c r="B47" s="45"/>
      <c r="C47" s="46"/>
      <c r="D47" s="46"/>
      <c r="E47" s="39" t="s">
        <v>1919</v>
      </c>
      <c r="F47" s="46"/>
      <c r="G47" s="46"/>
      <c r="H47" s="46"/>
      <c r="I47" s="46"/>
      <c r="J47" s="47"/>
    </row>
    <row r="48" ht="210">
      <c r="A48" s="37" t="s">
        <v>91</v>
      </c>
      <c r="B48" s="45"/>
      <c r="C48" s="46"/>
      <c r="D48" s="46"/>
      <c r="E48" s="39" t="s">
        <v>430</v>
      </c>
      <c r="F48" s="46"/>
      <c r="G48" s="46"/>
      <c r="H48" s="46"/>
      <c r="I48" s="46"/>
      <c r="J48" s="47"/>
    </row>
    <row r="49" ht="30">
      <c r="A49" s="37" t="s">
        <v>83</v>
      </c>
      <c r="B49" s="37">
        <v>8</v>
      </c>
      <c r="C49" s="38" t="s">
        <v>483</v>
      </c>
      <c r="D49" s="37" t="s">
        <v>484</v>
      </c>
      <c r="E49" s="39" t="s">
        <v>1920</v>
      </c>
      <c r="F49" s="40" t="s">
        <v>427</v>
      </c>
      <c r="G49" s="41">
        <v>16.5</v>
      </c>
      <c r="H49" s="42">
        <v>0</v>
      </c>
      <c r="I49" s="43">
        <f>ROUND(G49*H49,P4)</f>
        <v>0</v>
      </c>
      <c r="J49" s="37"/>
      <c r="O49" s="44">
        <f>I49*0.21</f>
        <v>0</v>
      </c>
      <c r="P49">
        <v>3</v>
      </c>
    </row>
    <row r="50" ht="30">
      <c r="A50" s="37" t="s">
        <v>88</v>
      </c>
      <c r="B50" s="45"/>
      <c r="C50" s="46"/>
      <c r="D50" s="46"/>
      <c r="E50" s="39" t="s">
        <v>1920</v>
      </c>
      <c r="F50" s="46"/>
      <c r="G50" s="46"/>
      <c r="H50" s="46"/>
      <c r="I50" s="46"/>
      <c r="J50" s="47"/>
    </row>
    <row r="51" ht="210">
      <c r="A51" s="37" t="s">
        <v>91</v>
      </c>
      <c r="B51" s="45"/>
      <c r="C51" s="46"/>
      <c r="D51" s="46"/>
      <c r="E51" s="39" t="s">
        <v>430</v>
      </c>
      <c r="F51" s="46"/>
      <c r="G51" s="46"/>
      <c r="H51" s="46"/>
      <c r="I51" s="46"/>
      <c r="J51" s="47"/>
    </row>
    <row r="52" ht="30">
      <c r="A52" s="37" t="s">
        <v>83</v>
      </c>
      <c r="B52" s="37">
        <v>9</v>
      </c>
      <c r="C52" s="38" t="s">
        <v>486</v>
      </c>
      <c r="D52" s="37" t="s">
        <v>487</v>
      </c>
      <c r="E52" s="39" t="s">
        <v>1921</v>
      </c>
      <c r="F52" s="40" t="s">
        <v>427</v>
      </c>
      <c r="G52" s="41">
        <v>0.10000000000000001</v>
      </c>
      <c r="H52" s="42">
        <v>0</v>
      </c>
      <c r="I52" s="43">
        <f>ROUND(G52*H52,P4)</f>
        <v>0</v>
      </c>
      <c r="J52" s="37"/>
      <c r="O52" s="44">
        <f>I52*0.21</f>
        <v>0</v>
      </c>
      <c r="P52">
        <v>3</v>
      </c>
    </row>
    <row r="53" ht="30">
      <c r="A53" s="37" t="s">
        <v>88</v>
      </c>
      <c r="B53" s="45"/>
      <c r="C53" s="46"/>
      <c r="D53" s="46"/>
      <c r="E53" s="39" t="s">
        <v>1921</v>
      </c>
      <c r="F53" s="46"/>
      <c r="G53" s="46"/>
      <c r="H53" s="46"/>
      <c r="I53" s="46"/>
      <c r="J53" s="47"/>
    </row>
    <row r="54" ht="210">
      <c r="A54" s="37" t="s">
        <v>91</v>
      </c>
      <c r="B54" s="45"/>
      <c r="C54" s="46"/>
      <c r="D54" s="46"/>
      <c r="E54" s="39" t="s">
        <v>430</v>
      </c>
      <c r="F54" s="46"/>
      <c r="G54" s="46"/>
      <c r="H54" s="46"/>
      <c r="I54" s="46"/>
      <c r="J54" s="47"/>
    </row>
    <row r="55" ht="30">
      <c r="A55" s="37" t="s">
        <v>83</v>
      </c>
      <c r="B55" s="37">
        <v>10</v>
      </c>
      <c r="C55" s="38" t="s">
        <v>489</v>
      </c>
      <c r="D55" s="37" t="s">
        <v>490</v>
      </c>
      <c r="E55" s="39" t="s">
        <v>1922</v>
      </c>
      <c r="F55" s="40" t="s">
        <v>427</v>
      </c>
      <c r="G55" s="41">
        <v>0.10000000000000001</v>
      </c>
      <c r="H55" s="42">
        <v>0</v>
      </c>
      <c r="I55" s="43">
        <f>ROUND(G55*H55,P4)</f>
        <v>0</v>
      </c>
      <c r="J55" s="37"/>
      <c r="O55" s="44">
        <f>I55*0.21</f>
        <v>0</v>
      </c>
      <c r="P55">
        <v>3</v>
      </c>
    </row>
    <row r="56" ht="30">
      <c r="A56" s="37" t="s">
        <v>88</v>
      </c>
      <c r="B56" s="45"/>
      <c r="C56" s="46"/>
      <c r="D56" s="46"/>
      <c r="E56" s="39" t="s">
        <v>1922</v>
      </c>
      <c r="F56" s="46"/>
      <c r="G56" s="46"/>
      <c r="H56" s="46"/>
      <c r="I56" s="46"/>
      <c r="J56" s="47"/>
    </row>
    <row r="57" ht="210">
      <c r="A57" s="37" t="s">
        <v>91</v>
      </c>
      <c r="B57" s="49"/>
      <c r="C57" s="50"/>
      <c r="D57" s="50"/>
      <c r="E57" s="39" t="s">
        <v>430</v>
      </c>
      <c r="F57" s="50"/>
      <c r="G57" s="50"/>
      <c r="H57" s="50"/>
      <c r="I57" s="50"/>
      <c r="J57" s="51"/>
    </row>
  </sheetData>
  <sheetProtection sheet="1" objects="1" scenarios="1" spinCount="100000" saltValue="XG0sr04EizMwiIOEjUJQzAwg08DG3mHbZzJIEyg0WxcUvfTgY32n9aLGFi3CcJIMF9U1plpUEkO4VhLjEEHTcw==" hashValue="5j/lt5QbLN21nYEDvSVFQ1SaQ6Gioao99DAYwShPa44bscNXQRMweZH0bHTecN8uiKoxCew0dFDKB3tGCZjoE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59</v>
      </c>
      <c r="F2" s="17"/>
      <c r="G2" s="17"/>
      <c r="H2" s="17"/>
      <c r="I2" s="17"/>
      <c r="J2" s="19"/>
    </row>
    <row r="3" ht="30">
      <c r="A3" s="3" t="s">
        <v>60</v>
      </c>
      <c r="B3" s="20" t="s">
        <v>61</v>
      </c>
      <c r="C3" s="21" t="s">
        <v>62</v>
      </c>
      <c r="D3" s="22"/>
      <c r="E3" s="23" t="s">
        <v>63</v>
      </c>
      <c r="F3" s="17"/>
      <c r="G3" s="17"/>
      <c r="H3" s="24" t="s">
        <v>1923</v>
      </c>
      <c r="I3" s="25">
        <f>SUMIFS(I9:I43,A9:A43,"SD")</f>
        <v>0</v>
      </c>
      <c r="J3" s="19"/>
      <c r="O3">
        <v>0</v>
      </c>
      <c r="P3">
        <v>2</v>
      </c>
    </row>
    <row r="4">
      <c r="A4" s="3" t="s">
        <v>65</v>
      </c>
      <c r="B4" s="20" t="s">
        <v>66</v>
      </c>
      <c r="C4" s="21" t="s">
        <v>55</v>
      </c>
      <c r="D4" s="22"/>
      <c r="E4" s="23" t="s">
        <v>56</v>
      </c>
      <c r="F4" s="17"/>
      <c r="G4" s="17"/>
      <c r="H4" s="17"/>
      <c r="I4" s="17"/>
      <c r="J4" s="19"/>
      <c r="O4">
        <v>0.12</v>
      </c>
      <c r="P4">
        <v>2</v>
      </c>
    </row>
    <row r="5">
      <c r="A5" s="3" t="s">
        <v>67</v>
      </c>
      <c r="B5" s="20" t="s">
        <v>68</v>
      </c>
      <c r="C5" s="21" t="s">
        <v>1923</v>
      </c>
      <c r="D5" s="22"/>
      <c r="E5" s="23" t="s">
        <v>58</v>
      </c>
      <c r="F5" s="17"/>
      <c r="G5" s="17"/>
      <c r="H5" s="17"/>
      <c r="I5" s="17"/>
      <c r="J5" s="19"/>
      <c r="O5">
        <v>0.20999999999999999</v>
      </c>
    </row>
    <row r="6">
      <c r="A6" s="26" t="s">
        <v>69</v>
      </c>
      <c r="B6" s="27" t="s">
        <v>70</v>
      </c>
      <c r="C6" s="7" t="s">
        <v>71</v>
      </c>
      <c r="D6" s="7" t="s">
        <v>72</v>
      </c>
      <c r="E6" s="7" t="s">
        <v>73</v>
      </c>
      <c r="F6" s="7" t="s">
        <v>74</v>
      </c>
      <c r="G6" s="7" t="s">
        <v>75</v>
      </c>
      <c r="H6" s="7" t="s">
        <v>76</v>
      </c>
      <c r="I6" s="7"/>
      <c r="J6" s="28" t="s">
        <v>77</v>
      </c>
    </row>
    <row r="7">
      <c r="A7" s="26"/>
      <c r="B7" s="27"/>
      <c r="C7" s="7"/>
      <c r="D7" s="7"/>
      <c r="E7" s="7"/>
      <c r="F7" s="7"/>
      <c r="G7" s="7"/>
      <c r="H7" s="7" t="s">
        <v>78</v>
      </c>
      <c r="I7" s="7" t="s">
        <v>79</v>
      </c>
      <c r="J7" s="28"/>
    </row>
    <row r="8">
      <c r="A8" s="29">
        <v>0</v>
      </c>
      <c r="B8" s="27">
        <v>1</v>
      </c>
      <c r="C8" s="30">
        <v>2</v>
      </c>
      <c r="D8" s="7">
        <v>3</v>
      </c>
      <c r="E8" s="30">
        <v>4</v>
      </c>
      <c r="F8" s="7">
        <v>5</v>
      </c>
      <c r="G8" s="7">
        <v>6</v>
      </c>
      <c r="H8" s="7">
        <v>7</v>
      </c>
      <c r="I8" s="30">
        <v>8</v>
      </c>
      <c r="J8" s="28">
        <v>9</v>
      </c>
    </row>
    <row r="9">
      <c r="A9" s="31" t="s">
        <v>80</v>
      </c>
      <c r="B9" s="32"/>
      <c r="C9" s="33" t="s">
        <v>553</v>
      </c>
      <c r="D9" s="34"/>
      <c r="E9" s="31" t="s">
        <v>1924</v>
      </c>
      <c r="F9" s="34"/>
      <c r="G9" s="34"/>
      <c r="H9" s="34"/>
      <c r="I9" s="35">
        <f>SUMIFS(I10:I25,A10:A25,"P")</f>
        <v>0</v>
      </c>
      <c r="J9" s="36"/>
    </row>
    <row r="10">
      <c r="A10" s="37" t="s">
        <v>83</v>
      </c>
      <c r="B10" s="37">
        <v>1</v>
      </c>
      <c r="C10" s="38" t="s">
        <v>1925</v>
      </c>
      <c r="D10" s="37" t="s">
        <v>85</v>
      </c>
      <c r="E10" s="39" t="s">
        <v>1926</v>
      </c>
      <c r="F10" s="40" t="s">
        <v>1210</v>
      </c>
      <c r="G10" s="41">
        <v>1</v>
      </c>
      <c r="H10" s="42">
        <v>0</v>
      </c>
      <c r="I10" s="43">
        <f>ROUND(G10*H10,P4)</f>
        <v>0</v>
      </c>
      <c r="J10" s="37"/>
      <c r="O10" s="44">
        <f>I10*0.21</f>
        <v>0</v>
      </c>
      <c r="P10">
        <v>3</v>
      </c>
    </row>
    <row r="11" ht="30">
      <c r="A11" s="37" t="s">
        <v>88</v>
      </c>
      <c r="B11" s="45"/>
      <c r="C11" s="46"/>
      <c r="D11" s="46"/>
      <c r="E11" s="39" t="s">
        <v>1927</v>
      </c>
      <c r="F11" s="46"/>
      <c r="G11" s="46"/>
      <c r="H11" s="46"/>
      <c r="I11" s="46"/>
      <c r="J11" s="47"/>
    </row>
    <row r="12">
      <c r="A12" s="37" t="s">
        <v>89</v>
      </c>
      <c r="B12" s="45"/>
      <c r="C12" s="46"/>
      <c r="D12" s="46"/>
      <c r="E12" s="48" t="s">
        <v>1928</v>
      </c>
      <c r="F12" s="46"/>
      <c r="G12" s="46"/>
      <c r="H12" s="46"/>
      <c r="I12" s="46"/>
      <c r="J12" s="47"/>
    </row>
    <row r="13" ht="210">
      <c r="A13" s="37" t="s">
        <v>91</v>
      </c>
      <c r="B13" s="45"/>
      <c r="C13" s="46"/>
      <c r="D13" s="46"/>
      <c r="E13" s="39" t="s">
        <v>1929</v>
      </c>
      <c r="F13" s="46"/>
      <c r="G13" s="46"/>
      <c r="H13" s="46"/>
      <c r="I13" s="46"/>
      <c r="J13" s="47"/>
    </row>
    <row r="14">
      <c r="A14" s="37" t="s">
        <v>83</v>
      </c>
      <c r="B14" s="37">
        <v>2</v>
      </c>
      <c r="C14" s="38" t="s">
        <v>1930</v>
      </c>
      <c r="D14" s="37" t="s">
        <v>85</v>
      </c>
      <c r="E14" s="39" t="s">
        <v>1931</v>
      </c>
      <c r="F14" s="40" t="s">
        <v>1210</v>
      </c>
      <c r="G14" s="41">
        <v>1</v>
      </c>
      <c r="H14" s="42">
        <v>0</v>
      </c>
      <c r="I14" s="43">
        <f>ROUND(G14*H14,P4)</f>
        <v>0</v>
      </c>
      <c r="J14" s="37"/>
      <c r="O14" s="44">
        <f>I14*0.21</f>
        <v>0</v>
      </c>
      <c r="P14">
        <v>3</v>
      </c>
    </row>
    <row r="15" ht="30">
      <c r="A15" s="37" t="s">
        <v>88</v>
      </c>
      <c r="B15" s="45"/>
      <c r="C15" s="46"/>
      <c r="D15" s="46"/>
      <c r="E15" s="39" t="s">
        <v>1927</v>
      </c>
      <c r="F15" s="46"/>
      <c r="G15" s="46"/>
      <c r="H15" s="46"/>
      <c r="I15" s="46"/>
      <c r="J15" s="47"/>
    </row>
    <row r="16">
      <c r="A16" s="37" t="s">
        <v>89</v>
      </c>
      <c r="B16" s="45"/>
      <c r="C16" s="46"/>
      <c r="D16" s="46"/>
      <c r="E16" s="48" t="s">
        <v>1932</v>
      </c>
      <c r="F16" s="46"/>
      <c r="G16" s="46"/>
      <c r="H16" s="46"/>
      <c r="I16" s="46"/>
      <c r="J16" s="47"/>
    </row>
    <row r="17" ht="135">
      <c r="A17" s="37" t="s">
        <v>91</v>
      </c>
      <c r="B17" s="45"/>
      <c r="C17" s="46"/>
      <c r="D17" s="46"/>
      <c r="E17" s="39" t="s">
        <v>1933</v>
      </c>
      <c r="F17" s="46"/>
      <c r="G17" s="46"/>
      <c r="H17" s="46"/>
      <c r="I17" s="46"/>
      <c r="J17" s="47"/>
    </row>
    <row r="18">
      <c r="A18" s="37" t="s">
        <v>83</v>
      </c>
      <c r="B18" s="37">
        <v>3</v>
      </c>
      <c r="C18" s="38" t="s">
        <v>1934</v>
      </c>
      <c r="D18" s="37" t="s">
        <v>85</v>
      </c>
      <c r="E18" s="39" t="s">
        <v>1935</v>
      </c>
      <c r="F18" s="40" t="s">
        <v>1210</v>
      </c>
      <c r="G18" s="41">
        <v>1</v>
      </c>
      <c r="H18" s="42">
        <v>0</v>
      </c>
      <c r="I18" s="43">
        <f>ROUND(G18*H18,P4)</f>
        <v>0</v>
      </c>
      <c r="J18" s="37"/>
      <c r="O18" s="44">
        <f>I18*0.21</f>
        <v>0</v>
      </c>
      <c r="P18">
        <v>3</v>
      </c>
    </row>
    <row r="19" ht="30">
      <c r="A19" s="37" t="s">
        <v>88</v>
      </c>
      <c r="B19" s="45"/>
      <c r="C19" s="46"/>
      <c r="D19" s="46"/>
      <c r="E19" s="39" t="s">
        <v>1927</v>
      </c>
      <c r="F19" s="46"/>
      <c r="G19" s="46"/>
      <c r="H19" s="46"/>
      <c r="I19" s="46"/>
      <c r="J19" s="47"/>
    </row>
    <row r="20">
      <c r="A20" s="37" t="s">
        <v>89</v>
      </c>
      <c r="B20" s="45"/>
      <c r="C20" s="46"/>
      <c r="D20" s="46"/>
      <c r="E20" s="48" t="s">
        <v>1932</v>
      </c>
      <c r="F20" s="46"/>
      <c r="G20" s="46"/>
      <c r="H20" s="46"/>
      <c r="I20" s="46"/>
      <c r="J20" s="47"/>
    </row>
    <row r="21" ht="135">
      <c r="A21" s="37" t="s">
        <v>91</v>
      </c>
      <c r="B21" s="45"/>
      <c r="C21" s="46"/>
      <c r="D21" s="46"/>
      <c r="E21" s="39" t="s">
        <v>1936</v>
      </c>
      <c r="F21" s="46"/>
      <c r="G21" s="46"/>
      <c r="H21" s="46"/>
      <c r="I21" s="46"/>
      <c r="J21" s="47"/>
    </row>
    <row r="22">
      <c r="A22" s="37" t="s">
        <v>83</v>
      </c>
      <c r="B22" s="37">
        <v>4</v>
      </c>
      <c r="C22" s="38" t="s">
        <v>1937</v>
      </c>
      <c r="D22" s="37" t="s">
        <v>85</v>
      </c>
      <c r="E22" s="39" t="s">
        <v>1938</v>
      </c>
      <c r="F22" s="40" t="s">
        <v>1210</v>
      </c>
      <c r="G22" s="41">
        <v>1</v>
      </c>
      <c r="H22" s="42">
        <v>0</v>
      </c>
      <c r="I22" s="43">
        <f>ROUND(G22*H22,P4)</f>
        <v>0</v>
      </c>
      <c r="J22" s="37"/>
      <c r="O22" s="44">
        <f>I22*0.21</f>
        <v>0</v>
      </c>
      <c r="P22">
        <v>3</v>
      </c>
    </row>
    <row r="23" ht="30">
      <c r="A23" s="37" t="s">
        <v>88</v>
      </c>
      <c r="B23" s="45"/>
      <c r="C23" s="46"/>
      <c r="D23" s="46"/>
      <c r="E23" s="39" t="s">
        <v>1939</v>
      </c>
      <c r="F23" s="46"/>
      <c r="G23" s="46"/>
      <c r="H23" s="46"/>
      <c r="I23" s="46"/>
      <c r="J23" s="47"/>
    </row>
    <row r="24">
      <c r="A24" s="37" t="s">
        <v>89</v>
      </c>
      <c r="B24" s="45"/>
      <c r="C24" s="46"/>
      <c r="D24" s="46"/>
      <c r="E24" s="48" t="s">
        <v>1940</v>
      </c>
      <c r="F24" s="46"/>
      <c r="G24" s="46"/>
      <c r="H24" s="46"/>
      <c r="I24" s="46"/>
      <c r="J24" s="47"/>
    </row>
    <row r="25" ht="120">
      <c r="A25" s="37" t="s">
        <v>91</v>
      </c>
      <c r="B25" s="45"/>
      <c r="C25" s="46"/>
      <c r="D25" s="46"/>
      <c r="E25" s="39" t="s">
        <v>1941</v>
      </c>
      <c r="F25" s="46"/>
      <c r="G25" s="46"/>
      <c r="H25" s="46"/>
      <c r="I25" s="46"/>
      <c r="J25" s="47"/>
    </row>
    <row r="26">
      <c r="A26" s="31" t="s">
        <v>80</v>
      </c>
      <c r="B26" s="32"/>
      <c r="C26" s="33" t="s">
        <v>1206</v>
      </c>
      <c r="D26" s="34"/>
      <c r="E26" s="31" t="s">
        <v>1942</v>
      </c>
      <c r="F26" s="34"/>
      <c r="G26" s="34"/>
      <c r="H26" s="34"/>
      <c r="I26" s="35">
        <f>SUMIFS(I27:I38,A27:A38,"P")</f>
        <v>0</v>
      </c>
      <c r="J26" s="36"/>
    </row>
    <row r="27">
      <c r="A27" s="37" t="s">
        <v>83</v>
      </c>
      <c r="B27" s="37">
        <v>5</v>
      </c>
      <c r="C27" s="38" t="s">
        <v>1943</v>
      </c>
      <c r="D27" s="37" t="s">
        <v>85</v>
      </c>
      <c r="E27" s="39" t="s">
        <v>1944</v>
      </c>
      <c r="F27" s="40" t="s">
        <v>1210</v>
      </c>
      <c r="G27" s="41">
        <v>1</v>
      </c>
      <c r="H27" s="42">
        <v>0</v>
      </c>
      <c r="I27" s="43">
        <f>ROUND(G27*H27,P4)</f>
        <v>0</v>
      </c>
      <c r="J27" s="37"/>
      <c r="O27" s="44">
        <f>I27*0.21</f>
        <v>0</v>
      </c>
      <c r="P27">
        <v>3</v>
      </c>
    </row>
    <row r="28">
      <c r="A28" s="37" t="s">
        <v>88</v>
      </c>
      <c r="B28" s="45"/>
      <c r="C28" s="46"/>
      <c r="D28" s="46"/>
      <c r="E28" s="39" t="s">
        <v>1945</v>
      </c>
      <c r="F28" s="46"/>
      <c r="G28" s="46"/>
      <c r="H28" s="46"/>
      <c r="I28" s="46"/>
      <c r="J28" s="47"/>
    </row>
    <row r="29">
      <c r="A29" s="37" t="s">
        <v>89</v>
      </c>
      <c r="B29" s="45"/>
      <c r="C29" s="46"/>
      <c r="D29" s="46"/>
      <c r="E29" s="48" t="s">
        <v>1932</v>
      </c>
      <c r="F29" s="46"/>
      <c r="G29" s="46"/>
      <c r="H29" s="46"/>
      <c r="I29" s="46"/>
      <c r="J29" s="47"/>
    </row>
    <row r="30" ht="90">
      <c r="A30" s="37" t="s">
        <v>91</v>
      </c>
      <c r="B30" s="45"/>
      <c r="C30" s="46"/>
      <c r="D30" s="46"/>
      <c r="E30" s="39" t="s">
        <v>1946</v>
      </c>
      <c r="F30" s="46"/>
      <c r="G30" s="46"/>
      <c r="H30" s="46"/>
      <c r="I30" s="46"/>
      <c r="J30" s="47"/>
    </row>
    <row r="31">
      <c r="A31" s="37" t="s">
        <v>83</v>
      </c>
      <c r="B31" s="37">
        <v>6</v>
      </c>
      <c r="C31" s="38" t="s">
        <v>1947</v>
      </c>
      <c r="D31" s="37" t="s">
        <v>85</v>
      </c>
      <c r="E31" s="39" t="s">
        <v>1948</v>
      </c>
      <c r="F31" s="40" t="s">
        <v>1210</v>
      </c>
      <c r="G31" s="41">
        <v>1</v>
      </c>
      <c r="H31" s="42">
        <v>0</v>
      </c>
      <c r="I31" s="43">
        <f>ROUND(G31*H31,P4)</f>
        <v>0</v>
      </c>
      <c r="J31" s="37"/>
      <c r="O31" s="44">
        <f>I31*0.21</f>
        <v>0</v>
      </c>
      <c r="P31">
        <v>3</v>
      </c>
    </row>
    <row r="32">
      <c r="A32" s="37" t="s">
        <v>88</v>
      </c>
      <c r="B32" s="45"/>
      <c r="C32" s="46"/>
      <c r="D32" s="46"/>
      <c r="E32" s="39" t="s">
        <v>1949</v>
      </c>
      <c r="F32" s="46"/>
      <c r="G32" s="46"/>
      <c r="H32" s="46"/>
      <c r="I32" s="46"/>
      <c r="J32" s="47"/>
    </row>
    <row r="33">
      <c r="A33" s="37" t="s">
        <v>89</v>
      </c>
      <c r="B33" s="45"/>
      <c r="C33" s="46"/>
      <c r="D33" s="46"/>
      <c r="E33" s="48" t="s">
        <v>1932</v>
      </c>
      <c r="F33" s="46"/>
      <c r="G33" s="46"/>
      <c r="H33" s="46"/>
      <c r="I33" s="46"/>
      <c r="J33" s="47"/>
    </row>
    <row r="34" ht="105">
      <c r="A34" s="37" t="s">
        <v>91</v>
      </c>
      <c r="B34" s="45"/>
      <c r="C34" s="46"/>
      <c r="D34" s="46"/>
      <c r="E34" s="39" t="s">
        <v>1950</v>
      </c>
      <c r="F34" s="46"/>
      <c r="G34" s="46"/>
      <c r="H34" s="46"/>
      <c r="I34" s="46"/>
      <c r="J34" s="47"/>
    </row>
    <row r="35">
      <c r="A35" s="37" t="s">
        <v>83</v>
      </c>
      <c r="B35" s="37">
        <v>8</v>
      </c>
      <c r="C35" s="38" t="s">
        <v>1951</v>
      </c>
      <c r="D35" s="37" t="s">
        <v>85</v>
      </c>
      <c r="E35" s="39" t="s">
        <v>1952</v>
      </c>
      <c r="F35" s="40" t="s">
        <v>1210</v>
      </c>
      <c r="G35" s="41">
        <v>1</v>
      </c>
      <c r="H35" s="42">
        <v>513000</v>
      </c>
      <c r="I35" s="43">
        <f>ROUND(G35*H35,P4)</f>
        <v>0</v>
      </c>
      <c r="J35" s="37"/>
      <c r="O35" s="44">
        <f>I35*0.21</f>
        <v>0</v>
      </c>
      <c r="P35">
        <v>3</v>
      </c>
    </row>
    <row r="36">
      <c r="A36" s="37" t="s">
        <v>88</v>
      </c>
      <c r="B36" s="45"/>
      <c r="C36" s="46"/>
      <c r="D36" s="46"/>
      <c r="E36" s="39" t="s">
        <v>1953</v>
      </c>
      <c r="F36" s="46"/>
      <c r="G36" s="46"/>
      <c r="H36" s="46"/>
      <c r="I36" s="46"/>
      <c r="J36" s="47"/>
    </row>
    <row r="37">
      <c r="A37" s="37" t="s">
        <v>89</v>
      </c>
      <c r="B37" s="45"/>
      <c r="C37" s="46"/>
      <c r="D37" s="46"/>
      <c r="E37" s="48" t="s">
        <v>1932</v>
      </c>
      <c r="F37" s="46"/>
      <c r="G37" s="46"/>
      <c r="H37" s="46"/>
      <c r="I37" s="46"/>
      <c r="J37" s="47"/>
    </row>
    <row r="38" ht="30">
      <c r="A38" s="37" t="s">
        <v>91</v>
      </c>
      <c r="B38" s="45"/>
      <c r="C38" s="46"/>
      <c r="D38" s="46"/>
      <c r="E38" s="39" t="s">
        <v>1954</v>
      </c>
      <c r="F38" s="46"/>
      <c r="G38" s="46"/>
      <c r="H38" s="46"/>
      <c r="I38" s="46"/>
      <c r="J38" s="47"/>
    </row>
    <row r="39">
      <c r="A39" s="31" t="s">
        <v>80</v>
      </c>
      <c r="B39" s="32"/>
      <c r="C39" s="33" t="s">
        <v>1955</v>
      </c>
      <c r="D39" s="34"/>
      <c r="E39" s="31" t="s">
        <v>1942</v>
      </c>
      <c r="F39" s="34"/>
      <c r="G39" s="34"/>
      <c r="H39" s="34"/>
      <c r="I39" s="35">
        <f>SUMIFS(I40:I43,A40:A43,"P")</f>
        <v>0</v>
      </c>
      <c r="J39" s="36"/>
    </row>
    <row r="40">
      <c r="A40" s="37" t="s">
        <v>83</v>
      </c>
      <c r="B40" s="37">
        <v>9</v>
      </c>
      <c r="C40" s="38" t="s">
        <v>1956</v>
      </c>
      <c r="D40" s="37" t="s">
        <v>85</v>
      </c>
      <c r="E40" s="39" t="s">
        <v>1957</v>
      </c>
      <c r="F40" s="40" t="s">
        <v>1210</v>
      </c>
      <c r="G40" s="41">
        <v>1</v>
      </c>
      <c r="H40" s="42">
        <v>0</v>
      </c>
      <c r="I40" s="43">
        <f>ROUND(G40*H40,P4)</f>
        <v>0</v>
      </c>
      <c r="J40" s="37"/>
      <c r="O40" s="44">
        <f>I40*0.21</f>
        <v>0</v>
      </c>
      <c r="P40">
        <v>3</v>
      </c>
    </row>
    <row r="41">
      <c r="A41" s="37" t="s">
        <v>88</v>
      </c>
      <c r="B41" s="45"/>
      <c r="C41" s="46"/>
      <c r="D41" s="46"/>
      <c r="E41" s="39" t="s">
        <v>1953</v>
      </c>
      <c r="F41" s="46"/>
      <c r="G41" s="46"/>
      <c r="H41" s="46"/>
      <c r="I41" s="46"/>
      <c r="J41" s="47"/>
    </row>
    <row r="42">
      <c r="A42" s="37" t="s">
        <v>89</v>
      </c>
      <c r="B42" s="45"/>
      <c r="C42" s="46"/>
      <c r="D42" s="46"/>
      <c r="E42" s="48" t="s">
        <v>1932</v>
      </c>
      <c r="F42" s="46"/>
      <c r="G42" s="46"/>
      <c r="H42" s="46"/>
      <c r="I42" s="46"/>
      <c r="J42" s="47"/>
    </row>
    <row r="43" ht="75">
      <c r="A43" s="37" t="s">
        <v>91</v>
      </c>
      <c r="B43" s="49"/>
      <c r="C43" s="50"/>
      <c r="D43" s="50"/>
      <c r="E43" s="39" t="s">
        <v>1958</v>
      </c>
      <c r="F43" s="50"/>
      <c r="G43" s="50"/>
      <c r="H43" s="50"/>
      <c r="I43" s="50"/>
      <c r="J43" s="51"/>
    </row>
  </sheetData>
  <sheetProtection sheet="1" objects="1" scenarios="1" spinCount="100000" saltValue="vY+IXWh2kAsyQdS+TN3itqoM2Z3JefIzDa3KqbUyTfMeW3MBhRkaMKDgvacNLcG9GgVVs6D8L7GS3+ajOyUTMA==" hashValue="0Oa4DQ3vHdEHFrA0f4UASOKPZ1jtVNuYxcJSHaRrUOqMXWsVoPnnra5C5b7KCctwCMn2tMiXYoQotnZiLcoQK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2026-08-13T09:22:57Z</dcterms:created>
  <dcterms:modified xsi:type="dcterms:W3CDTF">2026-08-13T09:22:59Z</dcterms:modified>
</cp:coreProperties>
</file>