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07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4"/>
  <c r="AA45"/>
  <c r="O45"/>
  <c r="M45"/>
  <c r="I45"/>
  <c r="M39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82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M9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0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M9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54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50"/>
  <c r="AA471"/>
  <c r="O471"/>
  <c r="M471"/>
  <c r="I471"/>
  <c r="AA467"/>
  <c r="O467"/>
  <c r="M467"/>
  <c r="I467"/>
  <c r="AA463"/>
  <c r="O463"/>
  <c r="M463"/>
  <c r="I463"/>
  <c r="AA459"/>
  <c r="O459"/>
  <c r="M459"/>
  <c r="I459"/>
  <c r="AA455"/>
  <c r="O455"/>
  <c r="M455"/>
  <c r="I455"/>
  <c r="AA451"/>
  <c r="O451"/>
  <c r="M451"/>
  <c r="I451"/>
  <c r="M9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66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06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14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M9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6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<sst xmlns="http://schemas.openxmlformats.org/spreadsheetml/2006/main">
  <si>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</si>
  <si>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5313730008CCS07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</si>
  <si>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</si>
  <si>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</si>
  <si>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</si>
  <si>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</si>
  <si>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</si>
  <si>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</si>
  <si>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</si>
  <si>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</si>
  <si>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</si>
  <si>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</si>
  <si>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</si>
  <si>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</si>
  <si>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</si>
  <si>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</si>
  <si>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</si>
  <si>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</si>
  <si>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</si>
  <si>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</si>
  <si>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</si>
  <si>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</si>
  <si>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</si>
  <si>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</si>
  <si>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</si>
  <si>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</si>
  <si>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</si>
  <si>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</si>
  <si>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</si>
  <si>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</si>
  <si>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</si>
  <si>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</si>
  <si>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</si>
  <si>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</si>
  <si>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</si>
  <si>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</si>
  <si>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</si>
  <si>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</si>
  <si>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</si>
  <si>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</si>
  <si>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</si>
  <si>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</si>
  <si>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</si>
  <si>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</si>
  <si>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</si>
  <si>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</si>
  <si>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</si>
  <si>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</si>
  <si>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</si>
  <si>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</si>
  <si>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</si>
  <si>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</si>
  <si>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</si>
  <si>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</si>
  <si>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</si>
  <si>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</si>
  <si>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</si>
  <si>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</si>
  <si>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</si>
  <si>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</si>
  <si>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</si>
  <si>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</si>
  <si>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</si>
  <si>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</si>
  <si>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</si>
  <si>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</si>
  <si>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</si>
  <si>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</si>
  <si>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</si>
  <si>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</si>
  <si>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</si>
  <si>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</si>
  <si>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</si>
  <si>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</si>
  <si>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</si>
  <si>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</si>
  <si>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</si>
  <si>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</si>
  <si>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</si>
  <si>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</si>
  <si>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</si>
  <si>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</si>
  <si>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</si>
  <si>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</si>
  <si>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</si>
  <si>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</si>
  <si>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</si>
  <si>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</si>
  <si>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</si>
  <si>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</si>
  <si>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</si>
  <si>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</si>
  <si>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</si>
  <si>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</si>
  <si>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</si>
  <si>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</si>
  <si>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</si>
  <si>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</si>
  <si>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</si>
  <si>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</si>
  <si>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</si>
  <si>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</si>
  <si>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</si>
  <si>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</si>
  <si>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</si>
  <si>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</si>
  <si>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</si>
  <si>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</si>
  <si>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</si>
  <si>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</si>
  <si>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</si>
  <si>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</si>
  <si>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</si>
  <si>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</si>
  <si>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</si>
  <si>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</si>
  <si>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</si>
  <si>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</si>
  <si>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</si>
  <si>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</si>
  <si>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</si>
  <si>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</si>
  <si>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</si>
  <si>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</si>
  <si>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</si>
  <si>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</si>
  <si>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</si>
  <si>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</si>
  <si>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</si>
  <si>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</si>
  <si>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</si>
  <si>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</si>
  <si>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</si>
  <si>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</si>
  <si>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</si>
  <si>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</si>
  <si>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</si>
  <si>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</si>
  <si>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</si>
  <si>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</si>
  <si>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</si>
  <si>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</si>
  <si>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</si>
  <si>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</si>
  <si>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</si>
  <si>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</si>
  <si>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</si>
  <si>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</si>
  <si>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- 2025</t>
  </si>
  <si>
    <t>PP</t>
  </si>
  <si>
    <t>VV</t>
  </si>
  <si>
    <t>"`viz výkresová a textová část dokumentace 
Celkem 150 = 150,000 [B] ` "
 "`Celkem `150 = 150,000 [B] "
 "Celkem "150 = 150,000 [C] _x000d_
Celkem 150 = 150,000 [B]_x000d_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</si>
  <si>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</si>
  <si>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</si>
  <si>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</si>
  <si>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</si>
  <si>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</si>
  <si>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</si>
  <si>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</si>
  <si>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</si>
  <si>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>"`viz výkresová a textová část dokumentace 
Celkem 3 = 3,000 [B] ` "
 "`Celkem `3 = 3,000 [B] "
 "Celkem "3 = 3,000 [C] _x000d_
Celkem 3 = 3,000 [B]_x000d_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</si>
  <si>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</si>
  <si>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</si>
  <si>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</si>
  <si>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>"`viz výkresová a textová část dokumentace 
Celkem 1 = 1,000 [B] ` "
 "`Celkem `1 = 1,000 [B] "
 "Celkem "1 = 1,000 [C] _x000d_
Celkem 1 = 1,000 [B]_x000d_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</si>
  <si>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</si>
  <si>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</si>
  <si>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</si>
  <si>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</si>
  <si>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</si>
  <si>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</si>
  <si>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</si>
  <si>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</si>
  <si>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</si>
  <si>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</si>
  <si>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</si>
  <si>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</si>
  <si>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</si>
  <si>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</si>
  <si>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</si>
  <si>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</si>
  <si>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</si>
  <si>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</si>
  <si>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</si>
  <si>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</si>
  <si>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</si>
  <si>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</si>
  <si>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</si>
  <si>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</si>
  <si>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"`viz výkresová a textová část dokumentace 
Celkem 4 = 4,000 [B] ` "
 "`Celkem `4 = 4,000 [B] "
 "Celkem "4 = 4,000 [C] _x000d_
Celkem 4 = 4,000 [B]_x000d_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</si>
  <si>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</si>
  <si>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</si>
  <si>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</si>
  <si>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</si>
  <si>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</si>
  <si>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</si>
  <si>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</si>
  <si>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</si>
  <si>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</si>
  <si>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</si>
  <si>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</si>
  <si>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</si>
  <si>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</si>
  <si>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</si>
  <si>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</si>
  <si>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</si>
  <si>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>"`viz výkresová a textová část dokumentace 
Celkem 50 = 50,000 [B] ` "
 "`Celkem `50 = 50,000 [B] "
 "Celkem "50 = 50,000 [C] _x000d_
Celkem 50 = 50,000 [B]_x000d_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</si>
  <si>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</si>
  <si>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</si>
  <si>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</si>
  <si>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>"`viz výkresová a textová část dokumentace 
Celkem 20 = 20,000 [B] ` "
 "`Celkem `20 = 20,000 [B] "
 "Celkem "20 = 20,000 [C] _x000d_
Celkem 20 = 20,000 [B]_x000d_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</si>
  <si>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</si>
  <si>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</si>
  <si>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</si>
  <si>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</si>
  <si>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</si>
  <si>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</si>
  <si>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>"`viz výkresová a textová část dokumentace 
Celkem 200 = 200,000 [B] ` "
 "`Celkem `200 = 200,000 [B] "
 "Celkem "200 = 200,000 [C] _x000d_
Celkem 200 = 200,000 [B]_x000d_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</si>
  <si>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</si>
  <si>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</si>
  <si>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</si>
  <si>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>"`viz výkresová a textová část dokumentace 
Celkem 100 = 100,000 [B] ` "
 "`Celkem `100 = 100,000 [B] "
 "Celkem "100 = 100,000 [C] _x000d_
Celkem 100 = 100,000 [B]_x000d_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</si>
  <si>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</si>
  <si>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</si>
  <si>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</si>
  <si>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</si>
  <si>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</si>
  <si>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</si>
  <si>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 případné použití mechanizmů, včetně dopravy ze skladu k místu montáže
2. Položka neobsahuje:
- montáž nábytku
3. Způsob měření:
Udává se počet kusů kompletní konstrukce nebo práce.</t>
  </si>
  <si>
    <t>75B218</t>
  </si>
  <si>
    <t>JEDNOTNÉ OVLÁDACÍ PRACOVIŠTĚ (JOP), TECHNOLOGIE, NEZÁLOHOVANÉ - DEMONTÁŽ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</si>
  <si>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</si>
  <si>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</si>
  <si>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</si>
  <si>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</si>
  <si>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</si>
  <si>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</si>
  <si>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- 2025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</si>
  <si>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</si>
  <si>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</si>
  <si>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</si>
  <si>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>"`viz výkresová a textová část dokumentace 
Celkem 2 = 2,000 [B] ` "
 "`Celkem `2 = 2,000 [B] "
 "Celkem "2 = 2,000 [C] _x000d_
Celkem 2 = 2,000 [B]_x000d_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</si>
  <si>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</si>
  <si>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</si>
  <si>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</si>
  <si>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</si>
  <si>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</si>
  <si>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</si>
  <si>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</si>
  <si>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</si>
  <si>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</si>
  <si>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</si>
  <si>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</si>
  <si>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>"`viz výkresová a textová část dokumentace 
Celkem 205 = 205,000 [B] ` "
 "`Celkem `205 = 205,000 [B] "
 "Celkem "205 = 205,000 [C] _x000d_
Celkem 205 = 205,000 [B]_x000d_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</si>
  <si>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</si>
  <si>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</si>
  <si>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</si>
  <si>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</si>
  <si>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</si>
  <si>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>"`vuz výkresová a textová část dokumentace 
Celkem 385 = 385,000 [B] ` "
 "`Celkem `385 = 385,000 [B] "
 "Celkem "385 = 385,000 [C] _x000d_
Celkem 385 = 385,000 [B]_x000d_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</si>
  <si>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</si>
  <si>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14113</t>
  </si>
  <si>
    <t>PROTLAČOVÁNÍ OCELOVÉHO POTRUBÍ DN DO 200MM</t>
  </si>
  <si>
    <t>"`vuz výkresová a textová část dokumentace 
Celkem 20 = 20,000 [B] ` "
 "`Celkem `20 = 20,000 [B] "
 "Celkem "20 = 20,000 [C] _x000d_
Celkem 20 = 20,000 [B]_x000d_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</si>
  <si>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</si>
  <si>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</si>
  <si>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</si>
  <si>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>"`vuz výkresová a textová část dokumentace 
Celkem 346,5 = 346,500 [B] ` "
 "`Celkem `346,5 = 346,500 [B] "
 "Celkem "346,5 = 346,500 [C] _x000d_
Celkem 346,5 = 346,500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</si>
  <si>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</si>
  <si>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</si>
  <si>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</si>
  <si>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>"`vuz výkresová a textová část dokumentace 
Celkem 870 = 870,000 [B] ` "
 "`Celkem `870 = 870,000 [B] "
 "Celkem "870 = 870,000 [C] _x000d_
Celkem 870 = 870,000 [B]_x000d_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</si>
  <si>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</si>
  <si>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</si>
  <si>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</si>
  <si>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"`vuz výkresová a textová část dokumentace 
Celkem 30 = 30,000 [B] ` "
 "`Celkem `30 = 30,000 [B] "
 "Celkem "30 = 30,000 [C] _x000d_
Celkem 30 = 30,000 [B]_x000d_</t>
  </si>
  <si>
    <t>702312</t>
  </si>
  <si>
    <t>ZAKRYTÍ KABELŮ VÝSTRAŽNOU FÓLIÍ ŠÍŘKY PŘES 20 DO 40 CM</t>
  </si>
  <si>
    <t>"`vuz výkresová a textová část dokumentace 
Celkem 700 = 700,000 [B] ` "
 "`Celkem `700 = 700,000 [B] "
 "Celkem "700 = 700,000 [C] _x000d_
Celkem 700 = 700,000 [B]_x000d_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</si>
  <si>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</si>
  <si>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</si>
  <si>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</si>
  <si>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</si>
  <si>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</si>
  <si>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</si>
  <si>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</si>
  <si>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</si>
  <si>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</si>
  <si>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>"`vuz výkresová a textová část dokumentace 
Celkem 50 = 50,000 [B] ` "
 "`Celkem `50 = 50,000 [B] "
 "Celkem "50 = 50,000 [C] _x000d_
Celkem 50 = 50,000 [B]_x000d_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</si>
  <si>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</si>
  <si>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</si>
  <si>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</si>
  <si>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</si>
  <si>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>"`vuz výkresová a textová část dokumentace 
Celkem 0,7 = 0,700 [B] ` "
 "`Celkem `0,7 = 0,700 [B] "
 "Celkem "0,7 = 0,700 [C] _x000d_
Celkem 0,7 = 0,700 [B]_x000d_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</si>
  <si>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</si>
  <si>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</si>
  <si>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</si>
  <si>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>"`vuz výkresová a textová část dokumentace 
Celkem 11 = 11,000 [B] ` "
 "`Celkem `11 = 11,000 [B] "
 "Celkem "11 = 11,000 [C] _x000d_
Celkem 11 = 11,000 [B]_x000d_</t>
  </si>
  <si>
    <t>75A161</t>
  </si>
  <si>
    <t>KABEL METALICKÝ SE STÍNĚNÍM PŘES 12 PÁRŮ - DODÁVKA</t>
  </si>
  <si>
    <t>"`vuz výkresová a textová část dokumentace 
Celkem 25,5 = 25,500 [B] ` "
 "`Celkem `25,5 = 25,500 [B] "
 "Celkem "25,5 = 25,500 [C] _x000d_
Celkem 25,5 = 25,500 [B]_x000d_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</si>
  <si>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</si>
  <si>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</si>
  <si>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</si>
  <si>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</si>
  <si>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</si>
  <si>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</si>
  <si>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</si>
  <si>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</si>
  <si>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</si>
  <si>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>"`vuz výkresová a textová část dokumentace 
Celkem 5 = 5,000 [B] ` "
 "`Celkem `5 = 5,000 [B] "
 "Celkem "5 = 5,000 [C] _x000d_
Celkem 5 = 5,000 [B]_x000d_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</si>
  <si>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</si>
  <si>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</si>
  <si>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</si>
  <si>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>"`vuz výkresová a textová část dokumentace 
Celkem 3 = 3,000 [B] ` "
 "`Celkem `3 = 3,000 [B] "
 "Celkem "3 = 3,000 [C] _x000d_
Celkem 3 = 3,000 [B]_x000d_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</si>
  <si>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</si>
  <si>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</si>
  <si>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</si>
  <si>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</si>
  <si>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>"`vuz výkresová a textová část dokumentace 
Celkem 1 = 1,000 [B] ` "
 "`Celkem `1 = 1,000 [B] "
 "Celkem "1 = 1,000 [C] _x000d_
Celkem 1 = 1,000 [B]_x000d_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</si>
  <si>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</si>
  <si>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</si>
  <si>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</si>
  <si>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</si>
  <si>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>"`vuz výkresová a textová část dokumentace 
Celkem 10 = 10,000 [B] ` "
 "`Celkem `10 = 10,000 [B] "
 "Celkem "10 = 10,000 [C] _x000d_
Celkem 10 = 10,000 [B]_x000d_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</si>
  <si>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</si>
  <si>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</si>
  <si>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</si>
  <si>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</si>
  <si>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</si>
  <si>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</si>
  <si>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</si>
  <si>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</si>
  <si>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</si>
  <si>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</si>
  <si>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</si>
  <si>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</si>
  <si>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</si>
  <si>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</si>
  <si>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</si>
  <si>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>"`vuz výkresová a textová část dokumentace 
Celkem 2,5 = 2,500 [B] ` "
 "`Celkem `2,5 = 2,500 [B] "
 "Celkem "2,5 = 2,500 [C] _x000d_
Celkem 2,5 = 2,500 [B]_x000d_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</si>
  <si>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</si>
  <si>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</si>
  <si>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</si>
  <si>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>"`vuz výkresová a textová část dokumentace 
Celkem 8 = 8,000 [B] ` "
 "`Celkem `8 = 8,000 [B] "
 "Celkem "8 = 8,000 [C] _x000d_
Celkem 8 = 8,000 [B]_x000d_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</si>
  <si>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</si>
  <si>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</si>
  <si>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</si>
  <si>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</si>
  <si>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</si>
  <si>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</si>
  <si>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</si>
  <si>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</si>
  <si>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</si>
  <si>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</si>
  <si>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</si>
  <si>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</si>
  <si>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</si>
  <si>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</si>
  <si>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</si>
  <si>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</si>
  <si>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</si>
  <si>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</si>
  <si>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</si>
  <si>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</si>
  <si>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</si>
  <si>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</si>
  <si>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</si>
  <si>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</si>
  <si>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</si>
  <si>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</si>
  <si>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</si>
  <si>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>"`vuz výkresová a textová část dokumentace 
Celkem 1 = 1,000 [B] ` "
 "`Celkem `1 = 1,000 [B] "
 "Celkem "1 = 1,000 [C] _x000d_
Celkem 2 = 2,000 [B]_x000d_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</si>
  <si>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</si>
  <si>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</si>
  <si>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</si>
  <si>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</si>
  <si>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</si>
  <si>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</si>
  <si>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</si>
  <si>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"`vuz výkresová a textová část dokumentace 
Celkem 15 = 15,000 [B] ` "
 "`Celkem `15 = 15,000 [B] "
 "Celkem "15 = 15,000 [C] _x000d_
Celkem 15 = 15,000 [B]_x000d_</t>
  </si>
  <si>
    <t>"`vuz výkresová a textová část dokumentace 
Celkem 150 = 150,000 [B] ` "
 "`Celkem `150 = 150,000 [B] "
 "Celkem "150 = 150,000 [C] _x000d_
Celkem 150 = 150,000 [B]_x000d_</t>
  </si>
  <si>
    <t>75E157</t>
  </si>
  <si>
    <t>PŘEZKOUŠENÍ A REGULACE NÁVĚSTIDEL</t>
  </si>
  <si>
    <t>"`vuz výkresová a textová část dokumentace 
Celkem 9 = 9,000 [B] ` "
 "`Celkem `9 = 9,000 [B] "
 "Celkem "9 = 9,000 [C] _x000d_
Celkem 9 = 9,000 [B]_x000d_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</si>
  <si>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</si>
  <si>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>"`vuz výkresová a textová část dokumentace 
Celkem 100 = 100,000 [B] ` "
 "`Celkem `100 = 100,000 [B] "
 "Celkem "100 = 100,000 [C] _x000d_
Celkem 100 = 100,000 [B]_x000d_</t>
  </si>
  <si>
    <t>"`vuz výkresová a textová část dokumentace 
Celkem 2 = 2,000 [B] ` "
 "`Celkem `2 = 2,000 [B] "
 "Celkem "2 = 2,000 [C] _x000d_
Celkem 2 = 2,000 [B]_x000d_</t>
  </si>
  <si>
    <t>75F211</t>
  </si>
  <si>
    <t>BALÍZA NEPROMĚNNÁ TYP EUROBALISE VČ. ZPRACOVÁNÍ DAT A UPEVŇOVACÍ SADY - DODÁVKA</t>
  </si>
  <si>
    <t>"`vuz výkresová a textová část dokumentace 
Celkem 4 = 4,000 [B] ` "
 "`Celkem `4 = 4,000 [B] "
 "Celkem "4 = 4,000 [C] _x000d_
Celkem 2 = 2,000 [B]_x000d_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</si>
  <si>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</si>
  <si>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</si>
  <si>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</si>
  <si>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</si>
  <si>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</si>
  <si>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</si>
  <si>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"`vuz výkresová a textová část dokumentace 
Celkem 2 = 2,000 [B] ` "
 "`Celkem `2 = 2,000 [B] "
 "Celkem "2 = 2,000 [C] _x000d_
Celkem 1 = 1,000 [B]_x000d_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</si>
  <si>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</si>
  <si>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</si>
  <si>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</si>
  <si>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</si>
  <si>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</si>
  <si>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</si>
  <si>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</si>
  <si>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75F227</t>
  </si>
  <si>
    <t>1</t>
  </si>
  <si>
    <t>REINŽENÝRING BALÍZY</t>
  </si>
  <si>
    <t xml:space="preserve">1. Položka obsahuje:
 –  přeprojektování 1 ks balízy, zpracování a převzetí dat, jejich kontrola, projektování, testování,ověřování, programování, archivování a vytvoření potřebných dokumentů
2. Položka neobsahuje:
- zaměření a pořízení vstupních dat pro reinženýring, dodávku žádného HW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</si>
  <si>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</si>
  <si>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</si>
  <si>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</si>
  <si>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</si>
  <si>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</si>
  <si>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</si>
  <si>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</si>
  <si>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</si>
  <si>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</si>
  <si>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</si>
  <si>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</si>
  <si>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</si>
  <si>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</si>
  <si>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</si>
  <si>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</si>
  <si>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</si>
  <si>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</si>
  <si>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</si>
  <si>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</si>
  <si>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"``viz výkresová a textová část dokumentace 
Celkem 0,1 = 0,100 [B] ` `
 ``Celkem `0,1 = 0,100 [B] `
 `Celkem `0,1 = 0,100 [C] "_x000d_
 "Celkem "0,1 = 0,100 [B]_x000d_</t>
  </si>
  <si>
    <t xml:space="preserve"> "``viz výkresová a textová část dokumentace 
Celkem 6 = 6,000 [B] ` `
 ``Celkem `6 = 6,000 [B] `
 `Celkem `6 = 6,000 [C] "_x000d_
 "Celkem "6 = 6,000 [B]_x000d_</t>
  </si>
  <si>
    <t xml:space="preserve"> "``viz výkresová a textová část dokumentace 
Celkem 59 = 59,000 [B] ` `
 ``Celkem `59 = 59,000 [B] `
 `Celkem `59 = 59,000 [C] "_x000d_
 "Celkem "60 = 60,000 [B]_x000d_</t>
  </si>
  <si>
    <t xml:space="preserve"> "``viz výkresová a textová část dokumentace 
Celkem 60 = 60,000 [B] ` `
 ``Celkem `60 = 60,000 [B] `
 `Celkem `60 = 60,000 [C] "_x000d_
 "Celkem "60 = 60,000 [B]_x000d_</t>
  </si>
  <si>
    <t xml:space="preserve"> "``viz výkresová a textová část dokumentace 
Celkem 4 = 4,000 [B] ` `
 ``Celkem `4 = 4,000 [B] `
 `Celkem `4 = 4,000 [C] "_x000d_
 "Celkem "4 = 4,000 [B]_x000d_</t>
  </si>
  <si>
    <t xml:space="preserve"> "``viz výkresová a textová část dokumentace 
Celkem 2 = 2,000 [B] ` `
 ``Celkem `2 = 2,000 [B] `
 `Celkem `2 = 2,000 [C] "_x000d_
 "Celkem "2 = 2,000 [B]_x000d_</t>
  </si>
  <si>
    <t xml:space="preserve"> "``viz výkresová a textová část dokumentace 
Celkem 12 = 12,000 [B] ` `
 ``Celkem `12 = 12,000 [B] `
 `Celkem `12 = 12,000 [C] "_x000d_
 "Celkem "12 = 12,000 [B]_x000d_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</si>
  <si>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</si>
  <si>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</si>
  <si>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</si>
  <si>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 = 1,000 [B] ` `
 ``Celkem `1 = 1,000 [B] `
 `Celkem `1 = 1,000 [C] "_x000d_
 "Celkem "1 = 1,000 [B]_x000d_</t>
  </si>
  <si>
    <t xml:space="preserve"> "``viz výkresová a textová část dokumentace 
Celkem 20 = 20,000 [B] ` `
 ``Celkem `20 = 20,000 [B] `
 `Celkem `20 = 20,000 [C] "_x000d_
 "Celkem "20 = 20,000 [B]_x000d_</t>
  </si>
  <si>
    <t xml:space="preserve"> "``viz výkresová a textová část dokumentace 
Celkem 16 = 16,000 [B] ` `
 ``Celkem `16 = 16,000 [B] `
 `Celkem `16 = 16,000 [C] "_x000d_
 "Celkem "16 = 16,000 [B]_x000d_</t>
  </si>
  <si>
    <t xml:space="preserve"> "``viz výkresová a textová část dokumentace 
Celkem 4 = 4,000 [B] ` `
 ``Celkem `4 = 4,000 [B] `
 `Celkem `4 = 4,000 [C] "_x000d_
 "Celkem "1 = 1,000 [B]_x000d_</t>
  </si>
  <si>
    <t xml:space="preserve"> "``viz výkresová a textová část dokumentace 
Celkem 4 = 4,000 [B] ` `
 ``Celkem `4 = 4,000 [B] `
 `Celkem `4 = 4,000 [C] "_x000d_
 "Celkem "7 = 7,000 [B]_x000d_</t>
  </si>
  <si>
    <t xml:space="preserve"> "``vuz výkresová a textová část dokumentace 
Celkem 1 = 1,000 [B] ` `
 ``Celkem `1 = 1,000 [B] `
 `Celkem `1 = 1,000 [C] "_x000d_
 "Celkem "4 = 4,000 [B]_x000d_</t>
  </si>
  <si>
    <t xml:space="preserve"> "``vuz výkresová a textová část dokumentace 
Celkem 2 = 2,000 [B] ` `
 ``Celkem `2 = 2,000 [B] `
 `Celkem `2 = 2,000 [C] "_x000d_
 "Celkem "6 = 6,000 [B]_x000d_</t>
  </si>
  <si>
    <t>PS 03-01-11</t>
  </si>
  <si>
    <t xml:space="preserve"> "``viz výkresová a textová část dokumentace 
Celkem 428 = 428,000 [B] ` `
 ``Celkem `428 = 428,000 [B] `
 `Celkem `428 = 428,000 [C] "_x000d_
 "Celkem "428 = 428,000 [B]_x000d_</t>
  </si>
  <si>
    <t xml:space="preserve"> "``viz výkresová a textová část dokumentace 
Celkem 385,2 = 385,200 [B] ` `
 ``Celkem `385,2 = 385,200 [B] `
 `Celkem `385,2 = 385,200 [C] "_x000d_
 "Celkem "385,2 = 385,200 [B]_x000d_</t>
  </si>
  <si>
    <t xml:space="preserve"> "``viz výkresová a textová část dokumentace 
Celkem 492 = 492,000 [B] ` `
 ``Celkem `492 = 492,000 [B] `
 `Celkem `492 = 492,000 [C] "_x000d_
 "Celkem "492 = 492,000 [B]_x000d_</t>
  </si>
  <si>
    <t>702112</t>
  </si>
  <si>
    <t>KABELOVÝ ŽLAB ZEMNÍ VČETNĚ KRYTU SVĚTLÉ ŠÍŘKY PŘES 120 DO 250 MM</t>
  </si>
  <si>
    <t xml:space="preserve"> "``viz výkresová a textová část dokumentace 
Celkem 905 = 905,000 [B] ` `
 ``Celkem `905 = 905,000 [B] `
 `Celkem `905 = 905,000 [C] "_x000d_
 "Celkem "905 = 905,000 [B]_x000d_</t>
  </si>
  <si>
    <t>R702112</t>
  </si>
  <si>
    <t>KABELOVÝ ŽLAB ZEMNÍ VČETNĚ KRYTU SVĚTLÉ ŠÍŘKY PŘES 120 DO 250 MM - POCHOZÍ</t>
  </si>
  <si>
    <t xml:space="preserve"> "``viz výkresová a textová část dokumentace 
Celkem 330 = 330,000 [B] ` `
 ``Celkem `330 = 330,000 [B] `
 `Celkem `330 = 330,000 [C] "_x000d_
 "Celkem "330 = 330,000 [B]_x000d_</t>
  </si>
  <si>
    <t xml:space="preserve"> "``viz výkresová a textová část dokumentace 
Celkem 462 = 462,000 [B] ` `
 ``Celkem `462 = 462,000 [B] `
 `Celkem `462 = 462,000 [C] "_x000d_
 "Celkem "462 = 462,000 [B]_x000d_</t>
  </si>
  <si>
    <t>742H12</t>
  </si>
  <si>
    <t>KABEL NN ČTYŘ- A PĚTIŽÍLOVÝ CU S PLASTOVOU IZOLACÍ OD 4 DO 16 MM2</t>
  </si>
  <si>
    <t xml:space="preserve"> "``viz výkresová a textová část dokumentace 
Celkem 1200 = 1200,000 [B] ` `
 ``Celkem `1200 = 1200,000 [B] `
 `Celkem `1200 = 1200,000 [C] "_x000d_
 "Celkem "1200 = 1200,000 [B]_x000d_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</si>
  <si>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</si>
  <si>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</si>
  <si>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</si>
  <si>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 xml:space="preserve"> "``viz výkresová a textová část dokumentace 
Celkem 14 = 14,000 [B] ` `
 ``Celkem `14 = 14,000 [B] `
 `Celkem `14 = 14,000 [C] "_x000d_
 "Celkem "14 = 14,000 [B]_x000d_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</si>
  <si>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</si>
  <si>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</si>
  <si>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</si>
  <si>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 xml:space="preserve"> "``viz výkresová a textová část dokumentace 
Celkem 26 = 26,000 [B] ` `
 ``Celkem `26 = 26,000 [B] `
 `Celkem `26 = 26,000 [C] "_x000d_
 "Celkem "26 = 26,000 [B]_x000d_</t>
  </si>
  <si>
    <t>1. Položka obsahuje:
 – veškeré příslušentsví
2. Položka neobsahuje:
 X
3. Způsob měření:
Udává se počet kusů kompletní konstrukce nebo práce.</t>
  </si>
  <si>
    <t xml:space="preserve"> "``viz výkresová a textová část dokumentace 
Celkem 37 = 37,000 [B] ` `
 ``Celkem `37 = 37,000 [B] `
 `Celkem `37 = 37,000 [C] "_x000d_
 "Celkem "37 = 37,000 [B]_x000d_</t>
  </si>
  <si>
    <t>75A141</t>
  </si>
  <si>
    <t>KABEL METALICKÝ DVOUPLÁŠŤOVÝ PŘES 12 PÁRŮ - DODÁVKA</t>
  </si>
  <si>
    <t xml:space="preserve"> "``viz výkresová a textová část dokumentace 
Celkem 0,5 = 0,500 [B] ` `
 ``Celkem `0,5 = 0,500 [B] `
 `Celkem `0,5 = 0,500 [C] "_x000d_
 "Celkem "0,5 = 0,500 [B]_x000d_</t>
  </si>
  <si>
    <t xml:space="preserve"> "``viz výkresová a textová část dokumentace 
Celkem 7 = 7,000 [B] ` `
 ``Celkem `7 = 7,000 [B] `
 `Celkem `7 = 7,000 [C] "_x000d_
 "Celkem "7 = 7,000 [B]_x000d_</t>
  </si>
  <si>
    <t xml:space="preserve"> "``viz výkresová a textová část dokumentace 
Celkem 76 = 76,000 [B] ` `
 ``Celkem `76 = 76,000 [B] `
 `Celkem `76 = 76,000 [C] "_x000d_
 "Celkem "76 = 76,000 [B]_x000d_</t>
  </si>
  <si>
    <t>75A227</t>
  </si>
  <si>
    <t>ZATAŽENÍ A SPOJKOVÁNÍ KABELŮ PŘES 12 PÁRŮ - MONTÁŽ</t>
  </si>
  <si>
    <t xml:space="preserve"> "``viz výkresová a textová část dokumentace 
Celkem 150 = 150,000 [B] ` `
 ``Celkem `150 = 150,000 [B] `
 `Celkem `150 = 150,000 [C] "_x000d_
 "Celkem "150 = 150,000 [B]_x000d_</t>
  </si>
  <si>
    <t>75B368</t>
  </si>
  <si>
    <t>KOLEJOVÁ DESKA - DEMONTÁŽ</t>
  </si>
  <si>
    <t xml:space="preserve"> "``viz výkresová a textová část dokumentace 
Celkem 3 = 3,000 [B] ` `
 ``Celkem `3 = 3,000 [B] `
 `Celkem `3 = 3,000 [C] "_x000d_
 "Celkem "3 = 3,000 [B]_x000d_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</si>
  <si>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</si>
  <si>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</si>
  <si>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</si>
  <si>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 xml:space="preserve"> "``viz výkresová a textová část dokumentace 
Celkem 44 = 44,000 [B] ` `
 ``Celkem `44 = 44,000 [B] `
 `Celkem `44 = 44,000 [C] "_x000d_
 "Celkem "44 = 44,000 [B]_x000d_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</si>
  <si>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</si>
  <si>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</si>
  <si>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</si>
  <si>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</si>
  <si>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</si>
  <si>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</si>
  <si>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</si>
  <si>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</si>
  <si>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</si>
  <si>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</si>
  <si>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</si>
  <si>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</si>
  <si>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 xml:space="preserve"> "``viz výkresová a textová část dokumentace 
Celkem 10 = 10,000 [B] ` `
 ``Celkem `10 = 10,000 [B] `
 `Celkem `10 = 10,000 [C] "_x000d_
 "Celkem "10 = 10,000 [B]_x000d_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</si>
  <si>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</si>
  <si>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</si>
  <si>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</si>
  <si>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</si>
  <si>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</si>
  <si>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</si>
  <si>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</si>
  <si>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</si>
  <si>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</si>
  <si>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</si>
  <si>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</si>
  <si>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</si>
  <si>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 xml:space="preserve"> "``viz výkresová a textová část dokumentace 
Celkem 5 = 5,000 [B] ` `
 ``Celkem `5 = 5,000 [B] `
 `Celkem `5 = 5,000 [C] "_x000d_
 "Celkem "5 = 5,000 [B]_x000d_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</si>
  <si>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</si>
  <si>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</si>
  <si>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</si>
  <si>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</si>
  <si>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</si>
  <si>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</si>
  <si>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</si>
  <si>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</si>
  <si>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</si>
  <si>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</si>
  <si>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</si>
  <si>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</si>
  <si>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</si>
  <si>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</si>
  <si>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</si>
  <si>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</si>
  <si>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</si>
  <si>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</si>
  <si>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</si>
  <si>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</si>
  <si>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</si>
  <si>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</si>
  <si>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</si>
  <si>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</si>
  <si>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</si>
  <si>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</si>
  <si>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</si>
  <si>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</si>
  <si>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</si>
  <si>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</si>
  <si>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</si>
  <si>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2,5 = 2,500 [B] ` `
 ``Celkem `2,5 = 2,500 [B] `
 `Celkem `2,5 = 2,500 [C] "_x000d_
 "Celkem "2,5 = 2,500 [B]_x000d_</t>
  </si>
  <si>
    <t>75B947</t>
  </si>
  <si>
    <t>INDIVIDUÁLNÍ SW ELEKTRONICKÉHO STAVĚDLA S ELEKTRONICKÝM ROZHRANÍM - MONTÁŽ</t>
  </si>
  <si>
    <t xml:space="preserve"> "``viz výkresová a textová část dokumentace 
Celkem 9 = 9,000 [B] ` `
 ``Celkem `9 = 9,000 [B] `
 `Celkem `9 = 9,000 [C] "_x000d_
 "Celkem "9 = 9,000 [B]_x000d_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</si>
  <si>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</si>
  <si>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</si>
  <si>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</si>
  <si>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</si>
  <si>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</si>
  <si>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</si>
  <si>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</si>
  <si>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</si>
  <si>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</si>
  <si>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 xml:space="preserve"> "``viz výkresová a textová část dokumentace 
Celkem 8 = 8,000 [B] ` `
 ``Celkem `8 = 8,000 [B] `
 `Celkem `8 = 8,000 [C] "_x000d_
 "Celkem "8 = 8,000 [B]_x000d_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</si>
  <si>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</si>
  <si>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</si>
  <si>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</si>
  <si>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</si>
  <si>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</si>
  <si>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</si>
  <si>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</si>
  <si>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</si>
  <si>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</si>
  <si>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</si>
  <si>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</si>
  <si>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</si>
  <si>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</si>
  <si>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</si>
  <si>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</si>
  <si>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</si>
  <si>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</si>
  <si>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</si>
  <si>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 xml:space="preserve"> "``viz výkresová a textová část dokumentace 
Celkem 600 = 600,000 [B] ` `
 ``Celkem `600 = 600,000 [B] `
 `Celkem `600 = 600,000 [C] "_x000d_
 "Celkem "600 = 600,000 [B]_x000d_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</si>
  <si>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</si>
  <si>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</si>
  <si>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</si>
  <si>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</si>
  <si>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</si>
  <si>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</si>
  <si>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</si>
  <si>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</si>
  <si>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</si>
  <si>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</si>
  <si>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</si>
  <si>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</si>
  <si>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</si>
  <si>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</si>
  <si>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</si>
  <si>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</si>
  <si>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</si>
  <si>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</si>
  <si>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</si>
  <si>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</si>
  <si>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</si>
  <si>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</si>
  <si>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</si>
  <si>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</si>
  <si>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11 = 11,000 [B] ` `
 ``Celkem `11 = 11,000 [B] `
 `Celkem `11 = 11,000 [C] "_x000d_
 "Celkem "11 = 11,000 [B]_x000d_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</si>
  <si>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</si>
  <si>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</si>
  <si>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</si>
  <si>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</si>
  <si>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</si>
  <si>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</si>
  <si>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22 = 22,000 [B] ` `
 ``Celkem `22 = 22,000 [B] `
 `Celkem `22 = 22,000 [C] "_x000d_
 "Celkem "22 = 22,000 [B]_x000d_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</si>
  <si>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</si>
  <si>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</si>
  <si>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</si>
  <si>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</si>
  <si>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</si>
  <si>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</si>
  <si>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</si>
  <si>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</si>
  <si>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</si>
  <si>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</si>
  <si>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</si>
  <si>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</si>
  <si>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</si>
  <si>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</si>
  <si>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</si>
  <si>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</si>
  <si>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</si>
  <si>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</si>
  <si>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</si>
  <si>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</si>
  <si>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</si>
  <si>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</si>
  <si>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</si>
  <si>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</si>
  <si>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</si>
  <si>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</si>
  <si>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</si>
  <si>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</si>
  <si>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</si>
  <si>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</si>
  <si>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</si>
  <si>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</si>
  <si>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</si>
  <si>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</si>
  <si>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</si>
  <si>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</si>
  <si>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</si>
  <si>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</si>
  <si>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</si>
  <si>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</si>
  <si>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</si>
  <si>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</si>
  <si>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</si>
  <si>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</si>
  <si>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</si>
  <si>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</si>
  <si>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</si>
  <si>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</si>
  <si>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</si>
  <si>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</si>
  <si>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</si>
  <si>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</si>
  <si>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</si>
  <si>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</si>
  <si>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</si>
  <si>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</si>
  <si>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</si>
  <si>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</si>
  <si>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</si>
  <si>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</si>
  <si>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</si>
  <si>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</si>
  <si>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</si>
  <si>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</si>
  <si>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</si>
  <si>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</si>
  <si>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</si>
  <si>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</si>
  <si>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</si>
  <si>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50 = 50,000 [B] ` `
 ``Celkem `50 = 50,000 [B] `
 `Celkem `50 = 50,000 [C] "_x000d_
 "Celkem "50 = 50,000 [B]_x000d_</t>
  </si>
  <si>
    <t xml:space="preserve"> "``viz výkresová a textová část dokumentace 
Celkem 18 = 18,000 [B] ` `
 ``Celkem `18 = 18,000 [B] `
 `Celkem `18 = 18,000 [C] "_x000d_
 "Celkem "18 = 18,000 [B]_x000d_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</si>
  <si>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</si>
  <si>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</si>
  <si>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</si>
  <si>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</si>
  <si>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</si>
  <si>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</si>
  <si>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 xml:space="preserve"> "``viz výkresová a textová část dokumentace 
Celkem 100 = 100,000 [B] ` `
 ``Celkem `100 = 100,000 [B] `
 `Celkem `100 = 100,000 [C] "_x000d_
 "Celkem "100 = 100,000 [B]_x000d_</t>
  </si>
  <si>
    <t xml:space="preserve"> "``vuz výkresová a textová část dokumentace 
Celkem 2 = 2,000 [B] ` `
 ``Celkem `2 = 2,000 [B] `
 `Celkem `2 = 2,000 [C] "_x000d_
 "Celkem "4 = 4,000 [B]_x000d_</t>
  </si>
  <si>
    <t xml:space="preserve"> "``vuz výkresová a textová část dokumentace 
Celkem 1 = 1,000 [B] ` `
 ``Celkem `1 = 1,000 [B] `
 `Celkem `1 = 1,000 [C] "_x000d_
 "Celkem "6 = 6,000 [B]_x000d_</t>
  </si>
  <si>
    <t>75C8B8</t>
  </si>
  <si>
    <t>VENKOVNÍ VÝSTROJ IZOLOVANÉ KOLEJNICE - DEMONTÁŽ</t>
  </si>
  <si>
    <t xml:space="preserve"> "``vuz výkresová a textová část dokumentace 
Celkem 9 = 9,000 [B] ` `
 ``Celkem `9 = 9,000 [B] `
 `Celkem `9 = 9,000 [C] "_x000d_
 "Celkem "9 = 9,000 [B]_x000d_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</si>
  <si>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</si>
  <si>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75C218</t>
  </si>
  <si>
    <t>VÝKOLEJKA S PŘESTAVNÍKEM - DEMONTÁŽ</t>
  </si>
  <si>
    <t xml:space="preserve"> "``vuz výkresová a textová část dokumentace 
Celkem 1 = 1,000 [B] ` `
 ``Celkem `1 = 1,000 [B] `
 `Celkem `1 = 1,000 [C] "_x000d_
 "Celkem "1 = 1,000 [B]_x000d_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</si>
  <si>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</si>
  <si>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75C478</t>
  </si>
  <si>
    <t>ZÁMEK ELEKTROMAGNETICKÝ V KOLEJIŠTI - DEMONTÁŽ</t>
  </si>
  <si>
    <t>1. Položka obsahuje:
 – demontáž zámku elektromagnetického v kolejišti dle typu určeného položkou, odpojení formy
 – demontáž zámku elektromagnetického v kolejišti se všemi pomocnými a doplňujícími pracemi a součástmi, případné použití mechanizmů, včetně dopravy z místa demontáže do skladu.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</si>
  <si>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R75B221</t>
  </si>
  <si>
    <t>SERVISNÍ A DIAGNOSTICKÝ POČÍTAČ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</si>
  <si>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mechanizmů, včetně dopravy ze skladu k místu montáže
2. Položka neobsahuje:
- nábytek
3. Způsob měření:
Udává se počet kusů kompletní konstrukce nebo práce.</t>
  </si>
  <si>
    <t>R75B227</t>
  </si>
  <si>
    <t>SERVISNÍ A DIAGNOSTICKÝ POČÍTAČ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</si>
  <si>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pomocnými a doplňujícími pracemi a součástmi, případné použití mechanizmů, včetně dopravy ze skladu k místu montáže
 – instalace individuálního SW
2. Položka neobsahuje:
- montáž nábytku
3. Způsob měření:
Udává se počet kusů kompletní konstrukce nebo práce.</t>
  </si>
  <si>
    <t>PS 04-01-21</t>
  </si>
  <si>
    <t xml:space="preserve"> "``viz výkresová a textová část dokumentace 
Celkem 355 = 355,000 [B] ` `
 ``Celkem `355 = 355,000 [B] `
 `Celkem `355 = 355,000 [C] "_x000d_
 "Celkem "355 = 355,000 [B]_x000d_</t>
  </si>
  <si>
    <t xml:space="preserve"> "``viz výkresová a textová část dokumentace 
Celkem 319,5 = 319,500 [B] ` `
 ``Celkem `319,5 = 319,500 [B] `
 `Celkem `319,5 = 319,500 [C] "_x000d_
 "Celkem "319,5 = 319,500 [B]_x000d_</t>
  </si>
  <si>
    <t xml:space="preserve"> "``viz výkresová a textová část dokumentace 
Celkem 2706 = 2706,000 [B] ` `
 ``Celkem `2706 = 2706,000 [B] `
 `Celkem `2706 = 2706,000 [C] "_x000d_
 "Celkem "2706 = 2706,000 [B]_x000d_</t>
  </si>
  <si>
    <t xml:space="preserve"> "``viz výkresová a textová část dokumentace 
Celkem 38 = 38,000 [B] ` `
 ``Celkem `38 = 38,000 [B] `
 `Celkem `38 = 38,000 [C] "_x000d_
 "Celkem "38 = 38,000 [B]_x000d_</t>
  </si>
  <si>
    <t xml:space="preserve"> "``viz výkresová a textová část dokumentace 
Celkem 746 = 746,000 [B] ` `
 ``Celkem `746 = 746,000 [B] `
 `Celkem `746 = 746,000 [C] "_x000d_
 "Celkem "746 = 746,000 [B]_x000d_</t>
  </si>
  <si>
    <t xml:space="preserve"> "``viz výkresová a textová část dokumentace 
Celkem 136 = 136,000 [B] ` `
 ``Celkem `136 = 136,000 [B] `
 `Celkem `136 = 136,000 [C] "_x000d_
 "Celkem "136 = 136,000 [B]_x000d_</t>
  </si>
  <si>
    <t xml:space="preserve"> "``viz výkresová a textová část dokumentace 
Celkem 30 = 30,000 [B] ` `
 ``Celkem `30 = 30,000 [B] `
 `Celkem `30 = 30,000 [C] "_x000d_
 "Celkem "30 = 30,000 [B]_x000d_</t>
  </si>
  <si>
    <t xml:space="preserve"> "``viz výkresová a textová část dokumentace 
Celkem 4100 = 4100,000 [B] ` `
 ``Celkem `4100 = 4100,000 [B] `
 `Celkem `4100 = 4100,000 [C] "_x000d_
 "Celkem "4100 = 4100,000 [B]_x000d_</t>
  </si>
  <si>
    <t xml:space="preserve"> "``viz výkresová a textová část dokumentace 
Celkem 48 = 48,000 [B] ` `
 ``Celkem `48 = 48,000 [B] `
 `Celkem `48 = 48,000 [C] "_x000d_
 "Celkem "48 = 48,000 [B]_x000d_</t>
  </si>
  <si>
    <t xml:space="preserve"> "``viz výkresová a textová část dokumentace 
Celkem 40 = 40,000 [B] ` `
 ``Celkem `40 = 40,000 [B] `
 `Celkem `40 = 40,000 [C] "_x000d_
 "Celkem "40 = 40,000 [B]_x000d_</t>
  </si>
  <si>
    <t xml:space="preserve"> "``viz výkresová a textová část dokumentace 
Celkem 212 = 212,000 [B] ` `
 ``Celkem `212 = 212,000 [B] `
 `Celkem `212 = 212,000 [C] "_x000d_
 "Celkem "212 = 212,000 [B]_x000d_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</si>
  <si>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</si>
  <si>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</si>
  <si>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</si>
  <si>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</si>
  <si>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</si>
  <si>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</si>
  <si>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</si>
  <si>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</si>
  <si>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</si>
  <si>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</si>
  <si>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</si>
  <si>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</si>
  <si>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</si>
  <si>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</si>
  <si>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</si>
  <si>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</si>
  <si>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</si>
  <si>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</si>
  <si>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</si>
  <si>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"``vuz výkresová a textová část dokumentace 
Celkem 2 = 2,000 [B] ` `
 ``Celkem `2 = 2,000 [B] `
 `Celkem `2 = 2,000 [C] "_x000d_
 "Celkem "2 = 2,000 [B]_x000d_</t>
  </si>
  <si>
    <t>PS 05-01-11</t>
  </si>
  <si>
    <t>"`viz výkresová a textová část dokumentace 
Celkem 660 = 660,000 [B] ` "
 "`Celkem `660 = 660,000 [B] "
 "Celkem "660 = 660,000 [C] _x000d_
Celkem 660 = 660,000 [B]_x000d_</t>
  </si>
  <si>
    <t>"`viz výkresová a textová část dokumentace 
Celkem 594 = 594,000 [B] ` "
 "`Celkem `594 = 594,000 [B] "
 "Celkem "594 = 594,000 [C] _x000d_
Celkem 594 = 594,000 [B]_x000d_</t>
  </si>
  <si>
    <t>"`viz výkresová a textová část dokumentace 
Celkem 381 = 381,000 [B] ` "
 "`Celkem `381 = 381,000 [B] "
 "Celkem "381 = 381,000 [C] _x000d_
Celkem 381 = 381,000 [B]_x000d_</t>
  </si>
  <si>
    <t>"`viz výkresová a textová část dokumentace 
Celkem 1500 = 1500,000 [B] ` "
 "`Celkem `1500 = 1500,000 [B] "
 "Celkem "1500 = 1500,000 [C] _x000d_
Celkem 1500 = 1500,000 [B]_x000d_</t>
  </si>
  <si>
    <t>"`viz výkresová a textová část dokumentace 
Celkem 570 = 570,000 [B] ` "
 "`Celkem `570 = 570,000 [B] "
 "Celkem "570 = 570,000 [C] _x000d_
Celkem 570 = 570,000 [B]_x000d_</t>
  </si>
  <si>
    <t>"`viz výkresová a textová část dokumentace 
Celkem 652 = 652,000 [B] ` "
 "`Celkem `652 = 652,000 [B] "
 "Celkem "652 = 652,000 [C] _x000d_
Celkem 652 = 652,000 [B]_x000d_</t>
  </si>
  <si>
    <t>"`viz výkresová a textová část dokumentace 
Celkem 1655 = 1655,000 [B] ` "
 "`Celkem `1655 = 1655,000 [B] "
 "Celkem "1655 = 1655,000 [C] _x000d_
Celkem 1655 = 1655,000 [B]_x000d_</t>
  </si>
  <si>
    <t>"`viz výkresová a textová část dokumentace 
Celkem 32 = 32,000 [B] ` "
 "`Celkem `32 = 32,000 [B] "
 "Celkem "32 = 32,000 [C] _x000d_
Celkem 32 = 32,000 [B]_x000d_</t>
  </si>
  <si>
    <t>"`viz výkresová a textová část dokumentace 
Celkem 14 = 14,000 [B] ` "
 "`Celkem `14 = 14,000 [B] "
 "Celkem "14 = 14,000 [C] _x000d_
Celkem 14 = 14,000 [B]_x000d_</t>
  </si>
  <si>
    <t>"`viz výkresová a textová část dokumentace 
Celkem 103 = 103,000 [B] ` "
 "`Celkem `103 = 103,000 [B] "
 "Celkem "103 = 103,000 [C] _x000d_
Celkem 103 = 103,000 [B]_x000d_</t>
  </si>
  <si>
    <t>"`viz výkresová a textová část dokumentace 
Celkem 44 = 44,000 [B] ` "
 "`Celkem `44 = 44,000 [B] "
 "Celkem "44 = 44,000 [C] _x000d_
Celkem 44 = 44,000 [B]_x000d_</t>
  </si>
  <si>
    <t>"`viz výkresová a textová část dokumentace 
Celkem 8 = 8,000 [B] ` "
 "`Celkem `8 = 8,000 [B] "
 "Celkem "8 = 8,000 [C] _x000d_
Celkem 8 = 8,000 [B]_x000d_</t>
  </si>
  <si>
    <t>"`viz výkresová a textová část dokumentace 
Celkem 5 = 5,000 [B] ` "
 "`Celkem `5 = 5,000 [B] "
 "Celkem "5 = 5,000 [C] _x000d_
Celkem 5 = 5,000 [B]_x000d_</t>
  </si>
  <si>
    <t>"`viz výkresová a textová část dokumentace 
Celkem 7 = 7,000 [B] ` "
 "`Celkem `7 = 7,000 [B] "
 "Celkem "7 = 7,000 [C] _x000d_
Celkem 7 = 7,000 [B]_x000d_</t>
  </si>
  <si>
    <t>"`viz výkresová a textová část dokumentace 
Celkem 600 = 600,000 [B] ` "
 "`Celkem `600 = 600,000 [B] "
 "Celkem "600 = 600,000 [C] _x000d_
Celkem 600 = 600,000 [B]_x000d_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</si>
  <si>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</si>
  <si>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</si>
  <si>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</si>
  <si>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</si>
  <si>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</si>
  <si>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</si>
  <si>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</si>
  <si>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</si>
  <si>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</si>
  <si>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</si>
  <si>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</si>
  <si>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</si>
  <si>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</si>
  <si>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</si>
  <si>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</si>
  <si>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</si>
  <si>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</si>
  <si>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</si>
  <si>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</si>
  <si>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</si>
  <si>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</si>
  <si>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>"`viz výkresová a textová část dokumentace 
Celkem 18 = 18,000 [B] ` "
 "`Celkem `18 = 18,000 [B] "
 "Celkem "18 = 18,000 [C] _x000d_
Celkem 18 = 18,000 [B]_x000d_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</si>
  <si>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</si>
  <si>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</si>
  <si>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 staveništního skladu
2. Položka neobsahuje:
 X
3. Způsob měření:
Udává se počet kusů kompletní konstrukce nebo práce.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</si>
  <si>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</si>
  <si>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</si>
  <si>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</si>
  <si>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"`viz výkresová a textová část dokumentace 
Celkem 12,9 = 12,900 [B] ` "
 "`Celkem `12,9 = 12,900 [B] "
 "Celkem "12,9 = 12,900 [C] _x000d_
Celkem 12,9 = 12,900 [B]_x000d_</t>
  </si>
  <si>
    <t>"`viz výkresová a textová část dokumentace 
Celkem 22 = 22,000 [B] ` "
 "`Celkem `22 = 22,000 [B] "
 "Celkem "22 = 22,000 [C] _x000d_
Celkem 22 = 22,000 [B]_x000d_</t>
  </si>
  <si>
    <t>"`viz výkresová a textová část dokumentace 
Celkem 16 = 16,000 [B] ` "
 "`Celkem `16 = 16,000 [B] "
 "Celkem "16 = 16,000 [C] _x000d_
Celkem 16 = 16,000 [B]_x000d_</t>
  </si>
  <si>
    <t>"`viz výkresová a textová část dokumentace 
Celkem 30 = 30,000 [B] ` "
 "`Celkem `30 = 30,000 [B] "
 "Celkem "30 = 30,000 [C] _x000d_
Celkem 30 = 30,000 [B]_x000d_</t>
  </si>
  <si>
    <t>"`viz výkresová a textová část dokumentace 
Celkem 6 = 6,000 [B] ` "
 "`Celkem `6 = 6,000 [B] "
 "Celkem "6 = 6,000 [C] _x000d_
Celkem 6 = 6,000 [B]_x000d_</t>
  </si>
  <si>
    <t>PS 06-01-21</t>
  </si>
  <si>
    <t xml:space="preserve"> "``viz výkresová a textová část dokumentace 
Celkem 47 = 47,000 [B] ` `
 ``Celkem `47 = 47,000 [B] `
 `Celkem `47 = 47,000 [C] "_x000d_
 "Celkem "47 = 47,000 [B]_x000d_</t>
  </si>
  <si>
    <t xml:space="preserve"> "``viz výkresová a textová část dokumentace 
Celkem 42,3 = 42,300 [B] ` `
 ``Celkem `42,3 = 42,300 [B] `
 `Celkem `42,3 = 42,300 [C] "_x000d_
 "Celkem "42,3 = 42,300 [B]_x000d_</t>
  </si>
  <si>
    <t xml:space="preserve"> "``viz výkresová a textová část dokumentace 
Celkem 1328 = 1328,000 [B] ` `
 ``Celkem `1328 = 1328,000 [B] `
 `Celkem `1328 = 1328,000 [C] "_x000d_
 "Celkem "1328 = 1328,000 [B]_x000d_</t>
  </si>
  <si>
    <t xml:space="preserve"> "``viz výkresová a textová část dokumentace 
Celkem 86 = 86,000 [B] ` `
 ``Celkem `86 = 86,000 [B] `
 `Celkem `86 = 86,000 [C] "_x000d_
 "Celkem "86 = 86,000 [B]_x000d_</t>
  </si>
  <si>
    <t xml:space="preserve"> "``viz výkresová a textová část dokumentace 
Celkem 32 = 32,000 [B] ` `
 ``Celkem `32 = 32,000 [B] `
 `Celkem `32 = 32,000 [C] "_x000d_
 "Celkem "32 = 32,000 [B]_x000d_</t>
  </si>
  <si>
    <t xml:space="preserve"> "``viz výkresová a textová část dokumentace 
Celkem 80 = 80,000 [B] ` `
 ``Celkem `80 = 80,000 [B] `
 `Celkem `80 = 80,000 [C] "_x000d_
 "Celkem "80 = 80,000 [B]_x000d_</t>
  </si>
  <si>
    <t>742H13</t>
  </si>
  <si>
    <t>KABEL NN ČTYŘ- A PĚTIŽÍLOVÝ CU S PLASTOVOU IZOLACÍ OD 25 DO 50 MM2</t>
  </si>
  <si>
    <t xml:space="preserve"> "``viz výkresová a textová část dokumentace 
Celkem 1340 = 1340,000 [B] ` `
 ``Celkem `1340 = 1340,000 [B] `
 `Celkem `1340 = 1340,000 [C] "_x000d_
 "Celkem "1340 = 1340,000 [B]_x000d_</t>
  </si>
  <si>
    <t>742L13</t>
  </si>
  <si>
    <t>UKONČENÍ DVOU AŽ PĚTIŽÍLOVÉHO KABELU V ROZVADĚČI NEBO NA PŘÍSTROJI OD 25 DO 50 MM2</t>
  </si>
  <si>
    <t xml:space="preserve"> "``viz výkresová a textová část dokumentace 
Celkem 2,1 = 2,100 [B] ` `
 ``Celkem `2,1 = 2,100 [B] `
 `Celkem `2,1 = 2,100 [C] "_x000d_
 "Celkem "2,1 = 2,100 [B]_x000d_</t>
  </si>
  <si>
    <t xml:space="preserve"> "``viz výkresová a textová část dokumentace 
Celkem 19 = 19,000 [B] ` `
 ``Celkem `19 = 19,000 [B] `
 `Celkem `19 = 19,000 [C] "_x000d_
 "Celkem "19 = 19,000 [B]_x000d_</t>
  </si>
  <si>
    <t xml:space="preserve"> "``viz výkresová a textová část dokumentace 
Celkem 66 = 66,000 [B] ` `
 ``Celkem `66 = 66,000 [B] `
 `Celkem `66 = 66,000 [C] "_x000d_
 "Celkem "66 = 66,000 [B]_x000d_</t>
  </si>
  <si>
    <t>75B6B1</t>
  </si>
  <si>
    <t>USMĚRŇOVAČ 24 V/100 A - DODÁVKA</t>
  </si>
  <si>
    <t>PS 07-01-11</t>
  </si>
  <si>
    <t xml:space="preserve"> "``viz výkresová a textová část dokumentace 
Celkem 524 = 524,000 [B] ` `
 ``Celkem `524 = 524,000 [B] `
 `Celkem `524 = 524,000 [C] "_x000d_
 "Celkem "524 = 524,000 [B]_x000d_</t>
  </si>
  <si>
    <t xml:space="preserve"> "``viz výkresová a textová část dokumentace 
Celkem 471,6 = 471,600 [B] ` `
 ``Celkem `471,6 = 471,600 [B] `
 `Celkem `471,6 = 471,600 [C] "_x000d_
 "Celkem "471,6 = 471,600 [B]_x000d_</t>
  </si>
  <si>
    <t xml:space="preserve"> "``viz výkresová a textová část dokumentace 
Celkem 975 = 975,000 [B] ` `
 ``Celkem `975 = 975,000 [B] `
 `Celkem `975 = 975,000 [C] "_x000d_
 "Celkem "975 = 975,000 [B]_x000d_</t>
  </si>
  <si>
    <t xml:space="preserve"> "``viz výkresová a textová část dokumentace 
Celkem 1500 = 1500,000 [B] ` `
 ``Celkem `1500 = 1500,000 [B] `
 `Celkem `1500 = 1500,000 [C] "_x000d_
 "Celkem "1500 = 1500,000 [B]_x000d_</t>
  </si>
  <si>
    <t xml:space="preserve"> "``viz výkresová a textová část dokumentace 
Celkem 630 = 630,000 [B] ` `
 ``Celkem `630 = 630,000 [B] `
 `Celkem `630 = 630,000 [C] "_x000d_
 "Celkem "630 = 630,000 [B]_x000d_</t>
  </si>
  <si>
    <t xml:space="preserve"> "``viz výkresová a textová část dokumentace 
Celkem 145 = 145,000 [B] ` `
 ``Celkem `145 = 145,000 [B] `
 `Celkem `145 = 145,000 [C] "_x000d_
 "Celkem "145 = 145,000 [B]_x000d_</t>
  </si>
  <si>
    <t xml:space="preserve"> "``viz výkresová a textová část dokumentace 
Celkem 1010 = 1010,000 [B] ` `
 ``Celkem `1010 = 1010,000 [B] `
 `Celkem `1010 = 1010,000 [C] "_x000d_
 "Celkem "1010 = 1010,000 [B]_x000d_</t>
  </si>
  <si>
    <t xml:space="preserve"> "``viz výkresová a textová část dokumentace 
Celkem 129 = 129,000 [B] ` `
 ``Celkem `129 = 129,000 [B] `
 `Celkem `129 = 129,000 [C] "_x000d_
 "Celkem "129 = 129,000 [B]_x000d_</t>
  </si>
  <si>
    <t xml:space="preserve"> "``viz výkresová a textová část dokumentace 
Celkem 27 = 27,000 [B] ` `
 ``Celkem `27 = 27,000 [B] `
 `Celkem `27 = 27,000 [C] "_x000d_
 "Celkem "27 = 27,000 [B]_x000d_</t>
  </si>
  <si>
    <t>PS 08-01-21</t>
  </si>
  <si>
    <t>"`viz výkresová a textová část dokumentace 
Celkem 215 = 215,000 [B] ` "
 "`Celkem `215 = 215,000 [B] "
 "Celkem "215 = 215,000 [C] _x000d_
Celkem 215 = 215,000 [B]_x000d_</t>
  </si>
  <si>
    <t>"`viz výkresová a textová část dokumentace 
Celkem 193,5 = 193,500 [B] ` "
 "`Celkem `193,5 = 193,500 [B] "
 "Celkem "193,5 = 193,500 [C] _x000d_
Celkem 193,5 = 193,500 [B]_x000d_</t>
  </si>
  <si>
    <t>"`viz výkresová a textová část dokumentace 
Celkem 3880 = 3880,000 [B] ` "
 "`Celkem `3880 = 3880,000 [B] "
 "Celkem "3880 = 3880,000 [C] _x000d_
Celkem 3880 = 3880,000 [B]_x000d_</t>
  </si>
  <si>
    <t>"`viz výkresová a textová část dokumentace 
Celkem 385 = 385,000 [B] ` "
 "`Celkem `385 = 385,000 [B] "
 "Celkem "385 = 385,000 [C] _x000d_
Celkem 385 = 385,000 [B]_x000d_</t>
  </si>
  <si>
    <t>"`viz výkresová a textová část dokumentace 
Celkem 72 = 72,000 [B] ` "
 "`Celkem `72 = 72,000 [B] "
 "Celkem "72 = 72,000 [C] _x000d_
Celkem 72 = 72,000 [B]_x000d_</t>
  </si>
  <si>
    <t>"`viz výkresová a textová část dokumentace 
Celkem 350 = 350,000 [B] ` "
 "`Celkem `350 = 350,000 [B] "
 "Celkem "350 = 350,000 [C] _x000d_
Celkem 350 = 350,000 [B]_x000d_</t>
  </si>
  <si>
    <t>"`viz výkresová a textová část dokumentace 
Celkem 2665 = 2665,000 [B] ` "
 "`Celkem `2665 = 2665,000 [B] "
 "Celkem "2665 = 2665,000 [C] _x000d_
Celkem 2665 = 2665,000 [B]_x000d_</t>
  </si>
  <si>
    <t>"`viz výkresová a textová část dokumentace 
Celkem 74 = 74,000 [B] ` "
 "`Celkem `74 = 74,000 [B] "
 "Celkem "74 = 74,000 [C] _x000d_
Celkem 74 = 74,000 [B]_x000d_</t>
  </si>
  <si>
    <t>"`viz výkresová a textová část dokumentace 
Celkem 155 = 155,000 [B] ` "
 "`Celkem `155 = 155,000 [B] "
 "Celkem "155 = 155,000 [C] _x000d_
Celkem 155 = 155,000 [B]_x000d_</t>
  </si>
  <si>
    <t>"`viz výkresová a textová část dokumentace 
Celkem 10 = 10,000 [B] ` "
 "`Celkem `10 = 10,000 [B] "
 "Celkem "10 = 10,000 [C] _x000d_
Celkem 10 = 10,000 [B]_x000d_</t>
  </si>
  <si>
    <t>"`viz výkresová a textová část dokumentace 
Celkem 12 = 12,000 [B] ` "
 "`Celkem `12 = 12,000 [B] "
 "Celkem "12 = 12,000 [C] _x000d_
Celkem 12 = 12,000 [B]_x000d_</t>
  </si>
  <si>
    <t>"`viz výkresová a textová část dokumentace 
Celkem 6,9 = 6,900 [B] ` "
 "`Celkem `6,9 = 6,900 [B] "
 "Celkem "6,9 = 6,900 [C] _x000d_
Celkem 6,9 = 6,900 [B]_x000d_</t>
  </si>
  <si>
    <t>75D221</t>
  </si>
  <si>
    <t>VÝSTRAŽNÍK BEZ ZÁVORY, 1 SKŘÍŇ - DODÁVKA</t>
  </si>
  <si>
    <t>75D227</t>
  </si>
  <si>
    <t>VÝSTRAŽNÍK BEZ ZÁVORY, 1 SKŘÍŇ - MONTÁŽ</t>
  </si>
  <si>
    <t>"`viz výkresová a textová část dokumentace 
Celkem 13 = 13,000 [B] ` "
 "`Celkem `13 = 13,000 [B] "
 "Celkem "13 = 13,000 [C] _x000d_
Celkem 13 = 13,000 [B]_x000d_</t>
  </si>
  <si>
    <t>"`viz výkresová a textová část dokumentace 
Celkem 40 = 40,000 [B] ` "
 "`Celkem `40 = 40,000 [B] "
 "Celkem "40 = 40,000 [C] _x000d_
Celkem 40 = 40,000 [B]_x000d_</t>
  </si>
  <si>
    <t>"`viz výkresová a textová část dokumentace 
Celkem 19 = 19,000 [B] ` "
 "`Celkem `19 = 19,000 [B] "
 "Celkem "19 = 19,000 [C] _x000d_
Celkem 19 = 19,000 [B]_x000d_</t>
  </si>
  <si>
    <t>PS 09-01-11</t>
  </si>
  <si>
    <t>"`viz výkresová a textová část dokumentace 
Celkem 741,205 = 741,205 [B] ` "
 "`Celkem `741,205 = 741,205 [B] "
 "Celkem "741,205 = 741,205 [C] _x000d_
Celkem 741,205 = 741,205 [B]_x000d_</t>
  </si>
  <si>
    <t>"`viz výkresová a textová část dokumentace 
Celkem 667,085 = 667,085 [B] ` "
 "`Celkem `667,085 = 667,085 [B] "
 "Celkem "667,085 = 667,085 [C] _x000d_
Celkem 667,085 = 667,085 [B]_x000d_</t>
  </si>
  <si>
    <t>"`viz výkresová a textová část dokumentace 
Celkem 1422 = 1422,000 [B] ` "
 "`Celkem `1422 = 1422,000 [B] "
 "Celkem "1422 = 1422,000 [C] _x000d_
Celkem 1422 = 1422,000 [B]_x000d_</t>
  </si>
  <si>
    <t>"`viz výkresová a textová část dokumentace 
Celkem 1335 = 1335,000 [B] ` "
 "`Celkem `1335 = 1335,000 [B] "
 "Celkem "1335 = 1335,000 [C] _x000d_
Celkem 1335 = 1335,000 [B]_x000d_</t>
  </si>
  <si>
    <t>"`viz výkresová a textová část dokumentace 
Celkem 1033 = 1033,000 [B] ` "
 "`Celkem `1033 = 1033,000 [B] "
 "Celkem "1033 = 1033,000 [C] _x000d_
Celkem 1033 = 1033,000 [B]_x000d_</t>
  </si>
  <si>
    <t>"`viz výkresová a textová část dokumentace 
Celkem 798 = 798,000 [B] ` "
 "`Celkem `798 = 798,000 [B] "
 "Celkem "798 = 798,000 [C] _x000d_
Celkem 798 = 798,000 [B]_x000d_</t>
  </si>
  <si>
    <t>"`viz výkresová a textová část dokumentace 
Celkem 2340 = 2340,000 [B] ` "
 "`Celkem `2340 = 2340,000 [B] "
 "Celkem "2340 = 2340,000 [C] _x000d_
Celkem 2340 = 2340,000 [B]_x000d_</t>
  </si>
  <si>
    <t>"`viz výkresová a textová část dokumentace 
Celkem 28 = 28,000 [B] ` "
 "`Celkem `28 = 28,000 [B] "
 "Celkem "28 = 28,000 [C] _x000d_
Celkem 28 = 28,000 [B]_x000d_</t>
  </si>
  <si>
    <t>"`viz výkresová a textová část dokumentace 
Celkem 50,195 = 50,195 [B] ` "
 "`Celkem `50,195 = 50,195 [B] "
 "Celkem "50,195 = 50,195 [C] _x000d_
Celkem 50,195 = 50,195 [B]_x000d_</t>
  </si>
  <si>
    <t>"`viz výkresová a textová část dokumentace 
Celkem 42,34 = 42,340 [B] ` "
 "`Celkem `42,34 = 42,340 [B] "
 "Celkem "42,34 = 42,340 [C] _x000d_
Celkem 42,34 = 42,340 [B]_x000d_</t>
  </si>
  <si>
    <t>"`viz výkresová a textová část dokumentace 
Celkem 102,32 = 102,320 [B] ` "
 "`Celkem `102,32 = 102,320 [B] "
 "Celkem "102,32 = 102,320 [C] _x000d_
Celkem 102,32 = 102,320 [B]_x000d_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</si>
  <si>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</si>
  <si>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</si>
  <si>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</si>
  <si>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</si>
  <si>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</si>
  <si>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</si>
  <si>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</si>
  <si>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</si>
  <si>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</si>
  <si>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</si>
  <si>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</si>
  <si>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</si>
  <si>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"`viz výkresová a textová část dokumentace 
Celkem 9 = 9,000 [B] ` "
 "`Celkem `9 = 9,000 [B] "
 "Celkem "9 = 9,000 [C] _x000d_
Celkem 9 = 9,000 [B]_x000d_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</si>
  <si>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</si>
  <si>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</si>
  <si>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</si>
  <si>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</si>
  <si>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</si>
  <si>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</si>
  <si>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</si>
  <si>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27 = 27,000 [B] ` "
 "`Celkem `27 = 27,000 [B] "
 "Celkem "27 = 27,000 [C] _x000d_
Celkem 27 = 27,000 [B]_x000d_</t>
  </si>
  <si>
    <t>"`viz výkresová a textová část dokumentace 
Celkem 3 = 3,000 [B] ` "
 "`Celkem `3 = 3,000 [B] "
 "Celkem "3 = 3,000 [C] _x000d_
Celkem 2 = 2,000 [B]_x000d_</t>
  </si>
  <si>
    <t>"`viz výkresová a textová část dokumentace 
Celkem 3 = 3,000 [B] ` "
 "`Celkem `3 = 3,000 [B] "
 "Celkem "3 = 3,000 [C] _x000d_
Celkem 1 = 1,000 [B]_x000d_</t>
  </si>
  <si>
    <t>"`viz výkresová a textová část dokumentace 
Celkem 24 = 24,000 [B] ` "
 "`Celkem `24 = 24,000 [B] "
 "Celkem "24 = 24,000 [C] _x000d_
Celkem 24 = 24,000 [B]_x000d_</t>
  </si>
  <si>
    <t>"`viz výkresová a textová část dokumentace 
Celkem 35 = 35,000 [B] ` "
 "`Celkem `35 = 35,000 [B] "
 "Celkem "35 = 35,000 [C] _x000d_
Celkem 35 = 35,000 [B]_x000d_</t>
  </si>
  <si>
    <t>KPL</t>
  </si>
  <si>
    <t>PS 10-01-21</t>
  </si>
  <si>
    <t xml:space="preserve"> "``viz výkresová a textová část dokumentace 
Celkem 234,45 = 234,450 [B] ` `
 ``Celkem `234,45 = 234,450 [B] `
 `Celkem `234,45 = 234,450 [C] "_x000d_
 "Celkem "234,45 = 234,450 [B]_x000d_</t>
  </si>
  <si>
    <t xml:space="preserve"> "``viz výkresová a textová část dokumentace 
Celkem 211 = 211,000 [B] ` `
 ``Celkem `211 = 211,000 [B] `
 `Celkem `211 = 211,000 [C] "_x000d_
 "Celkem "211 = 211,000 [B]_x000d_</t>
  </si>
  <si>
    <t xml:space="preserve"> "``viz výkresová a textová část dokumentace 
Celkem 3722 = 3722,000 [B] ` `
 ``Celkem `3722 = 3722,000 [B] `
 `Celkem `3722 = 3722,000 [C] "_x000d_
 "Celkem "3722 = 3722,000 [B]_x000d_</t>
  </si>
  <si>
    <t xml:space="preserve"> "``viz výkresová a textová část dokumentace 
Celkem 487 = 487,000 [B] ` `
 ``Celkem `487 = 487,000 [B] `
 `Celkem `487 = 487,000 [C] "_x000d_
 "Celkem "487 = 487,000 [B]_x000d_</t>
  </si>
  <si>
    <t xml:space="preserve"> "``viz výkresová a textová část dokumentace 
Celkem 62 = 62,000 [B] ` `
 ``Celkem `62 = 62,000 [B] `
 `Celkem `62 = 62,000 [C] "_x000d_
 "Celkem "62 = 62,000 [B]_x000d_</t>
  </si>
  <si>
    <t xml:space="preserve"> "``viz výkresová a textová část dokumentace 
Celkem 2860 = 2860,000 [B] ` `
 ``Celkem `2860 = 2860,000 [B] `
 `Celkem `2860 = 2860,000 [C] "_x000d_
 "Celkem "2860 = 2860,000 [B]_x000d_</t>
  </si>
  <si>
    <t xml:space="preserve"> "``viz výkresová a textová část dokumentace 
Celkem 1790 = 1790,000 [B] ` `
 ``Celkem `1790 = 1790,000 [B] `
 `Celkem `1790 = 1790,000 [C] "_x000d_
 "Celkem "1790 = 1790,000 [B]_x000d_</t>
  </si>
  <si>
    <t xml:space="preserve"> "``viz výkresová a textová část dokumentace 
Celkem 42 = 42,000 [B] ` `
 ``Celkem `42 = 42,000 [B] `
 `Celkem `42 = 42,000 [C] "_x000d_
 "Celkem "42 = 42,000 [B]_x000d_</t>
  </si>
  <si>
    <t xml:space="preserve"> "``viz výkresová a textová část dokumentace 
Celkem 46 = 46,000 [B] ` `
 ``Celkem `46 = 46,000 [B] `
 `Celkem `46 = 46,000 [C] "_x000d_
 "Celkem "46 = 46,000 [B]_x000d_</t>
  </si>
  <si>
    <t xml:space="preserve"> "``viz výkresová a textová část dokumentace 
Celkem 16,5 = 16,500 [B] ` `
 ``Celkem `16,5 = 16,500 [B] `
 `Celkem `16,5 = 16,500 [C] "_x000d_
 "Celkem "16,5 = 16,500 [B]_x000d_</t>
  </si>
  <si>
    <t xml:space="preserve"> "``viz výkresová a textová část dokumentace 
Celkem 43,75 = 43,750 [B] ` `
 ``Celkem `43,75 = 43,750 [B] `
 `Celkem `43,75 = 43,750 [C] "_x000d_
 "Celkem "43,75 = 43,750 [B]_x000d_</t>
  </si>
  <si>
    <t xml:space="preserve"> "``viz výkresová a textová část dokumentace 
Celkem 154,16 = 154,160 [B] ` `
 ``Celkem `154,16 = 154,160 [B] `
 `Celkem `154,16 = 154,160 [C] "_x000d_
 "Celkem "154,16 = 154,160 [B]_x000d_</t>
  </si>
  <si>
    <t xml:space="preserve"> "``viz výkresová a textová část dokumentace 
Celkem 14 = 14,000 [B] ` `
 ``Celkem `14 = 14,000 [B] `
 `Celkem `14 = 14,000 [C] "_x000d_
 "Celkem "15 = 15,000 [B]_x000d_</t>
  </si>
  <si>
    <t>PS 11-01-11</t>
  </si>
  <si>
    <t xml:space="preserve"> "``viz výkresová a textová část dokumentace 
Celkem 534,49 = 534,490 [B] ` `
 ``Celkem `534,49 = 534,490 [B] `
 `Celkem `534,49 = 534,490 [C] "_x000d_
 "Celkem "534,49 = 534,490 [B]_x000d_</t>
  </si>
  <si>
    <t xml:space="preserve"> "``viz výkresová a textová část dokumentace 
Celkem 481,041 = 481,041 [B] ` `
 ``Celkem `481,041 = 481,041 [B] `
 `Celkem `481,041 = 481,041 [C] "_x000d_
 "Celkem "481,041 = 481,041 [B]_x000d_</t>
  </si>
  <si>
    <t xml:space="preserve"> "``viz výkresová a textová část dokumentace 
Celkem 377 = 377,000 [B] ` `
 ``Celkem `377 = 377,000 [B] `
 `Celkem `377 = 377,000 [C] "_x000d_
 "Celkem "377 = 377,000 [B]_x000d_</t>
  </si>
  <si>
    <t xml:space="preserve"> "``viz výkresová a textová část dokumentace 
Celkem 1373 = 1373,000 [B] ` `
 ``Celkem `1373 = 1373,000 [B] `
 `Celkem `1373 = 1373,000 [C] "_x000d_
 "Celkem "1373 = 1373,000 [B]_x000d_</t>
  </si>
  <si>
    <t xml:space="preserve"> "``viz výkresová a textová část dokumentace 
Celkem 238 = 238,000 [B] ` `
 ``Celkem `238 = 238,000 [B] `
 `Celkem `238 = 238,000 [C] "_x000d_
 "Celkem "238 = 238,000 [B]_x000d_</t>
  </si>
  <si>
    <t xml:space="preserve"> "``viz výkresová a textová část dokumentace 
Celkem 541 = 541,000 [B] ` `
 ``Celkem `541 = 541,000 [B] `
 `Celkem `541 = 541,000 [C] "_x000d_
 "Celkem "541 = 541,000 [B]_x000d_</t>
  </si>
  <si>
    <t>742L11</t>
  </si>
  <si>
    <t>UKONČENÍ DVOU AŽ PĚTIŽÍLOVÉHO KABELU V ROZVADĚČI NEBO NA PŘÍSTROJI DO 2,5 MM2</t>
  </si>
  <si>
    <t xml:space="preserve"> "``viz výkresová a textová část dokumentace 
Celkem 27,205 = 27,205 [B] ` `
 ``Celkem `27,205 = 27,205 [B] `
 `Celkem `27,205 = 27,205 [C] "_x000d_
 "Celkem "27,205 = 27,205 [B]_x000d_</t>
  </si>
  <si>
    <t xml:space="preserve"> "``viz výkresová a textová část dokumentace 
Celkem 0,84 = 0,840 [B] ` `
 ``Celkem `0,84 = 0,840 [B] `
 `Celkem `0,84 = 0,840 [C] "_x000d_
 "Celkem "0,84 = 0,840 [B]_x000d_</t>
  </si>
  <si>
    <t xml:space="preserve"> "``viz výkresová a textová část dokumentace 
Celkem 8,32 = 8,320 [B] ` `
 ``Celkem `8,32 = 8,320 [B] `
 `Celkem `8,32 = 8,320 [C] "_x000d_
 "Celkem "8,32 = 8,320 [B]_x000d_</t>
  </si>
  <si>
    <t xml:space="preserve"> "``viz výkresová a textová část dokumentace 
Celkem 84,88 = 84,880 [B] ` `
 ``Celkem `84,88 = 84,880 [B] `
 `Celkem `84,88 = 84,880 [C] "_x000d_
 "Celkem "84,88 = 84,880 [B]_x000d_</t>
  </si>
  <si>
    <t xml:space="preserve"> "``viz výkresová a textová část dokumentace 
Celkem 15 = 15,000 [B] ` `
 ``Celkem `15 = 15,000 [B] `
 `Celkem `15 = 15,000 [C] "_x000d_
 "Celkem "15 = 15,000 [B]_x000d_</t>
  </si>
  <si>
    <t xml:space="preserve"> "``viz výkresová a textová část dokumentace 
Celkem 1 = 1,000 [B] ` `
 ``Celkem `1 = 1,000 [B] `
 `Celkem `1 = 1,000 [C] "_x000d_
 "Celkem "2 = 2,000 [B]_x000d_</t>
  </si>
  <si>
    <t xml:space="preserve"> "``viz výkresová a textová část dokumentace 
Celkem 35 = 35,000 [B] ` `
 ``Celkem `35 = 35,000 [B] `
 `Celkem `35 = 35,000 [C] "_x000d_
 "Celkem "35 = 35,000 [B]_x000d_</t>
  </si>
  <si>
    <t>KS</t>
  </si>
  <si>
    <t>PS 12-01-21</t>
  </si>
  <si>
    <t>"`viz výkresová a textová část dokumentace 
Celkem 257,21 = 257,210 [B] ` "
 "`Celkem `257,21 = 257,210 [B] "
 "Celkem "257,21 = 257,210 [C] _x000d_
Celkem 257,21 = 257,210 [B]_x000d_</t>
  </si>
  <si>
    <t>"`viz výkresová a textová část dokumentace 
Celkem 231,489 = 231,489 [B] ` "
 "`Celkem `231,489 = 231,489 [B] "
 "Celkem "231,489 = 231,489 [C] _x000d_
Celkem 231,489 = 231,489 [B]_x000d_</t>
  </si>
  <si>
    <t>"`viz výkresová a textová část dokumentace 
Celkem 1779 = 1779,000 [B] ` "
 "`Celkem `1779 = 1779,000 [B] "
 "Celkem "1779 = 1779,000 [C] _x000d_
Celkem 1779 = 1779,000 [B]_x000d_</t>
  </si>
  <si>
    <t>"`viz výkresová a textová část dokumentace 
Celkem 70 = 70,000 [B] ` "
 "`Celkem `70 = 70,000 [B] "
 "Celkem "70 = 70,000 [C] _x000d_
Celkem 70 = 70,000 [B]_x000d_</t>
  </si>
  <si>
    <t>"`viz výkresová a textová část dokumentace 
Celkem 480 = 480,000 [B] ` "
 "`Celkem `480 = 480,000 [B] "
 "Celkem "480 = 480,000 [C] _x000d_
Celkem 480 = 480,000 [B]_x000d_</t>
  </si>
  <si>
    <t>"`viz výkresová a textová část dokumentace 
Celkem 53 = 53,000 [B] ` "
 "`Celkem `53 = 53,000 [B] "
 "Celkem "53 = 53,000 [C] _x000d_
Celkem 53 = 53,000 [B]_x000d_</t>
  </si>
  <si>
    <t>"`viz výkresová a textová část dokumentace 
Celkem 2355 = 2355,000 [B] ` "
 "`Celkem `2355 = 2355,000 [B] "
 "Celkem "2355 = 2355,000 [C] _x000d_
Celkem 2355 = 2355,000 [B]_x000d_</t>
  </si>
  <si>
    <t>"`viz výkresová a textová část dokumentace 
Celkem 10,945 = 10,945 [B] ` "
 "`Celkem `10,945 = 10,945 [B] "
 "Celkem "10,945 = 10,945 [C] _x000d_
Celkem 10,945 = 10,945 [B]_x000d_</t>
  </si>
  <si>
    <t>"`viz výkresová a textová část dokumentace 
Celkem 4,08 = 4,080 [B] ` "
 "`Celkem `4,08 = 4,080 [B] "
 "Celkem "4,08 = 4,080 [C] _x000d_
Celkem 4,08 = 4,080 [B]_x000d_</t>
  </si>
  <si>
    <t>"`viz výkresová a textová část dokumentace 
Celkem 42,045 = 42,045 [B] ` "
 "`Celkem `42,045 = 42,045 [B] "
 "Celkem "42,045 = 42,045 [C] _x000d_
Celkem 42,045 = 42,045 [B]_x000d_</t>
  </si>
  <si>
    <t>"`viz výkresová a textová část dokumentace 
Celkem 176,08 = 176,080 [B] ` "
 "`Celkem `176,08 = 176,080 [B] "
 "Celkem "176,08 = 176,080 [C] _x000d_
Celkem 176,08 = 176,080 [B]_x000d_</t>
  </si>
  <si>
    <t>"`viz výkresová a textová část dokumentace 
Celkem 11 = 11,000 [B] ` "
 "`Celkem `11 = 11,000 [B] "
 "Celkem "11 = 11,000 [C] _x000d_
Celkem 11 = 11,000 [B]_x000d_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</si>
  <si>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</si>
  <si>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</si>
  <si>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</si>
  <si>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</si>
  <si>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</si>
  <si>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</si>
  <si>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</si>
  <si>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</si>
  <si>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</si>
  <si>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</si>
  <si>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</si>
  <si>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</si>
  <si>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"`viz výkresová a textová část dokumentace 
Celkem 1 = 1,000 [B] ` "
 "`Celkem `1 = 1,000 [B] "
 "Celkem "1 = 1,000 [C] _x000d_
Celkem 4 = 4,000 [B]_x000d_</t>
  </si>
  <si>
    <t>"`viz výkresová a textová část dokumentace 
Celkem 21 = 21,000 [B] ` "
 "`Celkem `21 = 21,000 [B] "
 "Celkem "21 = 21,000 [C] _x000d_
Celkem 12 = 12,000 [B]_x000d_</t>
  </si>
  <si>
    <t>"`viz výkresová a textová část dokumentace 
Celkem 21 = 21,000 [B] ` "
 "`Celkem `21 = 21,000 [B] "
 "Celkem "21 = 21,000 [C] _x000d_
Celkem 24 = 24,000 [B]_x000d_</t>
  </si>
  <si>
    <t>"`vuz výkresová a textová část dokumentace 
Celkem 4 = 4,000 [B] ` "
 "`Celkem `4 = 4,000 [B] "
 "Celkem "4 = 4,000 [C] _x000d_
Celkem 12 = 12,000 [B]_x000d_</t>
  </si>
  <si>
    <t>PS 13-01-11</t>
  </si>
  <si>
    <t>"`vuz výkresová a textová část dokumentace 
Celkem 229,435 = 229,435 [B] ` "
 "`Celkem `229,435 = 229,435 [B] "
 "Celkem "229,435 = 229,435 [C] _x000d_
Celkem 229,435 = 229,435 [B]_x000d_</t>
  </si>
  <si>
    <t>14173</t>
  </si>
  <si>
    <t>PROTLAČOVÁNÍ POTRUBÍ Z PLAST HMOT DN DO 200MM</t>
  </si>
  <si>
    <t>"`vuz výkresová a textová část dokumentace 
Celkem 226,492 = 226,492 [B] ` "
 "`Celkem `226,492 = 226,492 [B] "
 "Celkem "226,492 = 226,492 [C] _x000d_
Celkem 226,492 = 226,492 [B]_x000d_</t>
  </si>
  <si>
    <t>"`vuz výkresová a textová část dokumentace 
Celkem 49 = 49,000 [B] ` "
 "`Celkem `49 = 49,000 [B] "
 "Celkem "49 = 49,000 [C] _x000d_
Celkem 49 = 49,000 [B]_x000d_</t>
  </si>
  <si>
    <t>"`vuz výkresová a textová část dokumentace 
Celkem 16 = 16,000 [B] ` "
 "`Celkem `16 = 16,000 [B] "
 "Celkem "16 = 16,000 [C] _x000d_
Celkem 16 = 16,000 [B]_x000d_</t>
  </si>
  <si>
    <t>"`vuz výkresová a textová část dokumentace 
Celkem 664 = 664,000 [B] ` "
 "`Celkem `664 = 664,000 [B] "
 "Celkem "664 = 664,000 [C] _x000d_
Celkem 664 = 664,000 [B]_x000d_</t>
  </si>
  <si>
    <t>"`vuz výkresová a textová část dokumentace 
Celkem 1,62 = 1,620 [B] ` "
 "`Celkem `1,62 = 1,620 [B] "
 "Celkem "1,62 = 1,620 [C] _x000d_
Celkem 1,62 = 1,620 [B]_x000d_</t>
  </si>
  <si>
    <t>"`vuz výkresová a textová část dokumentace 
Celkem 4,76 = 4,760 [B] ` "
 "`Celkem `4,76 = 4,760 [B] "
 "Celkem "4,76 = 4,760 [C] _x000d_
Celkem 4,76 = 4,760 [B]_x000d_</t>
  </si>
  <si>
    <t>"`vuz výkresová a textová část dokumentace 
Celkem 12 = 12,000 [B] ` "
 "`Celkem `12 = 12,000 [B] "
 "Celkem "12 = 12,000 [C] _x000d_
Celkem 12 = 12,000 [B]_x000d_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</si>
  <si>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</si>
  <si>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</si>
  <si>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</si>
  <si>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</si>
  <si>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</si>
  <si>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</si>
  <si>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</si>
  <si>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</si>
  <si>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</si>
  <si>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</si>
  <si>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</si>
  <si>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</si>
  <si>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75C561</t>
  </si>
  <si>
    <t>UKAZATEL RYCHLOSTI (SVĚTELNÉ PRUHY) - DODÁVKA</t>
  </si>
  <si>
    <t>"`vuz výkresová a textová část dokumentace 
Celkem 4 = 4,000 [B] ` "
 "`Celkem `4 = 4,000 [B] "
 "Celkem "4 = 4,000 [C] _x000d_
Celkem 4 = 4,000 [B]_x000d_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</si>
  <si>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</si>
  <si>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</si>
  <si>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</si>
  <si>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</si>
  <si>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</si>
  <si>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</si>
  <si>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</si>
  <si>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</si>
  <si>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</si>
  <si>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>"`vuz výkresová a textová část dokumentace 
Celkem 6 = 6,000 [B] ` "
 "`Celkem `6 = 6,000 [B] "
 "Celkem "6 = 6,000 [C] _x000d_
Celkem 6 = 6,000 [B]_x000d_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</si>
  <si>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</si>
  <si>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</si>
  <si>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</si>
  <si>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</si>
  <si>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</si>
  <si>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</si>
  <si>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</si>
  <si>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</si>
  <si>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</si>
  <si>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</si>
  <si>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</si>
  <si>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</si>
  <si>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</si>
  <si>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</si>
  <si>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>OTSKP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</si>
  <si>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</si>
  <si>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</si>
  <si>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</si>
  <si>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</si>
  <si>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</si>
  <si>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</si>
  <si>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</si>
  <si>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</si>
  <si>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</si>
  <si>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</si>
  <si>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</si>
  <si>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</si>
  <si>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</si>
  <si>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</si>
  <si>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</si>
  <si>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</si>
  <si>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</si>
  <si>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</si>
  <si>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</si>
  <si>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</si>
  <si>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</si>
  <si>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</si>
  <si>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</si>
  <si>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</si>
  <si>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</si>
  <si>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</si>
  <si>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</si>
  <si>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</si>
  <si>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</si>
  <si>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</si>
  <si>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</si>
  <si>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</si>
  <si>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</si>
  <si>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</si>
  <si>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</si>
  <si>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</si>
  <si>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</si>
  <si>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</si>
  <si>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</si>
  <si>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</si>
  <si>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</si>
  <si>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</si>
  <si>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</si>
  <si>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</si>
  <si>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</si>
  <si>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</si>
  <si>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</si>
  <si>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</si>
  <si>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</si>
  <si>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</si>
  <si>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</si>
  <si>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</si>
  <si>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</si>
  <si>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</si>
  <si>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</si>
  <si>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</si>
  <si>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</si>
  <si>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</si>
  <si>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</si>
  <si>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</si>
  <si>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</si>
  <si>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</si>
  <si>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</si>
  <si>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</si>
  <si>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</si>
  <si>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</si>
  <si>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</si>
  <si>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</si>
  <si>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</si>
  <si>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</si>
  <si>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</si>
  <si>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</si>
  <si>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</si>
  <si>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</si>
  <si>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</si>
  <si>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</si>
  <si>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</si>
  <si>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</si>
  <si>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</si>
  <si>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</si>
  <si>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</si>
  <si>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</si>
  <si>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</si>
  <si>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</si>
  <si>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</si>
  <si>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</si>
  <si>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</si>
  <si>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</si>
  <si>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</si>
  <si>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</si>
  <si>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</si>
  <si>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</si>
  <si>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</si>
  <si>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</si>
  <si>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</si>
  <si>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</si>
  <si>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</si>
  <si>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</si>
  <si>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</si>
  <si>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</si>
  <si>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</si>
  <si>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</si>
  <si>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</si>
  <si>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</si>
  <si>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</si>
  <si>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</si>
  <si>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</si>
  <si>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</si>
  <si>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</si>
  <si>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</si>
  <si>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</si>
  <si>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</si>
  <si>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</si>
  <si>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</si>
  <si>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</si>
  <si>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</si>
  <si>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</si>
  <si>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</si>
  <si>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</si>
  <si>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</si>
  <si>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</si>
  <si>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</si>
  <si>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</si>
  <si>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</si>
  <si>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</si>
  <si>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</si>
  <si>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</si>
  <si>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</si>
  <si>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</si>
  <si>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</si>
  <si>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</si>
  <si>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</si>
  <si>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</si>
  <si>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</si>
  <si>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</si>
  <si>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</si>
  <si>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</si>
  <si>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</si>
  <si>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</si>
  <si>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</si>
  <si>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</si>
  <si>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</si>
  <si>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</si>
  <si>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</si>
  <si>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</si>
  <si>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</si>
  <si>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</si>
  <si>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</si>
  <si>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</si>
  <si>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</si>
  <si>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</si>
  <si>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</si>
  <si>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</si>
  <si>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</si>
  <si>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</si>
  <si>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</si>
  <si>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</si>
  <si>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</si>
  <si>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</si>
  <si>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</si>
  <si>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</si>
  <si>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</si>
  <si>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</si>
  <si>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</si>
  <si>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</si>
  <si>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</si>
  <si>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</si>
  <si>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</si>
  <si>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</si>
  <si>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</si>
  <si>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</si>
  <si>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</si>
  <si>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</si>
  <si>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</si>
  <si>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</si>
  <si>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</si>
  <si>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</si>
  <si>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</si>
  <si>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</si>
  <si>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</si>
  <si>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</si>
  <si>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</si>
  <si>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</si>
  <si>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</si>
  <si>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</si>
  <si>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</si>
  <si>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</si>
  <si>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</si>
  <si>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</si>
  <si>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</si>
  <si>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</si>
  <si>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</si>
  <si>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</si>
  <si>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</si>
  <si>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</si>
  <si>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</si>
  <si>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</si>
  <si>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</si>
  <si>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</si>
  <si>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</si>
  <si>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</si>
  <si>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</si>
  <si>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</si>
  <si>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</si>
  <si>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</si>
  <si>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</si>
  <si>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</si>
  <si>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</si>
  <si>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</si>
  <si>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</si>
  <si>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</si>
  <si>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</si>
  <si>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</si>
  <si>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</si>
  <si>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</si>
  <si>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</si>
  <si>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</si>
  <si>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</si>
  <si>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</si>
  <si>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</si>
  <si>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</si>
  <si>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</si>
  <si>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</si>
  <si>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</si>
  <si>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</si>
  <si>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</si>
  <si>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</si>
  <si>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</si>
  <si>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</si>
  <si>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</si>
  <si>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</si>
  <si>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</si>
  <si>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</si>
  <si>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</si>
  <si>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</si>
  <si>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</si>
  <si>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</si>
  <si>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</si>
  <si>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</si>
  <si>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</si>
  <si>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</si>
  <si>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</si>
  <si>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</si>
  <si>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</si>
  <si>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</si>
  <si>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</si>
  <si>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</si>
  <si>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</si>
  <si>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</si>
  <si>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</si>
  <si>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</si>
  <si>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</si>
  <si>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</si>
  <si>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</si>
  <si>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</si>
  <si>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</si>
  <si>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</si>
  <si>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</si>
  <si>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</si>
  <si>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</si>
  <si>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</si>
  <si>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</si>
  <si>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</si>
  <si>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</si>
  <si>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</si>
  <si>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</si>
  <si>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</si>
  <si>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</si>
  <si>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</si>
  <si>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</si>
  <si>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</si>
  <si>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</si>
  <si>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</si>
  <si>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</si>
  <si>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</si>
  <si>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</si>
  <si>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</si>
  <si>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</si>
  <si>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</si>
  <si>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</si>
  <si>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</si>
  <si>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</si>
  <si>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</si>
  <si>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</si>
  <si>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</si>
  <si>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</si>
  <si>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</si>
  <si>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</si>
  <si>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</si>
  <si>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</si>
  <si>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</si>
  <si>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</si>
  <si>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</si>
  <si>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</si>
  <si>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</si>
  <si>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</si>
  <si>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</si>
  <si>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</si>
  <si>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</si>
  <si>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</si>
  <si>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</si>
  <si>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</si>
  <si>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</si>
  <si>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</si>
  <si>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</si>
  <si>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</si>
  <si>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</si>
  <si>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</si>
  <si>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</si>
  <si>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</si>
  <si>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</si>
  <si>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</si>
  <si>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</si>
  <si>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</si>
  <si>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</si>
  <si>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</si>
  <si>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</si>
  <si>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</si>
  <si>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</si>
  <si>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</si>
  <si>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</si>
  <si>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</si>
  <si>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</si>
  <si>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</si>
  <si>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</si>
  <si>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</si>
  <si>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</si>
  <si>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</si>
  <si>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</si>
  <si>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</si>
  <si>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</si>
  <si>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</si>
  <si>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</si>
  <si>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</si>
  <si>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</si>
  <si>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</si>
  <si>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</si>
  <si>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</si>
  <si>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</si>
  <si>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</si>
  <si>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</si>
  <si>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</si>
  <si>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</si>
  <si>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</si>
  <si>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</si>
  <si>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</si>
  <si>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</si>
  <si>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</si>
  <si>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</si>
  <si>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</si>
  <si>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</si>
  <si>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</si>
  <si>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</si>
  <si>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</si>
  <si>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</si>
  <si>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</si>
  <si>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</si>
  <si>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</si>
  <si>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</si>
  <si>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</si>
  <si>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</si>
  <si>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</si>
  <si>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</si>
  <si>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</si>
  <si>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</si>
  <si>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</si>
  <si>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</si>
  <si>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</si>
  <si>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</si>
  <si>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</si>
  <si>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</si>
  <si>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</si>
  <si>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</si>
  <si>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</si>
  <si>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</si>
  <si>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</si>
  <si>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</si>
  <si>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</si>
  <si>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</si>
  <si>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</si>
  <si>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</si>
  <si>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</si>
  <si>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</si>
  <si>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</si>
  <si>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</si>
  <si>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</si>
  <si>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</si>
  <si>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</si>
  <si>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</si>
  <si>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</si>
  <si>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</si>
  <si>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</si>
  <si>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</si>
  <si>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</si>
  <si>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>ODP+d 25 VelVes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</si>
  <si>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</si>
  <si>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</si>
  <si>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</si>
  <si>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</si>
  <si>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</si>
  <si>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</si>
  <si>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</si>
  <si>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</si>
  <si>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</si>
  <si>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</si>
  <si>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</si>
  <si>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</si>
  <si>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</si>
  <si>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</si>
  <si>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</si>
  <si>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</si>
  <si>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</si>
  <si>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</si>
  <si>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</si>
  <si>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</si>
  <si>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</si>
  <si>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</si>
  <si>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</si>
  <si>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</si>
  <si>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</si>
  <si>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</si>
  <si>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</si>
  <si>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</si>
  <si>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</si>
  <si>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</si>
  <si>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</si>
  <si>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</si>
  <si>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</si>
  <si>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</si>
  <si>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</si>
  <si>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</si>
  <si>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</si>
  <si>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</si>
  <si>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</si>
  <si>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</si>
  <si>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</si>
  <si>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</si>
  <si>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</si>
  <si>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</si>
  <si>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</si>
  <si>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</si>
  <si>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</si>
  <si>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</si>
  <si>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</si>
  <si>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</si>
  <si>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</si>
  <si>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</si>
  <si>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</si>
  <si>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</si>
  <si>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</si>
  <si>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</si>
  <si>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</si>
  <si>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</si>
  <si>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</si>
  <si>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</si>
  <si>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</si>
  <si>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</si>
  <si>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</si>
  <si>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</si>
  <si>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</si>
  <si>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</si>
  <si>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</si>
  <si>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</si>
  <si>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</si>
  <si>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</si>
  <si>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</si>
  <si>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</si>
  <si>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</si>
  <si>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</si>
  <si>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</si>
  <si>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</si>
  <si>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</si>
  <si>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</si>
  <si>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</si>
  <si>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</si>
  <si>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</si>
  <si>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</si>
  <si>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</si>
  <si>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</si>
  <si>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</si>
  <si>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</si>
  <si>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</si>
  <si>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</si>
  <si>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</si>
  <si>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</si>
  <si>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</si>
  <si>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</si>
  <si>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</si>
  <si>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</si>
  <si>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</si>
  <si>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</si>
  <si>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</si>
  <si>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</si>
  <si>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</si>
  <si>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</si>
  <si>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</si>
  <si>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</si>
  <si>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</si>
  <si>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</si>
  <si>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</si>
  <si>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</si>
  <si>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</si>
  <si>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</si>
  <si>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</si>
  <si>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</si>
  <si>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</si>
  <si>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</si>
  <si>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</si>
  <si>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</si>
  <si>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</si>
  <si>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</si>
  <si>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</si>
  <si>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</si>
  <si>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</si>
  <si>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</si>
  <si>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</si>
  <si>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</si>
  <si>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</si>
  <si>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</si>
  <si>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</si>
  <si>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</si>
  <si>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</si>
  <si>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</si>
  <si>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</si>
  <si>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</si>
  <si>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</si>
  <si>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</si>
  <si>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</si>
  <si>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</si>
  <si>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</si>
  <si>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</si>
  <si>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</si>
  <si>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</si>
  <si>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</si>
  <si>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</si>
  <si>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</si>
  <si>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</si>
  <si>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</si>
  <si>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</si>
  <si>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</si>
  <si>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</si>
  <si>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</si>
  <si>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</si>
  <si>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</si>
  <si>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</si>
  <si>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</si>
  <si>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</si>
  <si>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</si>
  <si>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</si>
  <si>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</si>
  <si>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</si>
  <si>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</si>
  <si>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</si>
  <si>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</si>
  <si>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</si>
  <si>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</si>
  <si>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</si>
  <si>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</si>
  <si>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</si>
  <si>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</si>
  <si>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</si>
  <si>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</si>
  <si>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</si>
  <si>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</si>
  <si>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</si>
  <si>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</si>
  <si>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</si>
  <si>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</si>
  <si>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</si>
  <si>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</si>
  <si>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</si>
  <si>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</si>
  <si>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</si>
  <si>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</si>
  <si>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</si>
  <si>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</si>
  <si>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</si>
  <si>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</si>
  <si>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</si>
  <si>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</si>
  <si>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</si>
  <si>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</si>
  <si>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</si>
  <si>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</si>
  <si>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</si>
  <si>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</si>
  <si>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</si>
  <si>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</si>
  <si>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</si>
  <si>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</si>
  <si>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</si>
  <si>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</si>
  <si>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</si>
  <si>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</si>
  <si>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</si>
  <si>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</si>
  <si>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</si>
  <si>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</si>
  <si>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</si>
  <si>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</si>
  <si>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</si>
  <si>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</si>
  <si>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</si>
  <si>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</si>
  <si>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</si>
  <si>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</si>
  <si>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</si>
  <si>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</si>
  <si>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</si>
  <si>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</si>
  <si>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</si>
  <si>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</si>
  <si>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</si>
  <si>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</si>
  <si>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</si>
  <si>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</si>
  <si>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</si>
  <si>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</si>
  <si>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</si>
  <si>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</si>
  <si>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</si>
  <si>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</si>
  <si>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</si>
  <si>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</si>
  <si>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</si>
  <si>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</si>
  <si>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</si>
  <si>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</si>
  <si>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</si>
  <si>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</si>
  <si>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</si>
  <si>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</si>
  <si>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</si>
  <si>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</si>
  <si>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</si>
  <si>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</si>
  <si>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</si>
  <si>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</si>
  <si>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</si>
  <si>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</si>
  <si>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</si>
  <si>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</si>
  <si>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</si>
  <si>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</si>
  <si>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</si>
  <si>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</si>
  <si>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</si>
  <si>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</si>
  <si>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</si>
  <si>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</si>
  <si>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</si>
  <si>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</si>
  <si>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</si>
  <si>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</si>
  <si>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</si>
  <si>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</si>
  <si>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</si>
  <si>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</si>
  <si>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</si>
  <si>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</si>
  <si>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</si>
  <si>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</si>
  <si>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</si>
  <si>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</si>
  <si>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</si>
  <si>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</si>
  <si>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</si>
  <si>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</si>
  <si>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</si>
  <si>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</si>
  <si>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</si>
  <si>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</si>
  <si>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</si>
  <si>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</si>
  <si>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</si>
  <si>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</si>
  <si>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</si>
  <si>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</si>
  <si>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</si>
  <si>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</si>
  <si>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</si>
  <si>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</si>
  <si>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</si>
  <si>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</si>
  <si>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</si>
  <si>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</si>
  <si>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</si>
  <si>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</si>
  <si>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</si>
  <si>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</si>
  <si>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</si>
  <si>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</si>
  <si>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</si>
  <si>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</si>
  <si>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</si>
  <si>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</si>
  <si>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</si>
  <si>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</si>
  <si>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</si>
  <si>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</si>
  <si>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</si>
  <si>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</si>
  <si>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</si>
  <si>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</si>
  <si>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</si>
  <si>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</si>
  <si>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</si>
  <si>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</si>
  <si>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</si>
  <si>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</si>
  <si>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</si>
  <si>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</si>
  <si>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</si>
  <si>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</si>
  <si>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</si>
  <si>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</si>
  <si>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</si>
  <si>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</si>
  <si>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</si>
  <si>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</si>
  <si>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</si>
  <si>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</si>
  <si>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</si>
  <si>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</si>
  <si>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</si>
  <si>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</si>
  <si>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</si>
  <si>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</si>
  <si>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</si>
  <si>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</si>
  <si>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</si>
  <si>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</si>
  <si>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</si>
  <si>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</si>
  <si>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</si>
  <si>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</si>
  <si>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</si>
  <si>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</si>
  <si>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</si>
  <si>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</si>
  <si>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</si>
  <si>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</si>
  <si>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</si>
  <si>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</si>
  <si>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</si>
  <si>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</si>
  <si>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</si>
  <si>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</si>
  <si>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</si>
  <si>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</si>
  <si>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</si>
  <si>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</si>
  <si>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</si>
  <si>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</si>
  <si>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</si>
  <si>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</si>
  <si>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</si>
  <si>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</si>
  <si>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</si>
  <si>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</si>
  <si>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</si>
  <si>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</si>
  <si>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</si>
  <si>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</si>
  <si>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</si>
  <si>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</si>
  <si>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</si>
  <si>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</si>
  <si>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</si>
  <si>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</si>
  <si>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</si>
  <si>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</si>
  <si>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</si>
  <si>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</si>
  <si>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</si>
  <si>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</si>
  <si>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</si>
  <si>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</si>
  <si>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</si>
  <si>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</si>
  <si>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</si>
  <si>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</si>
  <si>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</si>
  <si>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</si>
  <si>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</si>
  <si>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</si>
  <si>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</si>
  <si>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</si>
  <si>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</si>
  <si>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</si>
  <si>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</si>
  <si>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</si>
  <si>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</si>
  <si>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</si>
  <si>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</si>
  <si>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</si>
  <si>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</si>
  <si>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</si>
  <si>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</si>
  <si>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</si>
  <si>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</si>
  <si>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</si>
  <si>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</si>
  <si>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</si>
  <si>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</si>
  <si>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</si>
  <si>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</si>
  <si>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</si>
  <si>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</si>
  <si>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</si>
  <si>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</si>
  <si>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</si>
  <si>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</si>
  <si>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</si>
  <si>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</si>
  <si>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</si>
  <si>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</si>
  <si>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</si>
  <si>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</si>
  <si>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</si>
  <si>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</si>
  <si>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</si>
  <si>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</si>
  <si>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</si>
  <si>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</si>
  <si>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</si>
  <si>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</si>
  <si>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</si>
  <si>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</si>
  <si>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</si>
  <si>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</si>
  <si>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</si>
  <si>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</si>
  <si>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</si>
  <si>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</si>
  <si>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</si>
  <si>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</si>
  <si>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</si>
  <si>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</si>
  <si>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</si>
  <si>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</si>
  <si>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</si>
  <si>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</si>
  <si>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</si>
  <si>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</si>
  <si>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</si>
  <si>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</si>
  <si>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</si>
  <si>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</si>
  <si>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</si>
  <si>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</si>
  <si>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</si>
  <si>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</si>
  <si>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</si>
  <si>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</si>
  <si>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</si>
  <si>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</si>
  <si>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</si>
  <si>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</si>
  <si>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</si>
  <si>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</si>
  <si>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</si>
  <si>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</si>
  <si>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</si>
  <si>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</si>
  <si>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</si>
  <si>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</si>
  <si>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</si>
  <si>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</si>
  <si>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</si>
  <si>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</si>
  <si>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</si>
  <si>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</si>
  <si>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</si>
  <si>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</si>
  <si>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</si>
  <si>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</si>
  <si>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</si>
  <si>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</si>
  <si>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</si>
  <si>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</si>
  <si>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</si>
  <si>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</si>
  <si>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</si>
  <si>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</si>
  <si>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</si>
  <si>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</si>
  <si>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</si>
  <si>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</si>
  <si>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</si>
  <si>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</si>
  <si>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</si>
  <si>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</si>
  <si>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</si>
  <si>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</si>
  <si>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</si>
  <si>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</si>
  <si>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</si>
  <si>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</si>
  <si>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</si>
  <si>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</si>
  <si>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</si>
  <si>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</si>
  <si>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</si>
  <si>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</si>
  <si>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</si>
  <si>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</si>
  <si>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</si>
  <si>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</si>
  <si>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</si>
  <si>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</si>
  <si>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</si>
  <si>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</si>
  <si>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</si>
  <si>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</si>
  <si>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</si>
  <si>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</si>
  <si>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</si>
  <si>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</si>
  <si>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</si>
  <si>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</si>
  <si>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</si>
  <si>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</si>
  <si>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</si>
  <si>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</si>
  <si>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</si>
  <si>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</si>
  <si>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</si>
  <si>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</si>
  <si>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</si>
  <si>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</si>
  <si>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</si>
  <si>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</si>
  <si>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</si>
  <si>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</si>
  <si>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</si>
  <si>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</si>
  <si>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</si>
  <si>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</si>
  <si>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</si>
  <si>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</si>
  <si>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</si>
  <si>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</si>
  <si>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</si>
  <si>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</si>
  <si>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</si>
  <si>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</si>
  <si>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</si>
  <si>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</si>
  <si>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</si>
  <si>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</si>
  <si>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</si>
  <si>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</si>
  <si>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</si>
  <si>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</si>
  <si>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</si>
  <si>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</si>
  <si>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</si>
  <si>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</si>
  <si>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</si>
  <si>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</si>
  <si>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</si>
  <si>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</si>
  <si>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</si>
  <si>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</si>
  <si>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</si>
  <si>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</si>
  <si>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</si>
  <si>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</si>
  <si>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</si>
  <si>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</si>
  <si>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</si>
  <si>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</si>
  <si>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</si>
  <si>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</si>
  <si>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</si>
  <si>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</si>
  <si>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</si>
  <si>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</si>
  <si>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</si>
  <si>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</si>
  <si>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</si>
  <si>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</si>
  <si>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</si>
  <si>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</si>
  <si>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</si>
  <si>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</si>
  <si>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</si>
  <si>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</si>
  <si>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</si>
  <si>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</si>
  <si>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</si>
  <si>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</si>
  <si>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</si>
  <si>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</si>
  <si>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</si>
  <si>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</si>
  <si>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</si>
  <si>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</si>
  <si>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</si>
  <si>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</si>
  <si>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</si>
  <si>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</si>
  <si>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</si>
  <si>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</si>
  <si>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</si>
  <si>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</si>
  <si>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</si>
  <si>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</si>
  <si>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</si>
  <si>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</si>
  <si>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</si>
  <si>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</si>
  <si>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</si>
  <si>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</si>
  <si>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</si>
  <si>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</si>
  <si>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</si>
  <si>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</si>
  <si>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</si>
  <si>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</si>
  <si>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</si>
  <si>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</si>
  <si>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</si>
  <si>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</si>
  <si>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"``19,915*1; dle výkresové části dokumentace a technické zprávy 
Celkem 19,915 = 19,915 [B] ` `
 ``Celkem `19,915 = 19,915 [B] `
 `Celkem `19,915 = 19,915 [C] "_x000d_
 "Celkem "19,915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</si>
  <si>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</si>
  <si>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</si>
  <si>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</si>
  <si>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</si>
  <si>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"``281,40*1 
Celkem 281,4 = 281,400 [B] ` `
 ``Celkem `281,4 = 281,400 [B] `
 `Celkem `281,4 = 281,400 [C] "_x000d_
 "Celkem "281,4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</si>
  <si>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</si>
  <si>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</si>
  <si>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</si>
  <si>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"``40+8+40 
Celkem 1 = 1,000 [B] ` `
 ``Celkem `1 = 1,000 [B] `
 `Celkem `1 = 1,000 [C] "_x000d_
 "Celkem "1 = 1,000 [B]_x000d_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</si>
  <si>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</si>
  <si>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</si>
  <si>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</si>
  <si>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"``4500*0,5 
Celkem 2250 = 2250,000 [B] ` `
 ``Celkem `2250 = 2250,000 [B] `
 `Celkem `2250 = 2250,000 [C] "_x000d_
 "Celkem "2250 = 2250,000 [B]_x000d_</t>
  </si>
  <si>
    <t>11130</t>
  </si>
  <si>
    <t>SEJMUTÍ DRNU</t>
  </si>
  <si>
    <t xml:space="preserve"> "``3000*0,5 
Celkem 1500 = 1500,000 [B] ` `
 ``Celkem `1500 = 1500,000 [B] `
 `Celkem `1500 = 1500,000 [C] "_x000d_
 "Celkem "1500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</si>
  <si>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</si>
  <si>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</si>
  <si>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</si>
  <si>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</si>
  <si>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</si>
  <si>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"``19915*0,5*0,1 
Celkem 995,75 = 995,750 [B] ` `
 ``Celkem `995,75 = 995,750 [B] `
 `Celkem `995,75 = 995,750 [C] "_x000d_
 "Celkem "995,75 = 995,750 [B]_x000d_</t>
  </si>
  <si>
    <t xml:space="preserve">Položka zahrnuje:
- sejmutí ornice bez ohledu na tloušťku vrstvy
-  její vodorovnou dopravu
Položka nezahrnuje:
- uložení na trvalou skládku</t>
  </si>
  <si>
    <t xml:space="preserve"> "``112*1 
Celkem 112 = 112,000 [B] ` `
 ``Celkem `112 = 112,000 [B] `
 `Celkem `112 = 112,000 [C] "_x000d_
 "Celkem "112 = 112,000 [B]_x000d_</t>
  </si>
  <si>
    <t>131839</t>
  </si>
  <si>
    <t>PŘÍPLATEK ZA DALŠÍ 1KM DOPRAVY ZEMINY JAM II.</t>
  </si>
  <si>
    <t xml:space="preserve"> "``560*1 
Celkem 560 = 560,000 [B] ` `
 ``Celkem `560 = 560,000 [B] `
 `Celkem `560 = 560,000 [C] "_x000d_
 "Celkem "560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</si>
  <si>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</si>
  <si>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</si>
  <si>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</si>
  <si>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"``19915*0,7*0,4 
Celkem 5576,2 = 5576,200 [B] ` `
 ``Celkem `5576,2 = 5576,200 [B] `
 `Celkem `5576,2 = 5576,200 [C] "_x000d_
 "Celkem "5576,2 = 5576,200 [B]_x000d_</t>
  </si>
  <si>
    <t>132839</t>
  </si>
  <si>
    <t>PŘÍPLATEK ZA DALŠÍ 1KM DOPRAVY ZEMINY RÝH II.</t>
  </si>
  <si>
    <t xml:space="preserve"> "``1,5*5576,2 
Celkem 8364,3 = 8364,300 [B] ` `
 ``Celkem `8364,3 = 8364,300 [B] `
 `Celkem `8364,3 = 8364,300 [C] "_x000d_
 "Celkem "8364,3 = 8364,300 [B]_x000d_</t>
  </si>
  <si>
    <t>14</t>
  </si>
  <si>
    <t>Ražení a protlačování</t>
  </si>
  <si>
    <t xml:space="preserve"> "``50*1 
Celkem 50 = 50,000 [B] ` `
 ``Celkem `50 = 50,000 [B] `
 `Celkem `50 = 50,000 [C] "_x000d_
 "Celkem "50 = 50,000 [B]_x000d_</t>
  </si>
  <si>
    <t>141733</t>
  </si>
  <si>
    <t>PROTLAČOVÁNÍ POTRUBÍ Z PLAST HMOT DN DO 150MM</t>
  </si>
  <si>
    <t xml:space="preserve"> "``20*1 
Celkem 20 = 20,000 [B] ` `
 ``Celkem `20 = 20,000 [B] `
 `Celkem `20 = 20,000 [C] "_x000d_
 "Celkem "20 = 20,000 [B]_x000d_</t>
  </si>
  <si>
    <t xml:space="preserve"> "``112+5576,2 
Celkem 5688,2 = 5688,200 [B] ` `
 ``Celkem `5688,2 = 5688,200 [B] `
 `Celkem `5688,2 = 5688,200 [C] "_x000d_
 "Celkem "5688,2 = 5688,200 [B]_x000d_</t>
  </si>
  <si>
    <t>17511</t>
  </si>
  <si>
    <t>OBSYP POTRUBÍ A OBJEKTŮ SE ZHUTNĚNÍM</t>
  </si>
  <si>
    <t xml:space="preserve"> "``23690*0,4*0,15 
Celkem 1421,4 = 1421,400 [B] ` `
 ``Celkem `1421,4 = 1421,400 [B] `
 `Celkem `1421,4 = 1421,400 [C] "_x000d_
 "Celkem "1421,4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</si>
  <si>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</si>
  <si>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</si>
  <si>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</si>
  <si>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"``23690*0,2*0,1 
Celkem 473,8 = 473,800 [B] ` `
 ``Celkem `473,8 = 473,800 [B] `
 `Celkem `473,8 = 473,800 [C] "_x000d_
 "Celkem "473,8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</si>
  <si>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</si>
  <si>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"``19915*0,4 
Celkem 7966 = 7966,000 [B] ` `
 ``Celkem `7966 = 7966,000 [B] `
 `Celkem `7966 = 7966,000 [C] "_x000d_
 "Celkem "7966 = 7966,000 [B]_x000d_</t>
  </si>
  <si>
    <t>18234</t>
  </si>
  <si>
    <t>ROZPROSTŘENÍ ORNICE V ROVINĚ V TL DO 0,25M</t>
  </si>
  <si>
    <t xml:space="preserve"> "``2375*0,4 
Celkem 950 = 950,000 [B] ` `
 ``Celkem `950 = 950,000 [B] `
 `Celkem `950 = 950,000 [C] "_x000d_
 "Celkem "950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</si>
  <si>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</si>
  <si>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</si>
  <si>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</si>
  <si>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"``7966/5 
Celkem 1593,2 = 1593,200 [B] ` `
 ``Celkem `1593,2 = 1593,200 [B] `
 `Celkem `1593,2 = 1593,200 [C] "_x000d_
 "Celkem "1593,2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</si>
  <si>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</si>
  <si>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</si>
  <si>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</si>
  <si>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"``297*1 
Celkem 297 = 297,000 [B] ` `
 ``Celkem `297 = 297,000 [B] `
 `Celkem `297 = 297,000 [C] "_x000d_
 "Celkem "297 = 297,000 [B]_x000d_</t>
  </si>
  <si>
    <t>701002</t>
  </si>
  <si>
    <t>ZNAČKOVACÍ TYČ</t>
  </si>
  <si>
    <t xml:space="preserve"> "``25*1 
Celkem 25 = 25,000 [B] ` `
 ``Celkem `25 = 25,000 [B] `
 `Celkem `25 = 25,000 [C] "_x000d_
 "Celkem "25 = 25,000 [B]_x000d_</t>
  </si>
  <si>
    <t>701003</t>
  </si>
  <si>
    <t>BETONOVÝ OZNAČNÍK</t>
  </si>
  <si>
    <t xml:space="preserve"> "``54*1 
Celkem 54 = 54,000 [B] ` `
 ``Celkem `54 = 54,000 [B] `
 `Celkem `54 = 54,000 [C] "_x000d_
 "Celkem "54 = 54,000 [B]_x000d_</t>
  </si>
  <si>
    <t>701004</t>
  </si>
  <si>
    <t>VYHLEDÁVACÍ MARKER ZEMNÍ</t>
  </si>
  <si>
    <t xml:space="preserve"> "``68*1 
Celkem 68 = 68,000 [B] ` `
 ``Celkem `68 = 68,000 [B] `
 `Celkem `68 = 68,000 [C] "_x000d_
 "Celkem "68 = 68,000 [B]_x000d_</t>
  </si>
  <si>
    <t>701005</t>
  </si>
  <si>
    <t>VYHLEDÁVACÍ MARKER ZEMNÍ S MOŽNOSTÍ ZÁPISU</t>
  </si>
  <si>
    <t xml:space="preserve"> "``28*1 
Celkem 28 = 28,000 [B] ` `
 ``Celkem `28 = 28,000 [B] `
 `Celkem `28 = 28,000 [C] "_x000d_
 "Celkem "28 = 28,000 [B]_x000d_</t>
  </si>
  <si>
    <t xml:space="preserve"> "``7897*1 
Celkem 7897 = 7897,000 [B] ` `
 ``Celkem `7897 = 7897,000 [B] `
 `Celkem `7897 = 7897,000 [C] "_x000d_
 "Celkem "7897 = 7897,000 [B]_x000d_</t>
  </si>
  <si>
    <t xml:space="preserve"> "``5923*1 
Celkem 5923 = 5923,000 [B] ` `
 ``Celkem `5923 = 5923,000 [B] `
 `Celkem `5923 = 5923,000 [C] "_x000d_
 "Celkem "5923 = 5923,000 [B]_x000d_</t>
  </si>
  <si>
    <t xml:space="preserve"> "``1843*1 
Celkem 1843 = 1843,000 [B] ` `
 ``Celkem `1843 = 1843,000 [B] `
 `Celkem `1843 = 1843,000 [C] "_x000d_
 "Celkem "1843 = 1843,000 [B]_x000d_</t>
  </si>
  <si>
    <t xml:space="preserve"> "``23690*1 
Celkem 23690 = 23690,000 [B] ` `
 ``Celkem `23690 = 23690,000 [B] `
 `Celkem `23690 = 23690,000 [C] "_x000d_
 "Celkem "23690 = 23690,000 [B]_x000d_</t>
  </si>
  <si>
    <t xml:space="preserve"> "``750*1 
Celkem 750 = 750,000 [B] ` `
 ``Celkem `750 = 750,000 [B] `
 `Celkem `750 = 750,000 [C] "_x000d_
 "Celkem "750 = 750,000 [B]_x000d_</t>
  </si>
  <si>
    <t>703755</t>
  </si>
  <si>
    <t>PROTIPOŽÁRNÍ UCPÁVKA PROSTUPU KABELOVÉHO PR. DO 200MM, DO EI 90 MIN.</t>
  </si>
  <si>
    <t xml:space="preserve"> "``8*2 
Celkem 16 = 16,000 [B] ` `
 ``Celkem `16 = 16,000 [B] `
 `Celkem `16 = 16,000 [C] "_x000d_
 "Celkem "16 = 16,000 [B]_x000d_</t>
  </si>
  <si>
    <t xml:space="preserve"> "``11*2 
Celkem 22 = 22,000 [B] ` `
 ``Celkem `22 = 22,000 [B] `
 `Celkem `22 = 22,000 [C] "_x000d_
 "Celkem "22 = 22,000 [B]_x000d_</t>
  </si>
  <si>
    <t xml:space="preserve"> "``82*1 
Celkem 82 = 82,000 [B] ` `
 ``Celkem `82 = 82,000 [B] `
 `Celkem `82 = 82,000 [C] "_x000d_
 "Celkem "82 = 82,000 [B]_x000d_</t>
  </si>
  <si>
    <t>709310</t>
  </si>
  <si>
    <t>VYPODLOŽENÍ, ODDĚLENÍ A KRYTÍ SPOJKY NEBO ODBOČNICE PRO KABEL DO 10 KV</t>
  </si>
  <si>
    <t xml:space="preserve"> "``18*1 
Celkem 18 = 18,000 [B] ` `
 ``Celkem `18 = 18,000 [B] `
 `Celkem `18 = 18,000 [C] "_x000d_
 "Celkem "18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</si>
  <si>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</si>
  <si>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</si>
  <si>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</si>
  <si>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 xml:space="preserve"> "28,140*1 "_x000d_
 "Celkem "28,14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</si>
  <si>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</si>
  <si>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</si>
  <si>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</si>
  <si>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</si>
  <si>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 xml:space="preserve"> "``200*1 
Celkem 200 = 200,000 [B] ` `
 ``Celkem `200 = 200,000 [B] `
 `Celkem `200 = 200,000 [C] "_x000d_
 "Celkem "200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</si>
  <si>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</si>
  <si>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</si>
  <si>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</si>
  <si>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</si>
  <si>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"``0,25*5 
Celkem 1,25 = 1,250 [B] ` `
 ``Celkem `1,25 = 1,250 [B] `
 `Celkem `1,25 = 1,250 [C] "_x000d_
 "Celkem "1,25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</si>
  <si>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</si>
  <si>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</si>
  <si>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</si>
  <si>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"``24,108*10 
Celkem 241,08 = 241,080 [B] ` `
 ``Celkem `241,08 = 241,080 [B] `
 `Celkem `241,08 = 241,080 [C] "_x000d_
 "Celkem "241,08 = 241,080 [B]_x000d_</t>
  </si>
  <si>
    <t>75I32X</t>
  </si>
  <si>
    <t>KABEL ZEMNÍ DVOUPLÁŠŤOVÝ S PANCÍŘEM PRŮMĚRU ŽÍLY 0,8 MM - MONTÁŽ</t>
  </si>
  <si>
    <t xml:space="preserve"> "``24358*1 
Celkem 24358 = 24358,000 [B] ` `
 ``Celkem `24358 = 24358,000 [B] `
 `Celkem `24358 = 24358,000 [C] "_x000d_
 "Celkem "24358 = 24358,000 [B]_x000d_</t>
  </si>
  <si>
    <t>75I811</t>
  </si>
  <si>
    <t>KABEL OPTICKÝ SINGLEMODE DO 12 VLÁKEN</t>
  </si>
  <si>
    <t>KMVLÁKNO</t>
  </si>
  <si>
    <t xml:space="preserve"> "``1,4*12 
Celkem 16,8 = 16,800 [B] ` `
 ``Celkem `16,8 = 16,800 [B] `
 `Celkem `16,8 = 16,800 [C] "_x000d_
 "Celkem "16,8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</si>
  <si>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</si>
  <si>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</si>
  <si>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</si>
  <si>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"``0,88*24 
Celkem 21,12 = 21,120 [B] ` `
 ``Celkem `21,12 = 21,120 [B] `
 `Celkem `21,12 = 21,120 [C] "_x000d_
 "Celkem "21,12 = 21,120 [B]_x000d_</t>
  </si>
  <si>
    <t>75I813</t>
  </si>
  <si>
    <t>KABEL OPTICKÝ SINGLEMODE DO 72 VLÁKEN</t>
  </si>
  <si>
    <t xml:space="preserve"> "``1157,184+1735,776 
Celkem 2892,96 = 2892,960 [B] ` `
 ``Celkem `2892,96 = 2892,960 [B] `
 `Celkem `2892,96 = 2892,960 [C] "_x000d_
 "Celkem "2892,96 = 2892,960 [B]_x000d_</t>
  </si>
  <si>
    <t>75I81X</t>
  </si>
  <si>
    <t>KABEL OPTICKÝ SINGLEMODE - MONTÁŽ</t>
  </si>
  <si>
    <t xml:space="preserve"> "``25258+24908 
Celkem 50166 = 50166,000 [B] ` `
 ``Celkem `50166 = 50166,000 [B] `
 `Celkem `50166 = 50166,000 [C] "_x000d_
 "Celkem "50166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</si>
  <si>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</si>
  <si>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</si>
  <si>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</si>
  <si>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"``3,431*12 
Celkem 41,172 = 41,172 [B] ` `
 ``Celkem `41,172 = 41,172 [B] `
 `Celkem `41,172 = 41,172 [C] "_x000d_
 "Celkem "41,172 = 41,172 [B]_x000d_</t>
  </si>
  <si>
    <t>75I83X</t>
  </si>
  <si>
    <t>KABEL OPTICKÝ MIKROKABEL - MONTÁŽ</t>
  </si>
  <si>
    <t xml:space="preserve"> "``3431*1 
Celkem 3431 = 3431,000 [B] ` `
 ``Celkem `3431 = 3431,000 [B] `
 `Celkem `3431 = 3431,000 [C] "_x000d_
 "Celkem "3431 = 3431,000 [B]_x000d_</t>
  </si>
  <si>
    <t>75I851</t>
  </si>
  <si>
    <t>KABEL OPTICKÝ - REZERVA PŘES 500 MM - DODÁVKA</t>
  </si>
  <si>
    <t xml:space="preserve"> "``22*1 
Celkem 22 = 22,000 [B] ` `
 ``Celkem `22 = 22,000 [B] `
 `Celkem `22 = 22,000 [C] "_x000d_
 "Celkem "22 = 22,000 [B]_x000d_</t>
  </si>
  <si>
    <t>75I85X</t>
  </si>
  <si>
    <t>KABEL OPTICKÝ - REZERVA PŘES 500 MM - MONTÁŽ</t>
  </si>
  <si>
    <t>75I911</t>
  </si>
  <si>
    <t>OPTOTRUBKA HDPE PRŮMĚRU DO 40 MM</t>
  </si>
  <si>
    <t xml:space="preserve"> "``74405*1 
Celkem 74405 = 74405,000 [B] ` `
 ``Celkem `74405 = 74405,000 [B] `
 `Celkem `74405 = 74405,000 [C] "_x000d_
 "Celkem "74405 = 74405,000 [B]_x000d_</t>
  </si>
  <si>
    <t>75I91X</t>
  </si>
  <si>
    <t>OPTOTRUBKA HDPE - MONTÁŽ</t>
  </si>
  <si>
    <t xml:space="preserve"> "``74405+550 
Celkem 74955 = 74955,000 [B] ` `
 ``Celkem `74955 = 74955,000 [B] `
 `Celkem `74955 = 74955,000 [C] "_x000d_
 "Celkem "74955 = 74955,000 [B]_x000d_</t>
  </si>
  <si>
    <t>75I931</t>
  </si>
  <si>
    <t>OPTOTRUBKA HDPE NEHOŘLAVÁ PRŮMĚRU DO 40 MM</t>
  </si>
  <si>
    <t xml:space="preserve"> "``550*1 
Celkem 550 = 550,000 [B] ` `
 ``Celkem `550 = 550,000 [B] `
 `Celkem `550 = 550,000 [C] "_x000d_
 "Celkem "550 = 550,000 [B]_x000d_</t>
  </si>
  <si>
    <t>75I961</t>
  </si>
  <si>
    <t>OPTOTRUBKA - HERMETIZACE ÚSEKU DO 2000 M</t>
  </si>
  <si>
    <t xml:space="preserve"> "``44*1 
Celkem 44 = 44,000 [B] ` `
 ``Celkem `44 = 44,000 [B] `
 `Celkem `44 = 44,000 [C] "_x000d_
 "Celkem "44 = 44,000 [B]_x000d_</t>
  </si>
  <si>
    <t>75I962</t>
  </si>
  <si>
    <t>OPTOTRUBKA - KALIBRACE</t>
  </si>
  <si>
    <t xml:space="preserve"> "``74955*1 
Celkem 74955 = 74955,000 [B] ` `
 ``Celkem `74955 = 74955,000 [B] `
 `Celkem `74955 = 74955,000 [C] "_x000d_
 "Celkem "74955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</si>
  <si>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</si>
  <si>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</si>
  <si>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</si>
  <si>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"``221*1 
Celkem 221 = 221,000 [B] ` `
 ``Celkem `221 = 221,000 [B] `
 `Celkem `221 = 221,000 [C] "_x000d_
 "Celkem "221 = 221,000 [B]_x000d_</t>
  </si>
  <si>
    <t>75IA1X</t>
  </si>
  <si>
    <t xml:space="preserve">OPTOTRUBKOVÁ SPOJKA  - MONTÁŽ</t>
  </si>
  <si>
    <t>99*1</t>
  </si>
  <si>
    <t xml:space="preserve"> "``výkaz výměr 
Celkem 99 = 99,000 [B] ` `
 ``Celkem `99 = 99,000 [B] `
 `Celkem `99 = 99,000 [C] "_x000d_
 "Celkem "99 = 99,000 [B]_x000d_</t>
  </si>
  <si>
    <t xml:space="preserve"> "``99*1 
Celkem 99 = 99,000 [B] ` `
 ``Celkem `99 = 99,000 [B] `
 `Celkem `99 = 99,000 [C] "_x000d_
 "Celkem "99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</si>
  <si>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</si>
  <si>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</si>
  <si>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</si>
  <si>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</si>
  <si>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</si>
  <si>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</si>
  <si>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"``2*2913 
Celkem 5826 = 5826,000 [B] ` `
 ``Celkem `5826 = 5826,000 [B] `
 `Celkem `5826 = 5826,000 [C] "_x000d_
 "Celkem "5826 = 5826,000 [B]_x000d_</t>
  </si>
  <si>
    <t>75IB1X</t>
  </si>
  <si>
    <t>MIKROTRUBIČKA DO 10/8 MM - MONTÁŽ</t>
  </si>
  <si>
    <t>75IC11</t>
  </si>
  <si>
    <t>MIKROTRUBIČKOVÁ SPOJKA PRŮMĚRU DO 10 MM - DODÁVKA</t>
  </si>
  <si>
    <t xml:space="preserve"> "``16*1 
Celkem 16 = 16,000 [B] ` `
 ``Celkem `16 = 16,000 [B] `
 `Celkem `16 = 16,000 [C] "_x000d_
 "Celkem "16 = 16,000 [B]_x000d_</t>
  </si>
  <si>
    <t>75IC1X</t>
  </si>
  <si>
    <t>MIKROTRUBIČKOVÁ SPOJKA - MONTÁŽ</t>
  </si>
  <si>
    <t>75IC21</t>
  </si>
  <si>
    <t>MIKROTRUBIČKOVÁ KONCOVKA PRŮMĚRU DO 10 MM - DODÁVKA</t>
  </si>
  <si>
    <t xml:space="preserve"> "``8*1 
Celkem 8 = 8,000 [B] ` `
 ``Celkem `8 = 8,000 [B] `
 `Celkem `8 = 8,000 [C] "_x000d_
 "Celkem "8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</si>
  <si>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</si>
  <si>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</si>
  <si>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</si>
  <si>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</si>
  <si>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</si>
  <si>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</si>
  <si>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</si>
  <si>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</si>
  <si>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 xml:space="preserve"> "``6*1 
Celkem 6 = 6,000 [B] ` `
 ``Celkem `6 = 6,000 [B] `
 `Celkem `6 = 6,000 [C] "_x000d_
 "Celkem "6 = 6,000 [B]_x000d_</t>
  </si>
  <si>
    <t>75ID1X</t>
  </si>
  <si>
    <t>PLASTOVÁ ZEMNÍ KOMORA PRO ULOŽENÍ REZERVY - MONTÁŽ</t>
  </si>
  <si>
    <t>75ID21</t>
  </si>
  <si>
    <t>PLASTOVÁ ZEMNÍ KOMORA PRO ULOŽENÍ SPOJKY - DODÁVKA</t>
  </si>
  <si>
    <t xml:space="preserve"> "``11*1 
Celkem 11 = 11,000 [B] ` `
 ``Celkem `11 = 11,000 [B] `
 `Celkem `11 = 11,000 [C] "_x000d_
 "Celkem "11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</si>
  <si>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</si>
  <si>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</si>
  <si>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</si>
  <si>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</si>
  <si>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"``102*1 
Celkem 102 = 102,000 [B] ` `
 ``Celkem `102 = 102,000 [B] `
 `Celkem `102 = 102,000 [C] "_x000d_
 "Celkem "102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</si>
  <si>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</si>
  <si>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</si>
  <si>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</si>
  <si>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</si>
  <si>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 xml:space="preserve"> "``7*1 
Celkem 7 = 7,000 [B] ` `
 ``Celkem `7 = 7,000 [B] `
 `Celkem `7 = 7,000 [C] "_x000d_
 "Celkem "7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</si>
  <si>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</si>
  <si>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</si>
  <si>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</si>
  <si>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</si>
  <si>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</si>
  <si>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</si>
  <si>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</si>
  <si>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</si>
  <si>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"``výkaz výměr 
Celkem 2 = 2,000 [B] ` `
 ``Celkem `2 = 2,000 [B] `
 `Celkem `2 = 2,000 [C] "_x000d_
 "Celkem "2 = 2,000 [B]_x000d_</t>
  </si>
  <si>
    <t>75IEE5</t>
  </si>
  <si>
    <t>OPTICKÝ ROZVADĚČ 19" PROVEDENÍ DO 144 VLÁKEN - DODÁVKA</t>
  </si>
  <si>
    <t xml:space="preserve"> "``12*1 
Celkem 12 = 12,000 [B] ` `
 ``Celkem `12 = 12,000 [B] `
 `Celkem `12 = 12,000 [C] "_x000d_
 "Celkem "12 = 12,000 [B]_x000d_</t>
  </si>
  <si>
    <t>75IEEX</t>
  </si>
  <si>
    <t>OPTICKÝ ROZVADĚČ 19" PROVEDENÍ - MONTÁŽ</t>
  </si>
  <si>
    <t xml:space="preserve"> "``7+7+2+12 
Celkem 28 = 28,000 [B] ` `
 ``Celkem `28 = 28,000 [B] `
 `Celkem `28 = 28,000 [C] "_x000d_
 "Celkem "28 = 28,000 [B]_x000d_</t>
  </si>
  <si>
    <t>75IEF1</t>
  </si>
  <si>
    <t>OPTICKÝ ROZVADĚČ NA ZEĎ DO 12 VLÁKEN - DODÁVKA</t>
  </si>
  <si>
    <t xml:space="preserve"> "``4*1 
Celkem 4 = 4,000 [B] ` `
 ``Celkem `4 = 4,000 [B] `
 `Celkem `4 = 4,000 [C] "_x000d_
 "Celkem "4 = 4,000 [B]_x000d_</t>
  </si>
  <si>
    <t>75IEFX</t>
  </si>
  <si>
    <t>OPTICKÝ ROZVADĚČ NA ZEĎ - MONTÁŽ</t>
  </si>
  <si>
    <t xml:space="preserve"> "``18*2 
Celkem 36 = 36,000 [B] ` `
 ``Celkem `36 = 36,000 [B] `
 `Celkem `36 = 36,000 [C] "_x000d_
 "Celkem "36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</si>
  <si>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</si>
  <si>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</si>
  <si>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</si>
  <si>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</si>
  <si>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</si>
  <si>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</si>
  <si>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</si>
  <si>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</si>
  <si>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 xml:space="preserve"> "``9*1 
Celkem 9 = 9,000 [B] ` `
 ``Celkem `9 = 9,000 [B] `
 `Celkem `9 = 9,000 [C] "_x000d_
 "Celkem "9 = 9,000 [B]_x000d_</t>
  </si>
  <si>
    <t>75IFA1</t>
  </si>
  <si>
    <t>NOSNÍK BLESKOJISTEK - DODÁVKA</t>
  </si>
  <si>
    <t xml:space="preserve"> "``36*1 
Celkem 36 = 36,000 [B] ` `
 ``Celkem `36 = 36,000 [B] `
 `Celkem `36 = 36,000 [C] "_x000d_
 "Celkem "36 = 36,000 [B]_x000d_</t>
  </si>
  <si>
    <t>75IFAX</t>
  </si>
  <si>
    <t>NOSNÍK BLESKOJISTEK - MONTÁŽ</t>
  </si>
  <si>
    <t>75IFB1</t>
  </si>
  <si>
    <t>BLESKOJISTKA - DODÁVKA</t>
  </si>
  <si>
    <t xml:space="preserve"> "``36*20 
Celkem 720 = 720,000 [B] ` `
 ``Celkem `720 = 720,000 [B] `
 `Celkem `720 = 720,000 [C] "_x000d_
 "Celkem "720 = 720,000 [B]_x000d_</t>
  </si>
  <si>
    <t>75IFBX</t>
  </si>
  <si>
    <t>BLESKOJISTKA - MONTÁŽ</t>
  </si>
  <si>
    <t>75IH21</t>
  </si>
  <si>
    <t>UKONČENÍ KABELU CELOPLASTOVÝHO S PANCÍŘEM DO 40 ŽIL</t>
  </si>
  <si>
    <t xml:space="preserve"> "``19*1 
Celkem 19 = 19,000 [B] ` `
 ``Celkem `19 = 19,000 [B] `
 `Celkem `19 = 19,000 [C] "_x000d_
 "Celkem "19 = 19,000 [B]_x000d_</t>
  </si>
  <si>
    <t>75IH61</t>
  </si>
  <si>
    <t>UKONČENÍ KABELU OPTICKÉHO DO 12 VLÁKEN</t>
  </si>
  <si>
    <t xml:space="preserve"> "``23*1 
Celkem 23 = 23,000 [B] ` `
 ``Celkem `23 = 23,000 [B] `
 `Celkem `23 = 23,000 [C] "_x000d_
 "Celkem "23 = 23,000 [B]_x000d_</t>
  </si>
  <si>
    <t xml:space="preserve"> "``5*1 
Celkem 5 = 5,000 [B] ` `
 ``Celkem `5 = 5,000 [B] `
 `Celkem `5 = 5,000 [C] "_x000d_
 "Celkem "5 = 5,000 [B]_x000d_</t>
  </si>
  <si>
    <t>75IH63</t>
  </si>
  <si>
    <t>UKONČENÍ KABELU OPTICKÉHO DO 72 VLÁKEN</t>
  </si>
  <si>
    <t xml:space="preserve"> "``5*1 
Celkem 20 = 20,000 [B] ` `
 ``Celkem `20 = 20,000 [B] `
 `Celkem `20 = 20,000 [C] "_x000d_
 "Celkem "20 = 20,000 [B]_x000d_</t>
  </si>
  <si>
    <t>75II21</t>
  </si>
  <si>
    <t>SPOJKA PRO CELOPLASTOVÉ KABELY S PANCÍŘEM DO 100 ŽIL - DODÁVKA</t>
  </si>
  <si>
    <t xml:space="preserve"> "``48*1 
Celkem 48 = 48,000 [B] ` `
 ``Celkem `48 = 48,000 [B] `
 `Celkem `48 = 48,000 [C] "_x000d_
 "Celkem "48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</si>
  <si>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</si>
  <si>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</si>
  <si>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</si>
  <si>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</si>
  <si>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</si>
  <si>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</si>
  <si>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</si>
  <si>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</si>
  <si>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</si>
  <si>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</si>
  <si>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"``3*20 
Celkem 60 = 60,000 [B] ` `
 ``Celkem `60 = 60,000 [B] `
 `Celkem `60 = 60,000 [C] "_x000d_
 "Celkem "60 = 60,000 [B]_x000d_</t>
  </si>
  <si>
    <t>75IJ13</t>
  </si>
  <si>
    <t>MĚŘENÍ ÚTLUMU PŘESLECHU NA BLÍZKÉM KONCI NA MÍSTNÍM SDĚL. KABELU ZA 1 ČTYŘKU XN A 1 MĚŘENÝ ÚSEK</t>
  </si>
  <si>
    <t xml:space="preserve"> "``30*1 
Celkem 30 = 30,000 [B] ` `
 ``Celkem `30 = 30,000 [B] `
 `Celkem `30 = 30,000 [C] "_x000d_
 "Celkem "30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</si>
  <si>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</si>
  <si>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</si>
  <si>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</si>
  <si>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</si>
  <si>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</si>
  <si>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</si>
  <si>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"``72+72+72+48+48+48+12+24+(3*72)+(3*12)+(3*12) 
Celkem 684 = 684,000 [B] ` `
 ``Celkem `684 = 684,000 [B] `
 `Celkem `684 = 684,000 [C] "_x000d_
 "Celkem "684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</si>
  <si>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</si>
  <si>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"``72*1 
Celkem 72 = 72,000 [B] ` `
 ``Celkem `72 = 72,000 [B] `
 `Celkem `72 = 72,000 [C] "_x000d_
 "Celkem "72 = 72,000 [B]_x000d_</t>
  </si>
  <si>
    <t>75K111</t>
  </si>
  <si>
    <t>TRANSFORMÁTOR ODDĚLOVACÍ (OCHRANNÝ) DO 1000 VA - DODÁVKA</t>
  </si>
  <si>
    <t xml:space="preserve"> "``2*32 
Celkem 64 = 64,000 [B] ` `
 ``Celkem `64 = 64,000 [B] `
 `Celkem `64 = 64,000 [C] "_x000d_
 "Celkem "64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</si>
  <si>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</si>
  <si>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</si>
  <si>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</si>
  <si>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</si>
  <si>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</si>
  <si>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"``78*1; dle výkresové části dokumentace a technické zprávy 
Celkem 78 = 78,000 [B] ` `
 ``Celkem `78 = 78,000 [B] `
 `Celkem `78 = 78,000 [C] "_x000d_
 "Celkem "78 = 78,000 [B]_x000d_</t>
  </si>
  <si>
    <t>R015130</t>
  </si>
  <si>
    <t>904</t>
  </si>
  <si>
    <t>LIKVIDACE ODPADŮ NEKONTAMINOVANÝCH - 17 03 02 VYBOURANÝ ASFALTOVÝ BETON BEZ DEHTU včetně dopravy</t>
  </si>
  <si>
    <t xml:space="preserve"> "``2,5*1 
Celkem 2,5 = 2,500 [B] ` `
 ``Celkem `2,5 = 2,500 [B] `
 `Celkem `2,5 = 2,500 [C] "_x000d_
 "Celkem "2,5 = 2,500 [B]_x000d_</t>
  </si>
  <si>
    <t xml:space="preserve"> "``0,8*1 
Celkem 0,8 = 0,800 [B] ` `
 ``Celkem `0,8 = 0,800 [B] `
 `Celkem `0,8 = 0,800 [C] "_x000d_
 "Celkem "0,8 = 0,800 [B]_x000d_</t>
  </si>
  <si>
    <t>R015190</t>
  </si>
  <si>
    <t>911</t>
  </si>
  <si>
    <t>LIKVIDACE ODPADŮ NEKONTAMINOVANÝCH - 17 02 03 PLASTY Z INTERIÉRŮ REKONSTRUOVANÝCH OBJEKTŮ včetně dopravy</t>
  </si>
  <si>
    <t xml:space="preserve"> "``4,8*1; dle výkresové části dokumentace a technické zprávy 
Celkem 4,8 = 4,800 [B] ` `
 ``Celkem `4,8 = 4,800 [B] `
 `Celkem `4,8 = 4,800 [C] "_x000d_
 "Celkem "4,8 = 4,800 [B]_x000d_</t>
  </si>
  <si>
    <t xml:space="preserve"> "``Technická specifikace položky odpovídá příslušné cenové soustavě 
Celkem 0,55 = 0,550 [B] ` `
 ``Celkem `0,55 = 0,550 [B] `
 `Celkem `0,55 = 0,550 [C] "_x000d_
 "Celkem "0,55 = 0,550 [B]_x000d_</t>
  </si>
  <si>
    <t>PS 03-02-11</t>
  </si>
  <si>
    <t xml:space="preserve"> "``1,104*1; dle výkresové části dokumentace a technické zprávy 
Celkem 1,104 = 1,104 [B] ` `
 ``Celkem `1,104 = 1,104 [B] `
 `Celkem `1,104 = 1,104 [C] "_x000d_
 "Celkem "1,104 = 1,104 [B]_x000d_</t>
  </si>
  <si>
    <t xml:space="preserve"> "``11,04*1 
Celkem 11,04 = 11,040 [B] ` `
 ``Celkem `11,04 = 11,040 [B] `
 `Celkem `11,04 = 11,040 [C] "_x000d_
 "Celkem "11,04 = 11,040 [B]_x000d_</t>
  </si>
  <si>
    <t xml:space="preserve"> "``4*8 
Celkem 1 = 1,000 [B] ` `
 ``Celkem `1 = 1,000 [B] `
 `Celkem `1 = 1,000 [C] "_x000d_
 "Celkem "1 = 1,000 [B]_x000d_</t>
  </si>
  <si>
    <t xml:space="preserve"> "``75*0,5 
Celkem 75 = 75,000 [B] ` `
 ``Celkem `75 = 75,000 [B] `
 `Celkem `75 = 75,000 [C] "_x000d_
 "Celkem "75 = 75,000 [B]_x000d_</t>
  </si>
  <si>
    <t xml:space="preserve"> "``2*2*2*2 
Celkem 16 = 16,000 [B] ` `
 ``Celkem `16 = 16,000 [B] `
 `Celkem `16 = 16,000 [C] "_x000d_
 "Celkem "16 = 16,000 [B]_x000d_</t>
  </si>
  <si>
    <t xml:space="preserve"> "``80*1 
Celkem 80 = 80,000 [B] ` `
 ``Celkem `80 = 80,000 [B] `
 `Celkem `80 = 80,000 [C] "_x000d_
 "Celkem "80 = 80,000 [B]_x000d_</t>
  </si>
  <si>
    <t xml:space="preserve"> "``40*0,7*0,4 
Celkem 11,2 = 11,200 [B] ` `
 ``Celkem `11,2 = 11,200 [B] `
 `Celkem `11,2 = 11,200 [C] "_x000d_
 "Celkem "11,2 = 11,200 [B]_x000d_</t>
  </si>
  <si>
    <t xml:space="preserve"> "``1,5*1104 
Celkem 16,800 = 16,800 [B] ` `
 ``Celkem `16,8 = 16,800 [B] `
 `Celkem `16,8 = 16,800 [C] "_x000d_
 "Celkem "16,8 = 16,800 [B]_x000d_</t>
  </si>
  <si>
    <t xml:space="preserve"> "``16+11,2 
Celkem 27,2 = 27,200 [B] ` `
 ``Celkem `27,2 = 27,200 [B] `
 `Celkem `27,2 = 27,200 [C] "_x000d_
 "Celkem "27,2 = 27,200 [B]_x000d_</t>
  </si>
  <si>
    <t xml:space="preserve"> "``49*1 
Celkem 49,68 = 49,680 [B] ` `
 ``Celkem `49,68 = 49,680 [B] `
 `Celkem `49,68 = 49,680 [C] "_x000d_
 "Celkem "49,68 = 49,680 [B]_x000d_</t>
  </si>
  <si>
    <t xml:space="preserve"> "``16,56*1 
Celkem 16,56 = 16,560 [B] ` `
 ``Celkem `16,56 = 16,560 [B] `
 `Celkem `16,56 = 16,560 [C] "_x000d_
 "Celkem "16,56 = 16,560 [B]_x000d_</t>
  </si>
  <si>
    <t xml:space="preserve"> "``36*2 
Celkem 72 = 72,000 [B] ` `
 ``Celkem `72 = 72,000 [B] `
 `Celkem `72 = 72,000 [C] "_x000d_
 "Celkem "72 = 72,000 [B]_x000d_</t>
  </si>
  <si>
    <t xml:space="preserve"> "``3*1 
Celkem 3 = 3,000 [B] ` `
 ``Celkem `3 = 3,000 [B] `
 `Celkem `3 = 3,000 [C] "_x000d_
 "Celkem "3 = 3,000 [B]_x000d_</t>
  </si>
  <si>
    <t xml:space="preserve"> "``1*1 
Celkem 1 = 1,000 [B] ` `
 ``Celkem `1 = 1,000 [B] `
 `Celkem `1 = 1,000 [C] "_x000d_
 "Celkem "1 = 1,000 [B]_x000d_</t>
  </si>
  <si>
    <t xml:space="preserve"> "``904*1 
Celkem 904 = 904,000 [B] ` `
 ``Celkem `904 = 904,000 [B] `
 `Celkem `904 = 904,000 [C] "_x000d_
 "Celkem "904 = 904,000 [B]_x000d_</t>
  </si>
  <si>
    <t xml:space="preserve"> "``1104*1 
Celkem 1104 = 1104,000 [B] ` `
 ``Celkem `1104 = 1104,000 [B] `
 `Celkem `1104 = 1104,000 [C] "_x000d_
 "Celkem "1104 = 1104,000 [B]_x000d_</t>
  </si>
  <si>
    <t xml:space="preserve"> "``180*1 
Celkem 180 = 180,000 [B] ` `
 ``Celkem `180 = 180,000 [B] `
 `Celkem `180 = 180,000 [C] "_x000d_
 "Celkem "180 = 180,000 [B]_x000d_</t>
  </si>
  <si>
    <t xml:space="preserve"> "``2*1 
Celkem 2 = 2,000 [B] ` `
 ``Celkem `2 = 2,000 [B] `
 `Celkem `2 = 2,000 [C] "_x000d_
 "Celkem "2 = 2,000 [B]_x000d_</t>
  </si>
  <si>
    <t xml:space="preserve"> "``11*2 
Celkem 6 = 6,000 [B] ` `
 ``Celkem `6 = 6,000 [B] `
 `Celkem `6 = 6,000 [C] "_x000d_
 "Celkem "6 = 6,000 [B]_x000d_</t>
  </si>
  <si>
    <t xml:space="preserve"> "``15*1 
Celkem 15 = 15,000 [B] ` `
 ``Celkem `15 = 15,000 [B] `
 `Celkem `15 = 15,000 [C] "_x000d_
 "Celkem "15 = 15,000 [B]_x000d_</t>
  </si>
  <si>
    <t xml:space="preserve"> "1,104*1 "_x000d_
 "Celkem "1,104 = 1,104 [B]_x000d_</t>
  </si>
  <si>
    <t>75I311</t>
  </si>
  <si>
    <t>KABEL ZEMNÍ DVOUPLÁŠŤOVÝ S PANCÍŘEM PRŮMĚRU ŽÍLY 0,6 MM DO 5XN</t>
  </si>
  <si>
    <t xml:space="preserve"> "``1222/1000*5 
Celkem 6,11 = 6,110 [B] ` `
 ``Celkem `6,11 = 6,110 [B] `
 `Celkem `6,11 = 6,110 [C] "_x000d_
 "Celkem "6,11 = 6,110 [B]_x000d_</t>
  </si>
  <si>
    <t>75I31X</t>
  </si>
  <si>
    <t>KABEL ZEMNÍ DVOUPLÁŠŤOVÝ S PANCÍŘEM PRŮMĚRU ŽÍLY 0,6 MM - MONTÁŽ</t>
  </si>
  <si>
    <t xml:space="preserve"> "``1222*1 
Celkem 1222 = 1222,000 [B] ` `
 ``Celkem `1222 = 1222,000 [B] `
 `Celkem `1222 = 1222,000 [C] "_x000d_
 "Celkem "1222 = 1222,000 [B]_x000d_</t>
  </si>
  <si>
    <t xml:space="preserve"> "``(2076/1000*12)+(1141/1000*6) 
Celkem 31,758 = 31,758 [B] ` `
 ``Celkem `31,758 = 31,758 [B] `
 `Celkem `31,758 = 31,758 [C] "_x000d_
 "Celkem "31,758 = 31,758 [B]_x000d_</t>
  </si>
  <si>
    <t xml:space="preserve"> "``2046+1141 
Celkem 3217 = 3217,000 [B] ` `
 ``Celkem `3217 = 3217,000 [B] `
 `Celkem `3217 = 3217,000 [C] "_x000d_
 "Celkem "3217 = 3217,000 [B]_x000d_</t>
  </si>
  <si>
    <t xml:space="preserve"> "``2010*1 
Celkem 2010 = 2010,000 [B] ` `
 ``Celkem `2010 = 2010,000 [B] `
 `Celkem `2010 = 2010,000 [C] "_x000d_
 "Celkem "2010 = 2010,000 [B]_x000d_</t>
  </si>
  <si>
    <t xml:space="preserve"> "``2010+302 
Celkem 2312 = 2312,000 [B] ` `
 ``Celkem `2312 = 2312,000 [B] `
 `Celkem `2312 = 2312,000 [C] "_x000d_
 "Celkem "2312 = 2312,000 [B]_x000d_</t>
  </si>
  <si>
    <t xml:space="preserve"> "``302 
Celkem 302 = 302,000 [B] ` `
 ``Celkem `302 = 302,000 [B] `
 `Celkem `302 = 302,000 [C] "_x000d_
 "Celkem "302 = 302,000 [B]_x000d_</t>
  </si>
  <si>
    <t xml:space="preserve"> "``2312*1 
Celkem 2312 = 2312,000 [B] ` `
 ``Celkem `2312 = 2312,000 [B] `
 `Celkem `2312 = 2312,000 [C] "_x000d_
 "Celkem "2312 = 2312,000 [B]_x000d_</t>
  </si>
  <si>
    <t xml:space="preserve"> "``10*1 
Celkem 10 = 10,000 [B] ` `
 ``Celkem `10 = 10,000 [B] `
 `Celkem `10 = 10,000 [C] "_x000d_
 "Celkem "10 = 10,000 [B]_x000d_</t>
  </si>
  <si>
    <t>2*1</t>
  </si>
  <si>
    <t xml:space="preserve"> "``14*1 
Celkem 14 = 14,000 [B] ` `
 ``Celkem `14 = 14,000 [B] `
 `Celkem `14 = 14,000 [C] "_x000d_
 "Celkem "14 = 14,000 [B]_x000d_</t>
  </si>
  <si>
    <t xml:space="preserve"> "``1+1 
Celkem 2 = 2,000 [B] ` `
 ``Celkem `2 = 2,000 [B] `
 `Celkem `2 = 2,000 [C] "_x000d_
 "Celkem "2 = 2,000 [B]_x000d_</t>
  </si>
  <si>
    <t xml:space="preserve"> "``4*20 
Celkem 80 = 80,000 [B] ` `
 ``Celkem `80 = 80,000 [B] `
 `Celkem `80 = 80,000 [C] "_x000d_
 "Celkem "80 = 80,000 [B]_x000d_</t>
  </si>
  <si>
    <t xml:space="preserve"> "``23*1 
Celkem 14 = 14,000 [B] ` `
 ``Celkem `14 = 14,000 [B] `
 `Celkem `14 = 14,000 [C] "_x000d_
 "Celkem "14 = 14,000 [B]_x000d_</t>
  </si>
  <si>
    <t xml:space="preserve"> "``10*2 
Celkem 20 = 20,000 [B] ` `
 ``Celkem `20 = 20,000 [B] `
 `Celkem `20 = 20,000 [C] "_x000d_
 "Celkem "20 = 20,000 [B]_x000d_</t>
  </si>
  <si>
    <t xml:space="preserve"> "``(4*12)+(3*6) 
Celkem 66 = 66,000 [B] ` `
 ``Celkem `66 = 66,000 [B] `
 `Celkem `66 = 66,000 [C] "_x000d_
 "Celkem "66 = 66,000 [B]_x000d_</t>
  </si>
  <si>
    <t xml:space="preserve"> "``2*2 
Celkem 4 = 4,000 [B] ` `
 ``Celkem `4 = 4,000 [B] `
 `Celkem `4 = 4,000 [C] "_x000d_
 "Celkem "4 = 4,000 [B]_x000d_</t>
  </si>
  <si>
    <t xml:space="preserve"> "``0,5*1; dle výkresové části dokumentace a technické zprávy 
Celkem 0,5 = 0,500 [B] ` `
 ``Celkem `0,5 = 0,500 [B] `
 `Celkem `0,5 = 0,500 [C] "_x000d_
 "Celkem "0,5 = 0,500 [B]_x000d_</t>
  </si>
  <si>
    <t xml:space="preserve"> "``0,25*1 
Celkem 0,25 = 0,250 [B] ` `
 ``Celkem `0,25 = 0,250 [B] `
 `Celkem `0,25 = 0,250 [C] "_x000d_
 "Celkem "0,25 = 0,250 [B]_x000d_</t>
  </si>
  <si>
    <t xml:space="preserve"> "``0,75*1; dle výkresové části dokumentace a technické zprávy 
Celkem 0,75 = 0,750 [B] ` `
 ``Celkem `0,75 = 0,750 [B] `
 `Celkem `0,75 = 0,750 [C] "_x000d_
 "Celkem "0,75 = 0,750 [B]_x000d_</t>
  </si>
  <si>
    <t xml:space="preserve"> "``0,6*1; dle výkresové části dokumentace a technické zprávy 
Celkem 0,6 = 0,600 [B] ` `
 ``Celkem `0,6 = 0,600 [B] `
 `Celkem `0,6 = 0,600 [C] "_x000d_
 "Celkem "0,6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</si>
  <si>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</si>
  <si>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</si>
  <si>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</si>
  <si>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</si>
  <si>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</si>
  <si>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</si>
  <si>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</si>
  <si>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</si>
  <si>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</si>
  <si>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</si>
  <si>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</si>
  <si>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</si>
  <si>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</si>
  <si>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</si>
  <si>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</si>
  <si>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</si>
  <si>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</si>
  <si>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</si>
  <si>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</si>
  <si>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</si>
  <si>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</si>
  <si>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</si>
  <si>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</si>
  <si>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</si>
  <si>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</si>
  <si>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</si>
  <si>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</si>
  <si>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</si>
  <si>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</si>
  <si>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</si>
  <si>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</si>
  <si>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</si>
  <si>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</si>
  <si>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</si>
  <si>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</si>
  <si>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</si>
  <si>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</si>
  <si>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</si>
  <si>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</si>
  <si>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</si>
  <si>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</si>
  <si>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</si>
  <si>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</si>
  <si>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</si>
  <si>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</si>
  <si>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</si>
  <si>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</si>
  <si>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</si>
  <si>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</si>
  <si>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</si>
  <si>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</si>
  <si>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</si>
  <si>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</si>
  <si>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</si>
  <si>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</si>
  <si>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</si>
  <si>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</si>
  <si>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</si>
  <si>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</si>
  <si>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</si>
  <si>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</si>
  <si>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</si>
  <si>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</si>
  <si>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</si>
  <si>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</si>
  <si>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</si>
  <si>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</si>
  <si>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</si>
  <si>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</si>
  <si>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</si>
  <si>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</si>
  <si>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</si>
  <si>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</si>
  <si>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</si>
  <si>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</si>
  <si>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</si>
  <si>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</si>
  <si>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</si>
  <si>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</si>
  <si>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</si>
  <si>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</si>
  <si>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</si>
  <si>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</si>
  <si>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</si>
  <si>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</si>
  <si>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</si>
  <si>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</si>
  <si>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</si>
  <si>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</si>
  <si>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</si>
  <si>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</si>
  <si>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</si>
  <si>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</si>
  <si>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</si>
  <si>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</si>
  <si>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</si>
  <si>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</si>
  <si>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</si>
  <si>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</si>
  <si>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</si>
  <si>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</si>
  <si>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</si>
  <si>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</si>
  <si>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</si>
  <si>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</si>
  <si>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</si>
  <si>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</si>
  <si>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</si>
  <si>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</si>
  <si>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</si>
  <si>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</si>
  <si>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</si>
  <si>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</si>
  <si>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</si>
  <si>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</si>
  <si>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</si>
  <si>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</si>
  <si>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</si>
  <si>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</si>
  <si>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</si>
  <si>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</si>
  <si>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</si>
  <si>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</si>
  <si>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</si>
  <si>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</si>
  <si>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</si>
  <si>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</si>
  <si>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</si>
  <si>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</si>
  <si>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</si>
  <si>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</si>
  <si>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</si>
  <si>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</si>
  <si>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</si>
  <si>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</si>
  <si>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</si>
  <si>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</si>
  <si>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</si>
  <si>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</si>
  <si>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</si>
  <si>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</si>
  <si>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</si>
  <si>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</si>
  <si>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</si>
  <si>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</si>
  <si>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</si>
  <si>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</si>
  <si>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</si>
  <si>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</si>
  <si>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</si>
  <si>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</si>
  <si>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</si>
  <si>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</si>
  <si>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</si>
  <si>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</si>
  <si>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</si>
  <si>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</si>
  <si>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</si>
  <si>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</si>
  <si>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</si>
  <si>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</si>
  <si>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</si>
  <si>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</si>
  <si>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</si>
  <si>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</si>
  <si>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</si>
  <si>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</si>
  <si>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</si>
  <si>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</si>
  <si>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</si>
  <si>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</si>
  <si>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</si>
  <si>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</si>
  <si>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</si>
  <si>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</si>
  <si>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</si>
  <si>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 xml:space="preserve"> "``1385/1000; dle výkresové části dokumentace a technické zprávy 
Celkem 1,385 = 1,385 [B] ` `
 ``Celkem `1,385 = 1,385 [B] `
 `Celkem `1,385 = 1,385 [C] "_x000d_
 "Celkem "1,385 = 1,385 [B]_x000d_</t>
  </si>
  <si>
    <t xml:space="preserve"> "``13,85*1 
Celkem 13,85 = 13,850 [B] ` `
 ``Celkem `13,85 = 13,850 [B] `
 `Celkem `13,85 = 13,850 [C] "_x000d_
 "Celkem "13,85 = 13,850 [B]_x000d_</t>
  </si>
  <si>
    <t xml:space="preserve"> "``48+8 
Celkem 1 = 1,000 [B] ` `
 ``Celkem `1 = 1,000 [B] `
 `Celkem `1 = 1,000 [C] "_x000d_
 "Celkem "1 = 1,000 [B]_x000d_</t>
  </si>
  <si>
    <t xml:space="preserve"> "``20*0,5*0,2 
Celkem 2 = 2,000 [B] ` `
 ``Celkem `2 = 2,000 [B] `
 `Celkem `2 = 2,000 [C] "_x000d_
 "Celkem "2 = 2,000 [B]_x000d_</t>
  </si>
  <si>
    <t xml:space="preserve"> "``5*60 
Celkem 80 = 80,000 [B] ` `
 ``Celkem `80 = 80,000 [B] `
 `Celkem `80 = 80,000 [C] "_x000d_
 "Celkem "80 = 80,000 [B]_x000d_</t>
  </si>
  <si>
    <t xml:space="preserve"> "``19915*0,7*0,4 
Celkem 8,400 = 8,400 [B] ` `
 ``Celkem `8,4 = 8,400 [B] `
 `Celkem `8,4 = 8,400 [C] "_x000d_
 "Celkem "8,4 = 8,400 [B]_x000d_</t>
  </si>
  <si>
    <t xml:space="preserve"> "``30*0,4*0,7 
Celkem 12,600 = 12,600 [B] ` `
 ``Celkem `12,6 = 12,600 [B] `
 `Celkem `12,6 = 12,600 [C] "_x000d_
 "Celkem "12,6 = 12,600 [B]_x000d_</t>
  </si>
  <si>
    <t xml:space="preserve"> "``16+8,4 
Celkem 24,4 = 24,400 [B] ` `
 ``Celkem `24,4 = 24,400 [B] `
 `Celkem `24,4 = 24,400 [C] "_x000d_
 "Celkem "24,4 = 24,400 [B]_x000d_</t>
  </si>
  <si>
    <t xml:space="preserve"> "``1385*0,2*0,3 
Celkem 83,1 = 83,100 [B] ` `
 ``Celkem `83,1 = 83,100 [B] `
 `Celkem `83,1 = 83,100 [C] "_x000d_
 "Celkem "83,1 = 83,100 [B]_x000d_</t>
  </si>
  <si>
    <t xml:space="preserve"> "``1385*0,1*0,15 
Celkem 20,775 = 20,775 [B] ` `
 ``Celkem `20,775 = 20,775 [B] `
 `Celkem `20,775 = 20,775 [C] "_x000d_
 "Celkem "20,775 = 20,775 [B]_x000d_</t>
  </si>
  <si>
    <t xml:space="preserve"> "``30*0,5 
Celkem 15 = 15,000 [B] ` `
 ``Celkem `15 = 15,000 [B] `
 `Celkem `15 = 15,000 [C] "_x000d_
 "Celkem "15 = 15,000 [B]_x000d_</t>
  </si>
  <si>
    <t xml:space="preserve"> "``92*1 
Celkem 92 = 92,000 [B] ` `
 ``Celkem `92 = 92,000 [B] `
 `Celkem `92 = 92,000 [C] "_x000d_
 "Celkem "92 = 92,000 [B]_x000d_</t>
  </si>
  <si>
    <t xml:space="preserve"> "``1110*1 
Celkem 1110 = 1110,000 [B] ` `
 ``Celkem `1110 = 1110,000 [B] `
 `Celkem `1110 = 1110,000 [C] "_x000d_
 "Celkem "1110 = 1110,000 [B]_x000d_</t>
  </si>
  <si>
    <t xml:space="preserve"> "``275*1 
Celkem 275 = 275,000 [B] ` `
 ``Celkem `275 = 275,000 [B] `
 `Celkem `275 = 275,000 [C] "_x000d_
 "Celkem "275 = 275,000 [B]_x000d_</t>
  </si>
  <si>
    <t xml:space="preserve"> "``1385*1 
Celkem 1385 = 1385,000 [B] ` `
 ``Celkem `1385 = 1385,000 [B] `
 `Celkem `1385 = 1385,000 [C] "_x000d_
 "Celkem "1385 = 1385,000 [B]_x000d_</t>
  </si>
  <si>
    <t xml:space="preserve"> "``220*1 
Celkem 220 = 220,000 [B] ` `
 ``Celkem `220 = 220,000 [B] `
 `Celkem `220 = 220,000 [C] "_x000d_
 "Celkem "220 = 220,000 [B]_x000d_</t>
  </si>
  <si>
    <t xml:space="preserve"> "``1*2 
Celkem 2 = 2,000 [B] ` `
 ``Celkem `2 = 2,000 [B] `
 `Celkem `2 = 2,000 [C] "_x000d_
 "Celkem "2 = 2,000 [B]_x000d_</t>
  </si>
  <si>
    <t xml:space="preserve"> "1,385*1 "_x000d_
 "Celkem "1,385 = 1,385 [B]_x000d_</t>
  </si>
  <si>
    <t xml:space="preserve"> "``1575/1000*5 
Celkem 7,875 = 7,875 [B] ` `
 ``Celkem `7,875 = 7,875 [B] `
 `Celkem `7,875 = 7,875 [C] "_x000d_
 "Celkem "7,875 = 7,875 [B]_x000d_</t>
  </si>
  <si>
    <t xml:space="preserve"> "``1575*1 
Celkem 1575 = 1575,000 [B] ` `
 ``Celkem `1575 = 1575,000 [B] `
 `Celkem `1575 = 1575,000 [C] "_x000d_
 "Celkem "1575 = 1575,000 [B]_x000d_</t>
  </si>
  <si>
    <t xml:space="preserve"> "``(1607/1000*12)+(715/1000*6) 
Celkem 23,574 = 23,574 [B] ` `
 ``Celkem `23,574 = 23,574 [B] `
 `Celkem `23,574 = 23,574 [C] "_x000d_
 "Celkem "23,574 = 23,574 [B]_x000d_</t>
  </si>
  <si>
    <t xml:space="preserve"> "``1412/1000*24 
Celkem 33,888 = 33,888 [B] ` `
 ``Celkem `33,888 = 33,888 [B] `
 `Celkem `33,888 = 33,888 [C] "_x000d_
 "Celkem "33,888 = 33,888 [B]_x000d_</t>
  </si>
  <si>
    <t xml:space="preserve"> "``1412+1607+715 
Celkem 3734 = 3734,000 [B] ` `
 ``Celkem `3734 = 3734,000 [B] `
 `Celkem `3734 = 3734,000 [C] "_x000d_
 "Celkem "3734 = 3734,000 [B]_x000d_</t>
  </si>
  <si>
    <t xml:space="preserve"> "``2573*1 
Celkem 2573 = 2573,000 [B] ` `
 ``Celkem `2573 = 2573,000 [B] `
 `Celkem `2573 = 2573,000 [C] "_x000d_
 "Celkem "2573 = 2573,000 [B]_x000d_</t>
  </si>
  <si>
    <t xml:space="preserve"> "``2988*1 
Celkem 2988 = 2988,000 [B] ` `
 ``Celkem `2988 = 2988,000 [B] `
 `Celkem `2988 = 2988,000 [C] "_x000d_
 "Celkem "2988 = 2988,000 [B]_x000d_</t>
  </si>
  <si>
    <t xml:space="preserve"> "``415*1 
Celkem 415 = 415,000 [B] ` `
 ``Celkem `415 = 415,000 [B] `
 `Celkem `415 = 415,000 [C] "_x000d_
 "Celkem "415 = 415,000 [B]_x000d_</t>
  </si>
  <si>
    <t xml:space="preserve"> "``1*1 
Celkem 2 = 2,000 [B] ` `
 ``Celkem `2 = 2,000 [B] `
 `Celkem `2 = 2,000 [C] "_x000d_
 "Celkem "2 = 2,000 [B]_x000d_</t>
  </si>
  <si>
    <t xml:space="preserve"> "``1+1+1 
Celkem 3 = 3,000 [B] ` `
 ``Celkem `3 = 3,000 [B] `
 `Celkem `3 = 3,000 [C] "_x000d_
 "Celkem "3 = 3,000 [B]_x000d_</t>
  </si>
  <si>
    <t xml:space="preserve"> "``4+1+1 
Celkem 6 = 6,000 [B] ` `
 ``Celkem `6 = 6,000 [B] `
 `Celkem `6 = 6,000 [C] "_x000d_
 "Celkem "6 = 6,000 [B]_x000d_</t>
  </si>
  <si>
    <t xml:space="preserve"> "``8*20 
Celkem 160 = 160,000 [B] ` `
 ``Celkem `160 = 160,000 [B] `
 `Celkem `160 = 160,000 [C] "_x000d_
 "Celkem "160 = 160,000 [B]_x000d_</t>
  </si>
  <si>
    <t xml:space="preserve"> "``10+10 
Celkem 20 = 20,000 [B] ` `
 ``Celkem `20 = 20,000 [B] `
 `Celkem `20 = 20,000 [C] "_x000d_
 "Celkem "20 = 20,000 [B]_x000d_</t>
  </si>
  <si>
    <t xml:space="preserve"> "``24+(4*12)+(2*6) 
Celkem 84 = 84,000 [B] ` `
 ``Celkem `84 = 84,000 [B] `
 `Celkem `84 = 84,000 [C] "_x000d_
 "Celkem "84 = 84,000 [B]_x000d_</t>
  </si>
  <si>
    <t xml:space="preserve"> "``24*1 
Celkem 24 = 24,000 [B] ` `
 ``Celkem `24 = 24,000 [B] `
 `Celkem `24 = 24,000 [C] "_x000d_
 "Celkem "24 = 24,000 [B]_x000d_</t>
  </si>
  <si>
    <t xml:space="preserve"> "``0,750*1; dle výkresové části dokumentace a technické zprávy 
Celkem 0,75 = 0,750 [B] ` `
 ``Celkem `0,75 = 0,750 [B] `
 `Celkem `0,75 = 0,750 [C] "_x000d_
 "Celkem "0,75 = 0,750 [B]_x000d_</t>
  </si>
  <si>
    <t xml:space="preserve"> "``1,2*1; dle výkresové části dokumentace a technické zprávy 
Celkem 1,2 = 1,200 [B] ` `
 ``Celkem `1,2 = 1,200 [B] `
 `Celkem `1,2 = 1,200 [C] "_x000d_
 "Celkem "1,2 = 1,200 [B]_x000d_</t>
  </si>
  <si>
    <t xml:space="preserve"> "``0,8*1; dle výkresové části dokumentace a technické zprávy 
Celkem 0,8 = 0,800 [B] ` `
 ``Celkem `0,8 = 0,800 [B] `
 `Celkem `0,8 = 0,800 [C] "_x000d_
 "Celkem "0,8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</si>
  <si>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</si>
  <si>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</si>
  <si>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</si>
  <si>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</si>
  <si>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</si>
  <si>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</si>
  <si>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</si>
  <si>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</si>
  <si>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</si>
  <si>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</si>
  <si>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</si>
  <si>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</si>
  <si>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</si>
  <si>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"``0,981*1; dle výkresové části dokumentace a technické zprávy 
Celkem 0,981 = 0,981 [B] ` `
 ``Celkem `0,981 = 0,981 [B] `
 `Celkem `0,981 = 0,981 [C] "_x000d_
 "Celkem "0,981 = 0,981 [B]_x000d_</t>
  </si>
  <si>
    <t xml:space="preserve"> "``9,81*1 
Celkem 9,81 = 9,810 [B] ` `
 ``Celkem `9,81 = 9,810 [B] `
 `Celkem `9,81 = 9,810 [C] "_x000d_
 "Celkem "9,81 = 9,810 [B]_x000d_</t>
  </si>
  <si>
    <t xml:space="preserve"> "``40+8 
Celkem 1 = 1,000 [B] ` `
 ``Celkem `1 = 1,000 [B] `
 `Celkem `1 = 1,000 [C] "_x000d_
 "Celkem "1 = 1,000 [B]_x000d_</t>
  </si>
  <si>
    <t xml:space="preserve"> "``5*16 
Celkem 80 = 80,000 [B] ` `
 ``Celkem `80 = 80,000 [B] `
 `Celkem `80 = 80,000 [C] "_x000d_
 "Celkem "80 = 80,000 [B]_x000d_</t>
  </si>
  <si>
    <t xml:space="preserve"> "``81*0,5*0,4 
Celkem 16,2 = 16,200 [B] ` `
 ``Celkem `16,2 = 16,200 [B] `
 `Celkem `16,2 = 16,200 [C] "_x000d_
 "Celkem "16,2 = 16,200 [B]_x000d_</t>
  </si>
  <si>
    <t xml:space="preserve"> "``1,5*16,2 
Celkem 24,300 = 24,300 [B] ` `
 ``Celkem `24,3 = 24,300 [B] `
 `Celkem `24,3 = 24,300 [C] "_x000d_
 "Celkem "24,3 = 24,300 [B]_x000d_</t>
  </si>
  <si>
    <t xml:space="preserve"> "``16+16,2 
Celkem 32,2 = 32,200 [B] ` `
 ``Celkem `32,2 = 32,200 [B] `
 `Celkem `32,2 = 32,200 [C] "_x000d_
 "Celkem "32,2 = 32,200 [B]_x000d_</t>
  </si>
  <si>
    <t xml:space="preserve"> "``981*0,2*0,3 
Celkem 58,86 = 58,860 [B] ` `
 ``Celkem `58,86 = 58,860 [B] `
 `Celkem `58,86 = 58,860 [C] "_x000d_
 "Celkem "58,86 = 58,860 [B]_x000d_</t>
  </si>
  <si>
    <t xml:space="preserve"> "``981*0,1*0,15 
Celkem 14,715 = 14,715 [B] ` `
 ``Celkem `14,715 = 14,715 [B] `
 `Celkem `14,715 = 14,715 [C] "_x000d_
 "Celkem "14,715 = 14,715 [B]_x000d_</t>
  </si>
  <si>
    <t xml:space="preserve"> "``981*0,5 
Celkem 490,5 = 490,500 [B] ` `
 ``Celkem `490,5 = 490,500 [B] `
 `Celkem `490,5 = 490,500 [C] "_x000d_
 "Celkem "490,5 = 490,500 [B]_x000d_</t>
  </si>
  <si>
    <t xml:space="preserve"> "``30+30 
Celkem 60 = 60,000 [B] ` `
 ``Celkem `60 = 60,000 [B] `
 `Celkem `60 = 60,000 [C] "_x000d_
 "Celkem "60 = 60,000 [B]_x000d_</t>
  </si>
  <si>
    <t xml:space="preserve"> "``921*1 
Celkem 921 = 921,000 [B] ` `
 ``Celkem `921 = 921,000 [B] `
 `Celkem `921 = 921,000 [C] "_x000d_
 "Celkem "921 = 921,000 [B]_x000d_</t>
  </si>
  <si>
    <t xml:space="preserve"> "``60*1 
Celkem 60 = 60,000 [B] ` `
 ``Celkem `60 = 60,000 [B] `
 `Celkem `60 = 60,000 [C] "_x000d_
 "Celkem "60 = 60,000 [B]_x000d_</t>
  </si>
  <si>
    <t xml:space="preserve"> "``981*1 
Celkem 981 = 981,000 [B] ` `
 ``Celkem `981 = 981,000 [B] `
 `Celkem `981 = 981,000 [C] "_x000d_
 "Celkem "981 = 981,000 [B]_x000d_</t>
  </si>
  <si>
    <t xml:space="preserve"> "``175*1 
Celkem 175 = 175,000 [B] ` `
 ``Celkem `175 = 175,000 [B] `
 `Celkem `175 = 175,000 [C] "_x000d_
 "Celkem "175 = 175,000 [B]_x000d_</t>
  </si>
  <si>
    <t xml:space="preserve"> "``21*1 
Celkem 21 = 21,000 [B] ` `
 ``Celkem `21 = 21,000 [B] `
 `Celkem `21 = 21,000 [C] "_x000d_
 "Celkem "21 = 21,000 [B]_x000d_</t>
  </si>
  <si>
    <t>OSTAT POŽADAVKY - DOKUMENTACE SKUTEČ PROVEDENÍ V DIGIT FORMĚ-KABELOVÁ KNIHA</t>
  </si>
  <si>
    <t xml:space="preserve"> "0,981*1 "_x000d_
 "Celkem "0,981 = 0,981 [B]_x000d_</t>
  </si>
  <si>
    <t xml:space="preserve"> "``1121*0,5 
Celkem 5,605 = 5,605 [B] ` `
 ``Celkem `5,605 = 5,605 [B] `
 `Celkem `5,605 = 5,605 [C] "_x000d_
 "Celkem "5,605 = 5,605 [B]_x000d_</t>
  </si>
  <si>
    <t xml:space="preserve"> "``1121*1 
Celkem 1121 = 1121,000 [B] ` `
 ``Celkem `1121 = 1121,000 [B] `
 `Celkem `1121 = 1121,000 [C] "_x000d_
 "Celkem "1121 = 1121,000 [B]_x000d_</t>
  </si>
  <si>
    <t xml:space="preserve"> "``(2384/1000*12)+(230/1000*6) 
Celkem 29,988 = 29,988 [B] ` `
 ``Celkem `29,988 = 29,988 [B] `
 `Celkem `29,988 = 29,988 [C] "_x000d_
 "Celkem "29,988 = 29,988 [B]_x000d_</t>
  </si>
  <si>
    <t xml:space="preserve"> "``2384+230 
Celkem 2614 = 2614,000 [B] ` `
 ``Celkem `2614 = 2614,000 [B] `
 `Celkem `2614 = 2614,000 [C] "_x000d_
 "Celkem "2614 = 2614,000 [B]_x000d_</t>
  </si>
  <si>
    <t xml:space="preserve"> "``1550*1 
Celkem 1550 = 1550,000 [B] ` `
 ``Celkem `1550 = 1550,000 [B] `
 `Celkem `1550 = 1550,000 [C] "_x000d_
 "Celkem "1550 = 1550,000 [B]_x000d_</t>
  </si>
  <si>
    <t xml:space="preserve"> "``1754*1 
Celkem 1754 = 1754,000 [B] ` `
 ``Celkem `1754 = 1754,000 [B] `
 `Celkem `1754 = 1754,000 [C] "_x000d_
 "Celkem "1754 = 1754,000 [B]_x000d_</t>
  </si>
  <si>
    <t xml:space="preserve"> "``204*1 
Celkem 204 = 204,000 [B] ` `
 ``Celkem `204 = 204,000 [B] `
 `Celkem `204 = 204,000 [C] "_x000d_
 "Celkem "204 = 204,000 [B]_x000d_</t>
  </si>
  <si>
    <t xml:space="preserve"> "``1754 
Celkem 1754 = 1754,000 [B] ` `
 ``Celkem `1754 = 1754,000 [B] `
 `Celkem `1754 = 1754,000 [C] "_x000d_
 "Celkem "1754 = 1754,000 [B]_x000d_</t>
  </si>
  <si>
    <t xml:space="preserve"> "``3+1 
Celkem 4 = 4,000 [B] ` `
 ``Celkem `4 = 4,000 [B] `
 `Celkem `4 = 4,000 [C] "_x000d_
 "Celkem "4 = 4,000 [B]_x000d_</t>
  </si>
  <si>
    <t xml:space="preserve"> "``6*20 
Celkem 120 = 120,000 [B] ` `
 ``Celkem `120 = 120,000 [B] `
 `Celkem `120 = 120,000 [C] "_x000d_
 "Celkem "120 = 120,000 [B]_x000d_</t>
  </si>
  <si>
    <t xml:space="preserve"> "``10*3 
Celkem 30 = 30,000 [B] ` `
 ``Celkem `30 = 30,000 [B] `
 `Celkem `30 = 30,000 [C] "_x000d_
 "Celkem "30 = 30,000 [B]_x000d_</t>
  </si>
  <si>
    <t xml:space="preserve"> "``(5*12)+(1*6) 
Celkem 66 = 66,000 [B] ` `
 ``Celkem `66 = 66,000 [B] `
 `Celkem `66 = 66,000 [C] "_x000d_
 "Celkem "66 = 66,000 [B]_x000d_</t>
  </si>
  <si>
    <t xml:space="preserve"> "``0,7*1; dle výkresové části dokumentace a technické zprávy 
Celkem 0,7 = 0,700 [B] ` `
 ``Celkem `0,7 = 0,700 [B] `
 `Celkem `0,7 = 0,700 [C] "_x000d_
 "Celkem "0,7 = 0,700 [B]_x000d_</t>
  </si>
  <si>
    <t xml:space="preserve"> "``0,1*1 
Celkem 0,1 = 0,100 [B] ` `
 ``Celkem `0,1 = 0,100 [B] `
 `Celkem `0,1 = 0,100 [C] "_x000d_
 "Celkem "0,1 = 0,100 [B]_x000d_</t>
  </si>
  <si>
    <t xml:space="preserve"> "``0,3*1; dle výkresové části dokumentace a technické zprávy 
Celkem 0,3 = 0,300 [B] ` `
 ``Celkem `0,3 = 0,300 [B] `
 `Celkem `0,3 = 0,300 [C] "_x000d_
 "Celkem "0,3 = 0,300 [B]_x000d_</t>
  </si>
  <si>
    <t xml:space="preserve"> "``0,25*1; dle výkresové části dokumentace a technické zprávy 
Celkem 0,25 = 0,250 [B] ` `
 ``Celkem `0,25 = 0,250 [B] `
 `Celkem `0,25 = 0,250 [C] "_x000d_
 "Celkem "0,25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</si>
  <si>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</si>
  <si>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</si>
  <si>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</si>
  <si>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</si>
  <si>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</si>
  <si>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</si>
  <si>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</si>
  <si>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</si>
  <si>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</si>
  <si>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"``28,340*1; dle výkresové části dokumentace a technické zprávy 
Celkem 28,34 = 28,340 [B] ` `
 ``Celkem `28,34 = 28,340 [B] `
 `Celkem `28,34 = 28,340 [C] "_x000d_
 "Celkem "28,34 = 28,340 [B]_x000d_</t>
  </si>
  <si>
    <t xml:space="preserve"> "``350*1 
Celkem 350 = 350,000 [B] ` `
 ``Celkem `350 = 350,000 [B] `
 `Celkem `350 = 350,000 [C] "_x000d_
 "Celkem "350 = 350,000 [B]_x000d_</t>
  </si>
  <si>
    <t xml:space="preserve"> "``120 
Celkem 1 = 1,000 [B] ` `
 ``Celkem `1 = 1,000 [B] `
 `Celkem `1 = 1,000 [C] "_x000d_
 "Celkem "1 = 1,000 [B]_x000d_</t>
  </si>
  <si>
    <t xml:space="preserve"> "``4593*0,5*0,3 
Celkem 690 = 690,000 [B] ` `
 ``Celkem `690 = 690,000 [B] `
 `Celkem `690 = 690,000 [C] "_x000d_
 "Celkem "690 = 690,000 [B]_x000d_</t>
  </si>
  <si>
    <t xml:space="preserve"> "``11*1,5*1,5*2+(19+23)*1,5 
Celkem 112,5 = 112,500 [B] ` `
 ``Celkem `112,5 = 112,500 [B] `
 `Celkem `112,5 = 112,500 [C] "_x000d_
 "Celkem "112,5 = 112,500 [B]_x000d_</t>
  </si>
  <si>
    <t xml:space="preserve"> "``19*10 
Celkem 190 = 190,000 [B] ` `
 ``Celkem `190 = 190,000 [B] `
 `Celkem `190 = 190,000 [C] "_x000d_
 "Celkem "190 = 190,000 [B]_x000d_</t>
  </si>
  <si>
    <t xml:space="preserve"> "``4727*0,35*0,5+18575*0,35*0,9+4788*0,5*1,2+250*0,5*0,5 
Celkem 9613,65 = 9613,650 [B] ` `
 ``Celkem `9613,65 = 9613,650 [B] `
 `Celkem `9613,65 = 9613,650 [C] "_x000d_
 "Celkem "9613,65 = 9613,650 [B]_x000d_</t>
  </si>
  <si>
    <t xml:space="preserve"> "``30*10 
Celkem 300 = 300,000 [B] ` `
 ``Celkem `300 = 300,000 [B] `
 `Celkem `300 = 300,000 [C] "_x000d_
 "Celkem "300 = 300,000 [B]_x000d_</t>
  </si>
  <si>
    <t xml:space="preserve"> "``výkaz výměr 
Celkem 642 = 642,000 [B] ` `
 ``Celkem `642 = 642,000 [B] `
 `Celkem `642 = 642,000 [C] "_x000d_
 "Celkem "642 = 642,000 [B]_x000d_</t>
  </si>
  <si>
    <t xml:space="preserve"> "``112,5+9613,65-30-19-2267,2 
Celkem 7409,95 = 7409,950 [B] ` `
 ``Celkem `7409,95 = 7409,950 [B] `
 `Celkem `7409,95 = 7409,950 [C] "_x000d_
 "Celkem "7409,95 = 7409,950 [B]_x000d_</t>
  </si>
  <si>
    <t xml:space="preserve"> "``(4727+18575+4788+250)*0,2*0,4 
Celkem 2267,2 = 2267,200 [B] ` `
 ``Celkem `2267,2 = 2267,200 [B] `
 `Celkem `2267,2 = 2267,200 [C] "_x000d_
 "Celkem "2267,2 = 2267,200 [B]_x000d_</t>
  </si>
  <si>
    <t xml:space="preserve"> "``4727+18575+4788+250+2*2*19+2*2*22 
Celkem 28504 = 28504,000 [B] ` `
 ``Celkem `28504 = 28504,000 [B] `
 `Celkem `28504 = 28504,000 [C] "_x000d_
 "Celkem "28504 = 28504,000 [B]_x000d_</t>
  </si>
  <si>
    <t xml:space="preserve"> "``4593*0,5*0,3 
Celkem 698 = 698,000 [B] ` `
 ``Celkem `698 = 698,000 [B] `
 `Celkem `698 = 698,000 [C] "_x000d_
 "Celkem "698 = 698,000 [B]_x000d_</t>
  </si>
  <si>
    <t xml:space="preserve"> "``výkaz výměr 
Celkem 134 = 134,000 [B] ` `
 ``Celkem `134 = 134,000 [B] `
 `Celkem `134 = 134,000 [C] "_x000d_
 "Celkem "134 = 134,000 [B]_x000d_</t>
  </si>
  <si>
    <t xml:space="preserve"> "``(18+11)*2 
Celkem 58 = 58,000 [B] ` `
 ``Celkem `58 = 58,000 [B] `
 `Celkem `58 = 58,000 [C] "_x000d_
 "Celkem "58 = 58,000 [B]_x000d_</t>
  </si>
  <si>
    <t xml:space="preserve"> "``(18+11+31)*2+19+23+53 
Celkem 215 = 215,000 [B] ` `
 ``Celkem `215 = 215,000 [B] `
 `Celkem `215 = 215,000 [C] "_x000d_
 "Celkem "215 = 215,000 [B]_x000d_</t>
  </si>
  <si>
    <t xml:space="preserve"> "``8834 
Celkem 8834 = 8834,000 [B] ` `
 ``Celkem `8834 = 8834,000 [B] `
 `Celkem `8834 = 8834,000 [C] "_x000d_
 "Celkem "8834 = 8834,000 [B]_x000d_</t>
  </si>
  <si>
    <t xml:space="preserve"> "``408+632 
Celkem 1132 = 1132,000 [B] ` `
 ``Celkem `1132 = 1132,000 [B] `
 `Celkem `1132 = 1132,000 [C] "_x000d_
 "Celkem "1132 = 1132,000 [B]_x000d_</t>
  </si>
  <si>
    <t xml:space="preserve"> "``4727+18575+4788+250 
Celkem 28340 = 28340,000 [B] ` `
 ``Celkem `28340 = 28340,000 [B] `
 `Celkem `28340 = 28340,000 [C] "_x000d_
 "Celkem "28340 = 28340,000 [B]_x000d_</t>
  </si>
  <si>
    <t xml:space="preserve"> "``35*10 
Celkem 350 = 350,000 [B] ` `
 ``Celkem `350 = 350,000 [B] `
 `Celkem `350 = 350,000 [C] "_x000d_
 "Celkem "350 = 350,000 [B]_x000d_</t>
  </si>
  <si>
    <t xml:space="preserve"> "``53 
Celkem 53 = 53,000 [B] ` `
 ``Celkem `53 = 53,000 [B] `
 `Celkem `53 = 53,000 [C] "_x000d_
 "Celkem "53 = 53,000 [B]_x000d_</t>
  </si>
  <si>
    <t xml:space="preserve"> "35*2 "_x000d_
 "Celkem "70 = 70,000 [B]_x000d_</t>
  </si>
  <si>
    <t xml:space="preserve"> "``10*50 
Celkem 500 = 500,000 [B] ` `
 ``Celkem `500 = 500,000 [B] `
 `Celkem `500 = 500,000 [C] "_x000d_
 "Celkem "500 = 500,000 [B]_x000d_</t>
  </si>
  <si>
    <t>25+10</t>
  </si>
  <si>
    <t xml:space="preserve"> "``výkaz výměr 
Celkem 35 = 35,000 [B] ` `
 ``Celkem `35 = 35,000 [B] `
 `Celkem `35 = 35,000 [C] "_x000d_
 "Celkem "35 = 35,000 [B]_x000d_</t>
  </si>
  <si>
    <t xml:space="preserve"> "``25+10+10 
Celkem 45 = 45,000 [B] ` `
 ``Celkem `45 = 45,000 [B] `
 `Celkem `45 = 45,000 [C] "_x000d_
 "Celkem "45 = 45,000 [B]_x000d_</t>
  </si>
  <si>
    <t>75I221</t>
  </si>
  <si>
    <t>KABEL ZEMNÍ DVOUPLÁŠŤOVÝ BEZ PANCÍŘE PRŮMĚRU ŽÍLY 0,8 MM DO 5XN</t>
  </si>
  <si>
    <t xml:space="preserve"> "``0,138*3 
Celkem 0,414 = 0,414 [B] ` `
 ``Celkem `0,414 = 0,414 [B] `
 `Celkem `0,414 = 0,414 [C] "_x000d_
 "Celkem "0,414 = 0,414 [B]_x000d_</t>
  </si>
  <si>
    <t>75I22X</t>
  </si>
  <si>
    <t>KABEL ZEMNÍ DVOUPLÁŠŤOVÝ BEZ PANCÍŘE PRŮMĚRU ŽÍLY 0,8 MM - MONTÁŽ</t>
  </si>
  <si>
    <t xml:space="preserve"> "``58+8+62+10 
Celkem 138 = 138,000 [B] ` `
 ``Celkem `138 = 138,000 [B] `
 `Celkem `138 = 138,000 [C] "_x000d_
 "Celkem "138 = 138,000 [B]_x000d_</t>
  </si>
  <si>
    <t xml:space="preserve"> "``0,039*5 
Celkem 0,195 = 0,195 [B] ` `
 ``Celkem `0,195 = 0,195 [B] `
 `Celkem `0,195 = 0,195 [C] "_x000d_
 "Celkem "0,195 = 0,195 [B]_x000d_</t>
  </si>
  <si>
    <t xml:space="preserve"> "``36,084*15+0,306*10 
Celkem 544,32 = 544,320 [B] ` `
 ``Celkem `544,32 = 544,320 [B] `
 `Celkem `544,32 = 544,320 [C] "_x000d_
 "Celkem "544,32 = 544,320 [B]_x000d_</t>
  </si>
  <si>
    <t xml:space="preserve"> "``13056+10073+12955+306+39 
Celkem 36429 = 36429,000 [B] ` `
 ``Celkem `36429 = 36429,000 [B] `
 `Celkem `36429 = 36429,000 [C] "_x000d_
 "Celkem "36429 = 36429,000 [B]_x000d_</t>
  </si>
  <si>
    <t xml:space="preserve"> "``0,63*12 
Celkem 7,56 = 7,560 [B] ` `
 ``Celkem `7,56 = 7,560 [B] `
 `Celkem `7,56 = 7,560 [C] "_x000d_
 "Celkem "7,56 = 7,560 [B]_x000d_</t>
  </si>
  <si>
    <t xml:space="preserve"> "``1,147*24 
Celkem 27,528 = 27,528 [B] ` `
 ``Celkem `27,528 = 27,528 [B] `
 `Celkem `27,528 = 27,528 [C] "_x000d_
 "Celkem "27,528 = 27,528 [B]_x000d_</t>
  </si>
  <si>
    <t xml:space="preserve"> "``40,260*48+40,260*72 
Celkem 4831,2 = 4831,200 [B] ` `
 ``Celkem `4831,2 = 4831,200 [B] `
 `Celkem `4831,2 = 4831,200 [C] "_x000d_
 "Celkem "4831,2 = 4831,200 [B]_x000d_</t>
  </si>
  <si>
    <t xml:space="preserve"> "``40260+40260+1147+630 
Celkem 82297 = 82297,000 [B] ` `
 ``Celkem `82297 = 82297,000 [B] `
 `Celkem `82297 = 82297,000 [C] "_x000d_
 "Celkem "82297 = 82297,000 [B]_x000d_</t>
  </si>
  <si>
    <t xml:space="preserve"> "``3*3+28 
Celkem 37 = 37,000 [B] ` `
 ``Celkem `37 = 37,000 [B] `
 `Celkem `37 = 37,000 [C] "_x000d_
 "Celkem "37 = 37,000 [B]_x000d_</t>
  </si>
  <si>
    <t xml:space="preserve"> "``(12856+9873+12755)*3+398+4477 
Celkem 111027 = 111027,000 [B] ` `
 ``Celkem `111027 = 111027,000 [B] `
 `Celkem `111027 = 111027,000 [C] "_x000d_
 "Celkem "111027 = 111027,000 [B]_x000d_</t>
  </si>
  <si>
    <t xml:space="preserve"> "``21+18+21+34 
Celkem 94 = 94,000 [B] ` `
 ``Celkem `94 = 94,000 [B] `
 `Celkem `94 = 94,000 [C] "_x000d_
 "Celkem "94 = 94,000 [B]_x000d_</t>
  </si>
  <si>
    <t xml:space="preserve"> "``(26+20+25)*3+6 
Celkem 219 = 219,000 [B] ` `
 ``Celkem `219 = 219,000 [B] `
 `Celkem `219 = 219,000 [C] "_x000d_
 "Celkem "219 = 219,000 [B]_x000d_</t>
  </si>
  <si>
    <t xml:space="preserve"> "``18+10+10+6+18 
Celkem 62 = 62,000 [B] ` `
 ``Celkem `62 = 62,000 [B] `
 `Celkem `62 = 62,000 [C] "_x000d_
 "Celkem "62 = 62,000 [B]_x000d_</t>
  </si>
  <si>
    <t>75IA5Y</t>
  </si>
  <si>
    <t>OPTOTRUBKOVÁ KONCOVKA - DEMONTÁŽ</t>
  </si>
  <si>
    <t xml:space="preserve"> "``12+10+10+6+4 
Celkem 42 = 42,000 [B] ` `
 ``Celkem `42 = 42,000 [B] `
 `Celkem `42 = 42,000 [C] "_x000d_
 "Celkem "42 = 42,000 [B]_x000d_</t>
  </si>
  <si>
    <t xml:space="preserve"> "``(8+7+6)*2+22*2+4 
Celkem 90 = 90,000 [B] ` `
 ``Celkem `90 = 90,000 [B] `
 `Celkem `90 = 90,000 [C] "_x000d_
 "Celkem "90 = 90,000 [B]_x000d_</t>
  </si>
  <si>
    <t xml:space="preserve"> "``23 
Celkem 23 = 23,000 [B] ` `
 ``Celkem `23 = 23,000 [B] `
 `Celkem `23 = 23,000 [C] "_x000d_
 "Celkem "23 = 23,000 [B]_x000d_</t>
  </si>
  <si>
    <t xml:space="preserve"> "``7+6+5+1 
Celkem 19 = 19,000 [B] ` `
 ``Celkem `19 = 19,000 [B] `
 `Celkem `19 = 19,000 [C] "_x000d_
 "Celkem "19 = 19,000 [B]_x000d_</t>
  </si>
  <si>
    <t xml:space="preserve"> "``19*6+23 
Celkem 137 = 137,000 [B] ` `
 ``Celkem `137 = 137,000 [B] `
 `Celkem `137 = 137,000 [C] "_x000d_
 "Celkem "137 = 137,000 [B]_x000d_</t>
  </si>
  <si>
    <t xml:space="preserve"> "``15 
Celkem 15 = 15,000 [B] ` `
 ``Celkem `15 = 15,000 [B] `
 `Celkem `15 = 15,000 [C] "_x000d_
 "Celkem "15 = 15,000 [B]_x000d_</t>
  </si>
  <si>
    <t xml:space="preserve"> "``2+2+3+4 
Celkem 11 = 11,000 [B] ` `
 ``Celkem `11 = 11,000 [B] `
 `Celkem `11 = 11,000 [C] "_x000d_
 "Celkem "11 = 11,000 [B]_x000d_</t>
  </si>
  <si>
    <t xml:space="preserve"> "``5+5+5 
Celkem 15 = 15,000 [B] ` `
 ``Celkem `15 = 15,000 [B] `
 `Celkem `15 = 15,000 [C] "_x000d_
 "Celkem "15 = 15,000 [B]_x000d_</t>
  </si>
  <si>
    <t xml:space="preserve"> "``3+3+3+2 
Celkem 11 = 11,000 [B] ` `
 ``Celkem `11 = 11,000 [B] `
 `Celkem `11 = 11,000 [C] "_x000d_
 "Celkem "11 = 11,000 [B]_x000d_</t>
  </si>
  <si>
    <t xml:space="preserve"> "``11+15+11 
Celkem 37 = 37,000 [B] ` `
 ``Celkem `37 = 37,000 [B] `
 `Celkem `37 = 37,000 [C] "_x000d_
 "Celkem "37 = 37,000 [B]_x000d_</t>
  </si>
  <si>
    <t xml:space="preserve"> "``28 
Celkem 28 = 28,000 [B] ` `
 ``Celkem `28 = 28,000 [B] `
 `Celkem `28 = 28,000 [C] "_x000d_
 "Celkem "28 = 28,000 [B]_x000d_</t>
  </si>
  <si>
    <t xml:space="preserve"> "``16+20+19 
Celkem 55 = 55,000 [B] ` `
 ``Celkem `55 = 55,000 [B] `
 `Celkem `55 = 55,000 [C] "_x000d_
 "Celkem "55 = 55,000 [B]_x000d_</t>
  </si>
  <si>
    <t xml:space="preserve"> "``21 
Celkem 21 = 21,000 [B] ` `
 ``Celkem `21 = 21,000 [B] `
 `Celkem `21 = 21,000 [C] "_x000d_
 "Celkem "21 = 21,000 [B]_x000d_</t>
  </si>
  <si>
    <t xml:space="preserve"> "``9*2 
Celkem 18 = 18,000 [B] ` `
 ``Celkem `18 = 18,000 [B] `
 `Celkem `18 = 18,000 [C] "_x000d_
 "Celkem "18 = 18,000 [B]_x000d_</t>
  </si>
  <si>
    <t xml:space="preserve"> "``48 
Celkem 48 = 48,000 [B] ` `
 ``Celkem `48 = 48,000 [B] `
 `Celkem `48 = 48,000 [C] "_x000d_
 "Celkem "48 = 48,000 [B]_x000d_</t>
  </si>
  <si>
    <t xml:space="preserve"> "``48*20 
Celkem 960 = 960,000 [B] ` `
 ``Celkem `960 = 960,000 [B] `
 `Celkem `960 = 960,000 [C] "_x000d_
 "Celkem "960 = 960,000 [B]_x000d_</t>
  </si>
  <si>
    <t xml:space="preserve"> "``7+10+7 
Celkem 24 = 24,000 [B] ` `
 ``Celkem `24 = 24,000 [B] `
 `Celkem `24 = 24,000 [C] "_x000d_
 "Celkem "24 = 24,000 [B]_x000d_</t>
  </si>
  <si>
    <t>75IH22</t>
  </si>
  <si>
    <t>UKONČENÍ KABELU CELOPLASTOVÝHO S PANCÍŘEM DO 100 ŽIL</t>
  </si>
  <si>
    <t xml:space="preserve"> "``6 
Celkem 6 = 6,000 [B] ` `
 ``Celkem `6 = 6,000 [B] `
 `Celkem `6 = 6,000 [C] "_x000d_
 "Celkem "6 = 6,000 [B]_x000d_</t>
  </si>
  <si>
    <t xml:space="preserve"> "``3+3+5+4 
Celkem 15 = 15,000 [B] ` `
 ``Celkem `15 = 15,000 [B] `
 `Celkem `15 = 15,000 [C] "_x000d_
 "Celkem "15 = 15,000 [B]_x000d_</t>
  </si>
  <si>
    <t xml:space="preserve"> "``4+5+3 
Celkem 12 = 12,000 [B] ` `
 ``Celkem `12 = 12,000 [B] `
 `Celkem `12 = 12,000 [C] "_x000d_
 "Celkem "12 = 12,000 [B]_x000d_</t>
  </si>
  <si>
    <t xml:space="preserve"> "``6+8+8+6 
Celkem 28 = 28,000 [B] ` `
 ``Celkem `28 = 28,000 [B] `
 `Celkem `28 = 28,000 [C] "_x000d_
 "Celkem "28 = 28,000 [B]_x000d_</t>
  </si>
  <si>
    <t xml:space="preserve"> "``18+35 
Celkem 53 = 53,000 [B] ` `
 ``Celkem `53 = 53,000 [B] `
 `Celkem `53 = 53,000 [C] "_x000d_
 "Celkem "53 = 53,000 [B]_x000d_</t>
  </si>
  <si>
    <t xml:space="preserve"> "``7+6+5 
Celkem 18 = 18,000 [B] ` `
 ``Celkem `18 = 18,000 [B] `
 `Celkem `18 = 18,000 [C] "_x000d_
 "Celkem "18 = 18,000 [B]_x000d_</t>
  </si>
  <si>
    <t xml:space="preserve"> "``19+4 
Celkem 23 = 23,000 [B] ` `
 ``Celkem `23 = 23,000 [B] `
 `Celkem `23 = 23,000 [C] "_x000d_
 "Celkem "23 = 23,000 [B]_x000d_</t>
  </si>
  <si>
    <t xml:space="preserve"> "``93+95+80 
Celkem 268 = 268,000 [B] ` `
 ``Celkem `268 = 268,000 [B] `
 `Celkem `268 = 268,000 [C] "_x000d_
 "Celkem "268 = 268,000 [B]_x000d_</t>
  </si>
  <si>
    <t xml:space="preserve"> "``101+93+76 
Celkem 270 = 270,000 [B] ` `
 ``Celkem `270 = 270,000 [B] `
 `Celkem `270 = 270,000 [C] "_x000d_
 "Celkem "270 = 270,000 [B]_x000d_</t>
  </si>
  <si>
    <t xml:space="preserve"> "``6*15 
Celkem 90 = 90,000 [B] ` `
 ``Celkem `90 = 90,000 [B] `
 `Celkem `90 = 90,000 [C] "_x000d_
 "Celkem "90 = 90,000 [B]_x000d_</t>
  </si>
  <si>
    <t xml:space="preserve"> "``216+552+24+96 
Celkem 888 = 888,000 [B] ` `
 ``Celkem `888 = 888,000 [B] `
 `Celkem `888 = 888,000 [C] "_x000d_
 "Celkem "888 = 888,000 [B]_x000d_</t>
  </si>
  <si>
    <t xml:space="preserve"> "``výkaz výměr 
Celkem 1 = 1,000 [B] ` `
 ``Celkem `1 = 1,000 [B] `
 `Celkem `1 = 1,000 [C] "_x000d_
 "Celkem "1 = 1,000 [B]_x000d_</t>
  </si>
  <si>
    <t xml:space="preserve"> "``42 
Celkem 42 = 42,000 [B] ` `
 ``Celkem `42 = 42,000 [B] `
 `Celkem `42 = 42,000 [C] "_x000d_
 "Celkem "42 = 42,000 [B]_x000d_</t>
  </si>
  <si>
    <t>R001</t>
  </si>
  <si>
    <t>Sestavení okruhů pro ETCS a přepojení na jiný kabel</t>
  </si>
  <si>
    <t xml:space="preserve"> "``(30+19)*1,8 
Celkem 88,2 = 88,200 [B] ` `
 ``Celkem `88,2 = 88,200 [B] `
 `Celkem `88,2 = 88,200 [C] "_x000d_
 "Celkem "88,2 = 88,200 [B]_x000d_</t>
  </si>
  <si>
    <t xml:space="preserve"> "``50*0,5*0,2*2,1 
Celkem 10,5 = 10,500 [B] ` `
 ``Celkem `10,5 = 10,500 [B] `
 `Celkem `10,5 = 10,500 [C] "_x000d_
 "Celkem "10,5 = 10,500 [B]_x000d_</t>
  </si>
  <si>
    <t xml:space="preserve"> "``10*2,1 
Celkem 21 = 21,000 [B] ` `
 ``Celkem `21 = 21,000 [B] `
 `Celkem `21 = 21,000 [C] "_x000d_
 "Celkem "21 = 21,000 [B]_x000d_</t>
  </si>
  <si>
    <t xml:space="preserve"> "``1 
Celkem 1 = 1,000 [B] ` `
 ``Celkem `1 = 1,000 [B] `
 `Celkem `1 = 1,000 [C] "_x000d_
 "Celkem "1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</si>
  <si>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</si>
  <si>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</si>
  <si>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</si>
  <si>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</si>
  <si>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</si>
  <si>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</si>
  <si>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</si>
  <si>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</si>
  <si>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</si>
  <si>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</si>
  <si>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</si>
  <si>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</si>
  <si>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</si>
  <si>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</si>
  <si>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</si>
  <si>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</si>
  <si>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</si>
  <si>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</si>
  <si>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</si>
  <si>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</si>
  <si>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</si>
  <si>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</si>
  <si>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</si>
  <si>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</si>
  <si>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</si>
  <si>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</si>
  <si>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 xml:space="preserve"> "``výkaz výměr 
Celkem 0,05 = 0,050 [B] ` `
 ``Celkem `0,05 = 0,050 [B] `
 `Celkem `0,05 = 0,050 [C] "_x000d_
 "Celkem "0,05 = 0,050 [B]_x000d_</t>
  </si>
  <si>
    <t xml:space="preserve"> "1,763*1 "_x000d_
 "Celkem "1,763 = 1,763 [B]_x000d_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</si>
  <si>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</si>
  <si>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</si>
  <si>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</si>
  <si>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</si>
  <si>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</si>
  <si>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</si>
  <si>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</si>
  <si>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</si>
  <si>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</si>
  <si>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</si>
  <si>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</si>
  <si>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</si>
  <si>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</si>
  <si>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</si>
  <si>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</si>
  <si>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</si>
  <si>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</si>
  <si>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</si>
  <si>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</si>
  <si>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</si>
  <si>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</si>
  <si>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</si>
  <si>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</si>
  <si>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</si>
  <si>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</si>
  <si>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</si>
  <si>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</si>
  <si>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</si>
  <si>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</si>
  <si>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</si>
  <si>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</si>
  <si>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</si>
  <si>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</si>
  <si>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</si>
  <si>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</si>
  <si>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</si>
  <si>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</si>
  <si>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</si>
  <si>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</si>
  <si>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</si>
  <si>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</si>
  <si>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</si>
  <si>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</si>
  <si>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</si>
  <si>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</si>
  <si>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</si>
  <si>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</si>
  <si>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</si>
  <si>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</si>
  <si>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</si>
  <si>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</si>
  <si>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</si>
  <si>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</si>
  <si>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</si>
  <si>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</si>
  <si>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</si>
  <si>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</si>
  <si>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</si>
  <si>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</si>
  <si>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</si>
  <si>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</si>
  <si>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</si>
  <si>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</si>
  <si>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</si>
  <si>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</si>
  <si>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</si>
  <si>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</si>
  <si>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</si>
  <si>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</si>
  <si>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</si>
  <si>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</si>
  <si>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</si>
  <si>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</si>
  <si>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</si>
  <si>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</si>
  <si>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</si>
  <si>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</si>
  <si>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</si>
  <si>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</si>
  <si>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</si>
  <si>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</si>
  <si>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</si>
  <si>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</si>
  <si>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</si>
  <si>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</si>
  <si>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</si>
  <si>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</si>
  <si>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</si>
  <si>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</si>
  <si>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</si>
  <si>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</si>
  <si>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</si>
  <si>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</si>
  <si>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</si>
  <si>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</si>
  <si>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</si>
  <si>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</si>
  <si>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</si>
  <si>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</si>
  <si>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</si>
  <si>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</si>
  <si>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</si>
  <si>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</si>
  <si>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</si>
  <si>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</si>
  <si>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</si>
  <si>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</si>
  <si>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</si>
  <si>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</si>
  <si>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</si>
  <si>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</si>
  <si>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</si>
  <si>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</si>
  <si>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</si>
  <si>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</si>
  <si>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</si>
  <si>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</si>
  <si>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</si>
  <si>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</si>
  <si>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</si>
  <si>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</si>
  <si>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</si>
  <si>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</si>
  <si>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</si>
  <si>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</si>
  <si>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</si>
  <si>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</si>
  <si>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</si>
  <si>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</si>
  <si>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</si>
  <si>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</si>
  <si>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</si>
  <si>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</si>
  <si>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</si>
  <si>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</si>
  <si>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</si>
  <si>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</si>
  <si>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</si>
  <si>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</si>
  <si>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</si>
  <si>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</si>
  <si>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</si>
  <si>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</si>
  <si>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</si>
  <si>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</si>
  <si>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</si>
  <si>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</si>
  <si>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</si>
  <si>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</si>
  <si>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</si>
  <si>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</si>
  <si>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</si>
  <si>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</si>
  <si>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</si>
  <si>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</si>
  <si>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</si>
  <si>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</si>
  <si>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</si>
  <si>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</si>
  <si>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</si>
  <si>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</si>
  <si>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</si>
  <si>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</si>
  <si>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</si>
  <si>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</si>
  <si>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</si>
  <si>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</si>
  <si>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</si>
  <si>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</si>
  <si>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</si>
  <si>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</si>
  <si>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</si>
  <si>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</si>
  <si>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</si>
  <si>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</si>
  <si>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</si>
  <si>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</si>
  <si>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</si>
  <si>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</si>
  <si>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</si>
  <si>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</si>
  <si>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</si>
  <si>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</si>
  <si>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</si>
  <si>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</si>
  <si>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</si>
  <si>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</si>
  <si>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</si>
  <si>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</si>
  <si>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</si>
  <si>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</si>
  <si>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</si>
  <si>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</si>
  <si>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</si>
  <si>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</si>
  <si>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</si>
  <si>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</si>
  <si>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</si>
  <si>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</si>
  <si>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</si>
  <si>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</si>
  <si>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</si>
  <si>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</si>
  <si>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</si>
  <si>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</si>
  <si>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</si>
  <si>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</si>
  <si>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</si>
  <si>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</si>
  <si>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</si>
  <si>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</si>
  <si>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</si>
  <si>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</si>
  <si>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</si>
  <si>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</si>
  <si>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</si>
  <si>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</si>
  <si>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</si>
  <si>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</si>
  <si>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</si>
  <si>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(DSPS), 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</si>
  <si>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</si>
  <si>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</si>
  <si>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</si>
  <si>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</si>
  <si>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</si>
  <si>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</si>
  <si>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</si>
  <si>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</si>
  <si>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</si>
  <si>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</si>
  <si>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</si>
  <si>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</si>
  <si>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</si>
  <si>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</si>
  <si>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</si>
  <si>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2VSEOB005</t>
  </si>
  <si>
    <t>Exkurze</t>
  </si>
  <si>
    <t>V předepsaném rozsahu dle VTP a ZTP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</si>
  <si>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</si>
  <si>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</si>
  <si>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</si>
  <si>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</si>
  <si>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</si>
  <si>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</si>
  <si>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</si>
  <si>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</si>
  <si>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</si>
  <si>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</si>
  <si>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</si>
  <si>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</si>
  <si>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</si>
  <si>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</si>
  <si>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</si>
  <si>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Realizační Dokumentace Stavby</t>
  </si>
  <si>
    <t>VSEOB100</t>
  </si>
  <si>
    <t>Vypracování RDS</t>
  </si>
  <si>
    <t>Položka obsahuje veškeré činnosti nezbytné pro vypracování RDS pro ZAB. ZAŘ.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</si>
</sst>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s4wgYPuIN+9Cz5UW3jSzseH0IJk2LtrT9M3Ih84Itunv6mQQfhhf6o/Krm9XQM7eI+uJVFoB6vufBeo5rGOn6w==" hashValue="qdmaErdrDYtR+dY+1tiS7DP8lt/1c5LTufX8od5oFg6a0NqEDn56JVhtlDiOpIiTjmVMmvN8rTwbQV7BB7yiPA==" algorithmName="SHA-512" password="901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11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164</v>
      </c>
    </row>
    <row r="45" ht="112.5">
      <c r="A45" s="1" t="s">
        <v>152</v>
      </c>
      <c r="E45" s="30" t="s">
        <v>180</v>
      </c>
    </row>
    <row r="46" ht="13">
      <c r="A46" s="1" t="s">
        <v>143</v>
      </c>
      <c r="B46" s="28">
        <v>12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164</v>
      </c>
    </row>
    <row r="49" ht="100">
      <c r="A49" s="1" t="s">
        <v>152</v>
      </c>
      <c r="E49" s="30" t="s">
        <v>183</v>
      </c>
    </row>
    <row r="50" ht="13">
      <c r="A50" s="1" t="s">
        <v>143</v>
      </c>
      <c r="B50" s="28">
        <v>13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164</v>
      </c>
    </row>
    <row r="53" ht="137.5">
      <c r="A53" s="1" t="s">
        <v>152</v>
      </c>
      <c r="E53" s="30" t="s">
        <v>186</v>
      </c>
    </row>
    <row r="54" ht="13">
      <c r="A54" s="1" t="s">
        <v>143</v>
      </c>
      <c r="B54" s="28">
        <v>14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189</v>
      </c>
    </row>
    <row r="57" ht="87.5">
      <c r="A57" s="1" t="s">
        <v>152</v>
      </c>
      <c r="E57" s="30" t="s">
        <v>190</v>
      </c>
    </row>
    <row r="58" ht="13">
      <c r="A58" s="1" t="s">
        <v>143</v>
      </c>
      <c r="B58" s="28">
        <v>15</v>
      </c>
      <c r="C58" s="29" t="s">
        <v>191</v>
      </c>
      <c r="D58" s="28" t="s">
        <v>145</v>
      </c>
      <c r="E58" s="30" t="s">
        <v>192</v>
      </c>
      <c r="F58" s="31" t="s">
        <v>159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160</v>
      </c>
    </row>
    <row r="61" ht="112.5">
      <c r="A61" s="1" t="s">
        <v>152</v>
      </c>
      <c r="E61" s="30" t="s">
        <v>193</v>
      </c>
    </row>
    <row r="62" ht="13">
      <c r="A62" s="1" t="s">
        <v>143</v>
      </c>
      <c r="B62" s="28">
        <v>16</v>
      </c>
      <c r="C62" s="29" t="s">
        <v>194</v>
      </c>
      <c r="D62" s="28" t="s">
        <v>145</v>
      </c>
      <c r="E62" s="30" t="s">
        <v>195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164</v>
      </c>
    </row>
    <row r="65" ht="75">
      <c r="A65" s="1" t="s">
        <v>152</v>
      </c>
      <c r="E65" s="30" t="s">
        <v>196</v>
      </c>
    </row>
    <row r="66" ht="13">
      <c r="A66" s="1" t="s">
        <v>143</v>
      </c>
      <c r="B66" s="28">
        <v>17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164</v>
      </c>
    </row>
    <row r="69" ht="87.5">
      <c r="A69" s="1" t="s">
        <v>152</v>
      </c>
      <c r="E69" s="30" t="s">
        <v>199</v>
      </c>
    </row>
    <row r="70" ht="13">
      <c r="A70" s="1" t="s">
        <v>143</v>
      </c>
      <c r="B70" s="28">
        <v>18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164</v>
      </c>
    </row>
    <row r="73" ht="37.5">
      <c r="A73" s="1" t="s">
        <v>152</v>
      </c>
      <c r="E73" s="30" t="s">
        <v>202</v>
      </c>
    </row>
    <row r="74" ht="13">
      <c r="A74" s="1" t="s">
        <v>143</v>
      </c>
      <c r="B74" s="28">
        <v>19</v>
      </c>
      <c r="C74" s="29" t="s">
        <v>203</v>
      </c>
      <c r="D74" s="28" t="s">
        <v>145</v>
      </c>
      <c r="E74" s="30" t="s">
        <v>204</v>
      </c>
      <c r="F74" s="31" t="s">
        <v>205</v>
      </c>
      <c r="G74" s="32">
        <v>50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206</v>
      </c>
    </row>
    <row r="77" ht="112.5">
      <c r="A77" s="1" t="s">
        <v>152</v>
      </c>
      <c r="E77" s="30" t="s">
        <v>207</v>
      </c>
    </row>
    <row r="78" ht="13">
      <c r="A78" s="1" t="s">
        <v>143</v>
      </c>
      <c r="B78" s="28">
        <v>20</v>
      </c>
      <c r="C78" s="29" t="s">
        <v>208</v>
      </c>
      <c r="D78" s="28" t="s">
        <v>145</v>
      </c>
      <c r="E78" s="30" t="s">
        <v>209</v>
      </c>
      <c r="F78" s="31" t="s">
        <v>205</v>
      </c>
      <c r="G78" s="32">
        <v>20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210</v>
      </c>
    </row>
    <row r="81" ht="100">
      <c r="A81" s="1" t="s">
        <v>152</v>
      </c>
      <c r="E81" s="30" t="s">
        <v>211</v>
      </c>
    </row>
    <row r="82" ht="13">
      <c r="A82" s="1" t="s">
        <v>143</v>
      </c>
      <c r="B82" s="28">
        <v>21</v>
      </c>
      <c r="C82" s="29" t="s">
        <v>212</v>
      </c>
      <c r="D82" s="28" t="s">
        <v>145</v>
      </c>
      <c r="E82" s="30" t="s">
        <v>213</v>
      </c>
      <c r="F82" s="31" t="s">
        <v>159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206</v>
      </c>
    </row>
    <row r="85" ht="137.5">
      <c r="A85" s="1" t="s">
        <v>152</v>
      </c>
      <c r="E85" s="30" t="s">
        <v>214</v>
      </c>
    </row>
    <row r="86" ht="25">
      <c r="A86" s="1" t="s">
        <v>143</v>
      </c>
      <c r="B86" s="28">
        <v>22</v>
      </c>
      <c r="C86" s="29" t="s">
        <v>215</v>
      </c>
      <c r="D86" s="28" t="s">
        <v>145</v>
      </c>
      <c r="E86" s="30" t="s">
        <v>216</v>
      </c>
      <c r="F86" s="31" t="s">
        <v>159</v>
      </c>
      <c r="G86" s="32">
        <v>200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217</v>
      </c>
    </row>
    <row r="89" ht="87.5">
      <c r="A89" s="1" t="s">
        <v>152</v>
      </c>
      <c r="E89" s="30" t="s">
        <v>218</v>
      </c>
    </row>
    <row r="90" ht="13">
      <c r="A90" s="1" t="s">
        <v>143</v>
      </c>
      <c r="B90" s="28">
        <v>23</v>
      </c>
      <c r="C90" s="29" t="s">
        <v>219</v>
      </c>
      <c r="D90" s="28" t="s">
        <v>145</v>
      </c>
      <c r="E90" s="30" t="s">
        <v>220</v>
      </c>
      <c r="F90" s="31" t="s">
        <v>205</v>
      </c>
      <c r="G90" s="32">
        <v>100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221</v>
      </c>
    </row>
    <row r="93" ht="112.5">
      <c r="A93" s="1" t="s">
        <v>152</v>
      </c>
      <c r="E93" s="30" t="s">
        <v>222</v>
      </c>
    </row>
    <row r="94" ht="13">
      <c r="A94" s="1" t="s">
        <v>143</v>
      </c>
      <c r="B94" s="28">
        <v>24</v>
      </c>
      <c r="C94" s="29" t="s">
        <v>223</v>
      </c>
      <c r="D94" s="28" t="s">
        <v>145</v>
      </c>
      <c r="E94" s="30" t="s">
        <v>224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164</v>
      </c>
    </row>
    <row r="97" ht="75">
      <c r="A97" s="1" t="s">
        <v>152</v>
      </c>
      <c r="E97" s="30" t="s">
        <v>225</v>
      </c>
    </row>
    <row r="98" ht="25">
      <c r="A98" s="1" t="s">
        <v>143</v>
      </c>
      <c r="B98" s="28">
        <v>26</v>
      </c>
      <c r="C98" s="29" t="s">
        <v>226</v>
      </c>
      <c r="D98" s="28" t="s">
        <v>145</v>
      </c>
      <c r="E98" s="30" t="s">
        <v>227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164</v>
      </c>
    </row>
    <row r="101" ht="125">
      <c r="A101" s="1" t="s">
        <v>152</v>
      </c>
      <c r="E101" s="30" t="s">
        <v>228</v>
      </c>
    </row>
    <row r="102" ht="25">
      <c r="A102" s="1" t="s">
        <v>143</v>
      </c>
      <c r="B102" s="28">
        <v>27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25">
      <c r="A105" s="1" t="s">
        <v>152</v>
      </c>
      <c r="E105" s="30" t="s">
        <v>228</v>
      </c>
    </row>
    <row r="106" ht="13">
      <c r="A106" s="1" t="s">
        <v>140</v>
      </c>
      <c r="C106" s="22" t="s">
        <v>231</v>
      </c>
      <c r="E106" s="23" t="s">
        <v>232</v>
      </c>
      <c r="L106" s="38"/>
      <c r="M106" s="39">
        <f>SUMIFS(M107:M110,A107:A110,"P")</f>
        <v>0</v>
      </c>
      <c r="N106" s="38"/>
    </row>
    <row r="107" ht="26">
      <c r="A107" s="1" t="s">
        <v>143</v>
      </c>
      <c r="B107" s="28">
        <v>25</v>
      </c>
      <c r="C107" s="29" t="s">
        <v>233</v>
      </c>
      <c r="D107" s="28" t="s">
        <v>234</v>
      </c>
      <c r="E107" s="30" t="s">
        <v>235</v>
      </c>
      <c r="F107" s="31" t="s">
        <v>236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237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238</v>
      </c>
    </row>
    <row r="109">
      <c r="A109" s="1" t="s">
        <v>150</v>
      </c>
      <c r="E109" s="28"/>
    </row>
    <row r="110" ht="200">
      <c r="A110" s="1" t="s">
        <v>152</v>
      </c>
      <c r="E110" s="30" t="s">
        <v>239</v>
      </c>
    </row>
  </sheetData>
  <sheetProtection sheet="1" objects="1" scenarios="1" spinCount="100000" saltValue="0B8822gzb8U2ygFZWjPOKRFnMh91uDPvAVWa7VDRiSnB68QQF9QP8a3glM4TguDWxG561cSEqD6NH9GFSTEYNA==" hashValue="y+No10RNA2WrrLQLn6Q1T5fl97cHYudagXE/vJaGGdc4UcwfwXP+RT8ysvuphr9rqjqVsdIuFvBma+EVCLCN7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240</v>
      </c>
      <c r="M3" s="20">
        <f>0+M9+M46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240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COUNTIFS(L9:L51,"=0",A9:A51,"P")+COUNTIFS(L9:L51,"",A9:A51,"P")+SUM(Q9:Q51)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SUMIFS(M10:M45,A10:A45,"P")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221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221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208</v>
      </c>
      <c r="D18" s="28" t="s">
        <v>145</v>
      </c>
      <c r="E18" s="30" t="s">
        <v>209</v>
      </c>
      <c r="F18" s="31" t="s">
        <v>205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221</v>
      </c>
    </row>
    <row r="21" ht="100">
      <c r="A21" s="1" t="s">
        <v>152</v>
      </c>
      <c r="E21" s="30" t="s">
        <v>211</v>
      </c>
    </row>
    <row r="22" ht="13">
      <c r="A22" s="1" t="s">
        <v>143</v>
      </c>
      <c r="B22" s="28">
        <v>4</v>
      </c>
      <c r="C22" s="29" t="s">
        <v>219</v>
      </c>
      <c r="D22" s="28" t="s">
        <v>145</v>
      </c>
      <c r="E22" s="30" t="s">
        <v>220</v>
      </c>
      <c r="F22" s="31" t="s">
        <v>205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221</v>
      </c>
    </row>
    <row r="25" ht="112.5">
      <c r="A25" s="1" t="s">
        <v>152</v>
      </c>
      <c r="E25" s="30" t="s">
        <v>222</v>
      </c>
    </row>
    <row r="26" ht="13">
      <c r="A26" s="1" t="s">
        <v>143</v>
      </c>
      <c r="B26" s="28">
        <v>5</v>
      </c>
      <c r="C26" s="29" t="s">
        <v>223</v>
      </c>
      <c r="D26" s="28" t="s">
        <v>145</v>
      </c>
      <c r="E26" s="30" t="s">
        <v>224</v>
      </c>
      <c r="F26" s="31" t="s">
        <v>159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241</v>
      </c>
    </row>
    <row r="29" ht="75">
      <c r="A29" s="1" t="s">
        <v>152</v>
      </c>
      <c r="E29" s="30" t="s">
        <v>225</v>
      </c>
    </row>
    <row r="30" ht="13">
      <c r="A30" s="1" t="s">
        <v>143</v>
      </c>
      <c r="B30" s="28">
        <v>7</v>
      </c>
      <c r="C30" s="29" t="s">
        <v>242</v>
      </c>
      <c r="D30" s="28" t="s">
        <v>145</v>
      </c>
      <c r="E30" s="30" t="s">
        <v>243</v>
      </c>
      <c r="F30" s="31" t="s">
        <v>159</v>
      </c>
      <c r="G30" s="32">
        <v>150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151</v>
      </c>
    </row>
    <row r="33" ht="75">
      <c r="A33" s="1" t="s">
        <v>152</v>
      </c>
      <c r="E33" s="30" t="s">
        <v>244</v>
      </c>
    </row>
    <row r="34" ht="13">
      <c r="A34" s="1" t="s">
        <v>143</v>
      </c>
      <c r="B34" s="28">
        <v>8</v>
      </c>
      <c r="C34" s="29" t="s">
        <v>245</v>
      </c>
      <c r="D34" s="28" t="s">
        <v>145</v>
      </c>
      <c r="E34" s="30" t="s">
        <v>246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87.5">
      <c r="A37" s="1" t="s">
        <v>152</v>
      </c>
      <c r="E37" s="30" t="s">
        <v>247</v>
      </c>
    </row>
    <row r="38" ht="25">
      <c r="A38" s="1" t="s">
        <v>143</v>
      </c>
      <c r="B38" s="28">
        <v>9</v>
      </c>
      <c r="C38" s="29" t="s">
        <v>248</v>
      </c>
      <c r="D38" s="28" t="s">
        <v>145</v>
      </c>
      <c r="E38" s="30" t="s">
        <v>249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75">
      <c r="A41" s="1" t="s">
        <v>152</v>
      </c>
      <c r="E41" s="30" t="s">
        <v>250</v>
      </c>
    </row>
    <row r="42" ht="13">
      <c r="A42" s="1" t="s">
        <v>143</v>
      </c>
      <c r="B42" s="28">
        <v>10</v>
      </c>
      <c r="C42" s="29" t="s">
        <v>251</v>
      </c>
      <c r="D42" s="28" t="s">
        <v>145</v>
      </c>
      <c r="E42" s="30" t="s">
        <v>252</v>
      </c>
      <c r="F42" s="31" t="s">
        <v>159</v>
      </c>
      <c r="G42" s="32">
        <v>205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253</v>
      </c>
    </row>
    <row r="45" ht="87.5">
      <c r="A45" s="1" t="s">
        <v>152</v>
      </c>
      <c r="E45" s="30" t="s">
        <v>254</v>
      </c>
    </row>
    <row r="46" ht="13">
      <c r="A46" s="1" t="s">
        <v>140</v>
      </c>
      <c r="C46" s="22" t="s">
        <v>231</v>
      </c>
      <c r="E46" s="23" t="s">
        <v>232</v>
      </c>
      <c r="L46" s="38"/>
      <c r="M46" s="39">
        <f>SUMIFS(M47:M50,A47:A50,"P")</f>
        <v>0</v>
      </c>
      <c r="N46" s="38"/>
    </row>
    <row r="47" ht="26">
      <c r="A47" s="1" t="s">
        <v>143</v>
      </c>
      <c r="B47" s="28">
        <v>11</v>
      </c>
      <c r="C47" s="29" t="s">
        <v>233</v>
      </c>
      <c r="D47" s="28" t="s">
        <v>234</v>
      </c>
      <c r="E47" s="30" t="s">
        <v>235</v>
      </c>
      <c r="F47" s="31" t="s">
        <v>236</v>
      </c>
      <c r="G47" s="32">
        <v>0.02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237</v>
      </c>
      <c r="O47" s="36">
        <f>M47*AA47</f>
        <v>0</v>
      </c>
      <c r="P47" s="1">
        <v>3</v>
      </c>
      <c r="AA47" s="1">
        <f>IF(P47=1,$O$3,IF(P47=2,$O$4,$O$5))</f>
        <v>0</v>
      </c>
    </row>
    <row r="48" ht="25">
      <c r="A48" s="1" t="s">
        <v>149</v>
      </c>
      <c r="E48" s="30" t="s">
        <v>238</v>
      </c>
    </row>
    <row r="49">
      <c r="A49" s="1" t="s">
        <v>150</v>
      </c>
      <c r="E49" s="28"/>
    </row>
    <row r="50" ht="200">
      <c r="A50" s="1" t="s">
        <v>152</v>
      </c>
      <c r="E50" s="30" t="s">
        <v>239</v>
      </c>
    </row>
  </sheetData>
  <sheetProtection sheet="1" objects="1" scenarios="1" spinCount="100000" saltValue="vWq6ZbgvkNRjtibvzUn+1u1bQZV2fgb8FtWmlocF4mY06XSj73kRmQ9S04A0qJ4L6hFrAh/6ueHccVUhgfC1Aw==" hashValue="BXboW8MJKHLqTr+f6op+BrAZjx/R3VD++Kz6Tjbyjo0XVXi0WTuRRYemirYUpdfivV7bhciTgLkCRkVneHvDl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</v>
      </c>
      <c r="M3" s="20">
        <f>0+M9+M214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COUNTIFS(L9:L243,"=0",A9:A243,"P")+COUNTIFS(L9:L243,"",A9:A243,"P")+SUM(Q9:Q243)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SUMIFS(M10:M213,A10:A213,"P")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261</v>
      </c>
      <c r="D14" s="28" t="s">
        <v>145</v>
      </c>
      <c r="E14" s="30" t="s">
        <v>262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263</v>
      </c>
    </row>
    <row r="17" ht="75">
      <c r="A17" s="1" t="s">
        <v>152</v>
      </c>
      <c r="E17" s="30" t="s">
        <v>264</v>
      </c>
    </row>
    <row r="18" ht="13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267</v>
      </c>
    </row>
    <row r="21" ht="250">
      <c r="A21" s="1" t="s">
        <v>152</v>
      </c>
      <c r="E21" s="30" t="s">
        <v>268</v>
      </c>
    </row>
    <row r="22" ht="13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271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275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278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263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263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288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293</v>
      </c>
    </row>
    <row r="49" ht="7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297</v>
      </c>
    </row>
    <row r="53" ht="75">
      <c r="A53" s="1" t="s">
        <v>152</v>
      </c>
      <c r="E53" s="30" t="s">
        <v>294</v>
      </c>
    </row>
    <row r="54" ht="13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300</v>
      </c>
    </row>
    <row r="57" ht="75">
      <c r="A57" s="1" t="s">
        <v>152</v>
      </c>
      <c r="E57" s="30" t="s">
        <v>294</v>
      </c>
    </row>
    <row r="58" ht="13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293</v>
      </c>
    </row>
    <row r="61" ht="187.5">
      <c r="A61" s="1" t="s">
        <v>152</v>
      </c>
      <c r="E61" s="30" t="s">
        <v>303</v>
      </c>
    </row>
    <row r="62" ht="13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297</v>
      </c>
    </row>
    <row r="65" ht="187.5">
      <c r="A65" s="1" t="s">
        <v>152</v>
      </c>
      <c r="E65" s="30" t="s">
        <v>303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300</v>
      </c>
    </row>
    <row r="69" ht="187.5">
      <c r="A69" s="1" t="s">
        <v>152</v>
      </c>
      <c r="E69" s="30" t="s">
        <v>303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310</v>
      </c>
    </row>
    <row r="81" ht="125">
      <c r="A81" s="1" t="s">
        <v>152</v>
      </c>
      <c r="E81" s="30" t="s">
        <v>311</v>
      </c>
    </row>
    <row r="82" ht="25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314</v>
      </c>
    </row>
    <row r="85" ht="125">
      <c r="A85" s="1" t="s">
        <v>152</v>
      </c>
      <c r="E85" s="30" t="s">
        <v>315</v>
      </c>
    </row>
    <row r="86" ht="25">
      <c r="A86" s="1" t="s">
        <v>143</v>
      </c>
      <c r="B86" s="28">
        <v>20</v>
      </c>
      <c r="C86" s="29" t="s">
        <v>316</v>
      </c>
      <c r="D86" s="28" t="s">
        <v>145</v>
      </c>
      <c r="E86" s="30" t="s">
        <v>317</v>
      </c>
      <c r="F86" s="31" t="s">
        <v>318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319</v>
      </c>
    </row>
    <row r="89" ht="137.5">
      <c r="A89" s="1" t="s">
        <v>152</v>
      </c>
      <c r="E89" s="30" t="s">
        <v>320</v>
      </c>
    </row>
    <row r="90" ht="25">
      <c r="A90" s="1" t="s">
        <v>143</v>
      </c>
      <c r="B90" s="28">
        <v>21</v>
      </c>
      <c r="C90" s="29" t="s">
        <v>321</v>
      </c>
      <c r="D90" s="28" t="s">
        <v>145</v>
      </c>
      <c r="E90" s="30" t="s">
        <v>322</v>
      </c>
      <c r="F90" s="31" t="s">
        <v>323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324</v>
      </c>
    </row>
    <row r="93" ht="112.5">
      <c r="A93" s="1" t="s">
        <v>152</v>
      </c>
      <c r="E93" s="30" t="s">
        <v>325</v>
      </c>
    </row>
    <row r="94" ht="13">
      <c r="A94" s="1" t="s">
        <v>143</v>
      </c>
      <c r="B94" s="28">
        <v>22</v>
      </c>
      <c r="C94" s="29" t="s">
        <v>326</v>
      </c>
      <c r="D94" s="28" t="s">
        <v>145</v>
      </c>
      <c r="E94" s="30" t="s">
        <v>327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319</v>
      </c>
    </row>
    <row r="97" ht="87.5">
      <c r="A97" s="1" t="s">
        <v>152</v>
      </c>
      <c r="E97" s="30" t="s">
        <v>328</v>
      </c>
    </row>
    <row r="98" ht="13">
      <c r="A98" s="1" t="s">
        <v>143</v>
      </c>
      <c r="B98" s="28">
        <v>23</v>
      </c>
      <c r="C98" s="29" t="s">
        <v>329</v>
      </c>
      <c r="D98" s="28" t="s">
        <v>145</v>
      </c>
      <c r="E98" s="30" t="s">
        <v>330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319</v>
      </c>
    </row>
    <row r="101" ht="112.5">
      <c r="A101" s="1" t="s">
        <v>152</v>
      </c>
      <c r="E101" s="30" t="s">
        <v>331</v>
      </c>
    </row>
    <row r="102" ht="13">
      <c r="A102" s="1" t="s">
        <v>143</v>
      </c>
      <c r="B102" s="28">
        <v>24</v>
      </c>
      <c r="C102" s="29" t="s">
        <v>332</v>
      </c>
      <c r="D102" s="28" t="s">
        <v>145</v>
      </c>
      <c r="E102" s="30" t="s">
        <v>333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319</v>
      </c>
    </row>
    <row r="105" ht="162.5">
      <c r="A105" s="1" t="s">
        <v>152</v>
      </c>
      <c r="E105" s="30" t="s">
        <v>334</v>
      </c>
    </row>
    <row r="106" ht="13">
      <c r="A106" s="1" t="s">
        <v>143</v>
      </c>
      <c r="B106" s="28">
        <v>25</v>
      </c>
      <c r="C106" s="29" t="s">
        <v>335</v>
      </c>
      <c r="D106" s="28" t="s">
        <v>145</v>
      </c>
      <c r="E106" s="30" t="s">
        <v>336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319</v>
      </c>
    </row>
    <row r="109" ht="150">
      <c r="A109" s="1" t="s">
        <v>152</v>
      </c>
      <c r="E109" s="30" t="s">
        <v>337</v>
      </c>
    </row>
    <row r="110" ht="13">
      <c r="A110" s="1" t="s">
        <v>143</v>
      </c>
      <c r="B110" s="28">
        <v>26</v>
      </c>
      <c r="C110" s="29" t="s">
        <v>338</v>
      </c>
      <c r="D110" s="28" t="s">
        <v>145</v>
      </c>
      <c r="E110" s="30" t="s">
        <v>339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340</v>
      </c>
    </row>
    <row r="113" ht="112.5">
      <c r="A113" s="1" t="s">
        <v>152</v>
      </c>
      <c r="E113" s="30" t="s">
        <v>341</v>
      </c>
    </row>
    <row r="114" ht="13">
      <c r="A114" s="1" t="s">
        <v>143</v>
      </c>
      <c r="B114" s="28">
        <v>27</v>
      </c>
      <c r="C114" s="29" t="s">
        <v>342</v>
      </c>
      <c r="D114" s="28" t="s">
        <v>145</v>
      </c>
      <c r="E114" s="30" t="s">
        <v>343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344</v>
      </c>
    </row>
    <row r="117" ht="162.5">
      <c r="A117" s="1" t="s">
        <v>152</v>
      </c>
      <c r="E117" s="30" t="s">
        <v>345</v>
      </c>
    </row>
    <row r="118" ht="13">
      <c r="A118" s="1" t="s">
        <v>143</v>
      </c>
      <c r="B118" s="28">
        <v>28</v>
      </c>
      <c r="C118" s="29" t="s">
        <v>346</v>
      </c>
      <c r="D118" s="28" t="s">
        <v>145</v>
      </c>
      <c r="E118" s="30" t="s">
        <v>347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344</v>
      </c>
    </row>
    <row r="121" ht="150">
      <c r="A121" s="1" t="s">
        <v>152</v>
      </c>
      <c r="E121" s="30" t="s">
        <v>348</v>
      </c>
    </row>
    <row r="122" ht="25">
      <c r="A122" s="1" t="s">
        <v>143</v>
      </c>
      <c r="B122" s="28">
        <v>29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314</v>
      </c>
    </row>
    <row r="125" ht="112.5">
      <c r="A125" s="1" t="s">
        <v>152</v>
      </c>
      <c r="E125" s="30" t="s">
        <v>351</v>
      </c>
    </row>
    <row r="126" ht="25">
      <c r="A126" s="1" t="s">
        <v>143</v>
      </c>
      <c r="B126" s="28">
        <v>30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314</v>
      </c>
    </row>
    <row r="129" ht="112.5">
      <c r="A129" s="1" t="s">
        <v>152</v>
      </c>
      <c r="E129" s="30" t="s">
        <v>354</v>
      </c>
    </row>
    <row r="130" ht="13">
      <c r="A130" s="1" t="s">
        <v>143</v>
      </c>
      <c r="B130" s="28">
        <v>31</v>
      </c>
      <c r="C130" s="29" t="s">
        <v>355</v>
      </c>
      <c r="D130" s="28" t="s">
        <v>145</v>
      </c>
      <c r="E130" s="30" t="s">
        <v>356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314</v>
      </c>
    </row>
    <row r="133" ht="112.5">
      <c r="A133" s="1" t="s">
        <v>152</v>
      </c>
      <c r="E133" s="30" t="s">
        <v>357</v>
      </c>
    </row>
    <row r="134" ht="13">
      <c r="A134" s="1" t="s">
        <v>143</v>
      </c>
      <c r="B134" s="28">
        <v>32</v>
      </c>
      <c r="C134" s="29" t="s">
        <v>358</v>
      </c>
      <c r="D134" s="28" t="s">
        <v>145</v>
      </c>
      <c r="E134" s="30" t="s">
        <v>359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314</v>
      </c>
    </row>
    <row r="137" ht="112.5">
      <c r="A137" s="1" t="s">
        <v>152</v>
      </c>
      <c r="E137" s="30" t="s">
        <v>360</v>
      </c>
    </row>
    <row r="138" ht="13">
      <c r="A138" s="1" t="s">
        <v>143</v>
      </c>
      <c r="B138" s="28">
        <v>33</v>
      </c>
      <c r="C138" s="29" t="s">
        <v>361</v>
      </c>
      <c r="D138" s="28" t="s">
        <v>145</v>
      </c>
      <c r="E138" s="30" t="s">
        <v>362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319</v>
      </c>
    </row>
    <row r="141" ht="125">
      <c r="A141" s="1" t="s">
        <v>152</v>
      </c>
      <c r="E141" s="30" t="s">
        <v>363</v>
      </c>
    </row>
    <row r="142" ht="13">
      <c r="A142" s="1" t="s">
        <v>143</v>
      </c>
      <c r="B142" s="28">
        <v>34</v>
      </c>
      <c r="C142" s="29" t="s">
        <v>364</v>
      </c>
      <c r="D142" s="28" t="s">
        <v>145</v>
      </c>
      <c r="E142" s="30" t="s">
        <v>365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319</v>
      </c>
    </row>
    <row r="145" ht="112.5">
      <c r="A145" s="1" t="s">
        <v>152</v>
      </c>
      <c r="E145" s="30" t="s">
        <v>366</v>
      </c>
    </row>
    <row r="146" ht="13">
      <c r="A146" s="1" t="s">
        <v>143</v>
      </c>
      <c r="B146" s="28">
        <v>35</v>
      </c>
      <c r="C146" s="29" t="s">
        <v>367</v>
      </c>
      <c r="D146" s="28" t="s">
        <v>145</v>
      </c>
      <c r="E146" s="30" t="s">
        <v>368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319</v>
      </c>
    </row>
    <row r="149" ht="125">
      <c r="A149" s="1" t="s">
        <v>152</v>
      </c>
      <c r="E149" s="30" t="s">
        <v>369</v>
      </c>
    </row>
    <row r="150" ht="13">
      <c r="A150" s="1" t="s">
        <v>143</v>
      </c>
      <c r="B150" s="28">
        <v>36</v>
      </c>
      <c r="C150" s="29" t="s">
        <v>370</v>
      </c>
      <c r="D150" s="28" t="s">
        <v>145</v>
      </c>
      <c r="E150" s="30" t="s">
        <v>371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372</v>
      </c>
    </row>
    <row r="153" ht="112.5">
      <c r="A153" s="1" t="s">
        <v>152</v>
      </c>
      <c r="E153" s="30" t="s">
        <v>373</v>
      </c>
    </row>
    <row r="154" ht="13">
      <c r="A154" s="1" t="s">
        <v>143</v>
      </c>
      <c r="B154" s="28">
        <v>37</v>
      </c>
      <c r="C154" s="29" t="s">
        <v>374</v>
      </c>
      <c r="D154" s="28" t="s">
        <v>145</v>
      </c>
      <c r="E154" s="30" t="s">
        <v>375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372</v>
      </c>
    </row>
    <row r="157" ht="112.5">
      <c r="A157" s="1" t="s">
        <v>152</v>
      </c>
      <c r="E157" s="30" t="s">
        <v>376</v>
      </c>
    </row>
    <row r="158" ht="13">
      <c r="A158" s="1" t="s">
        <v>143</v>
      </c>
      <c r="B158" s="28">
        <v>38</v>
      </c>
      <c r="C158" s="29" t="s">
        <v>377</v>
      </c>
      <c r="D158" s="28" t="s">
        <v>145</v>
      </c>
      <c r="E158" s="30" t="s">
        <v>378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319</v>
      </c>
    </row>
    <row r="161" ht="125">
      <c r="A161" s="1" t="s">
        <v>152</v>
      </c>
      <c r="E161" s="30" t="s">
        <v>379</v>
      </c>
    </row>
    <row r="162" ht="13">
      <c r="A162" s="1" t="s">
        <v>143</v>
      </c>
      <c r="B162" s="28">
        <v>39</v>
      </c>
      <c r="C162" s="29" t="s">
        <v>203</v>
      </c>
      <c r="D162" s="28" t="s">
        <v>145</v>
      </c>
      <c r="E162" s="30" t="s">
        <v>204</v>
      </c>
      <c r="F162" s="31" t="s">
        <v>205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275</v>
      </c>
    </row>
    <row r="165" ht="112.5">
      <c r="A165" s="1" t="s">
        <v>152</v>
      </c>
      <c r="E165" s="30" t="s">
        <v>207</v>
      </c>
    </row>
    <row r="166" ht="13">
      <c r="A166" s="1" t="s">
        <v>143</v>
      </c>
      <c r="B166" s="28">
        <v>40</v>
      </c>
      <c r="C166" s="29" t="s">
        <v>208</v>
      </c>
      <c r="D166" s="28" t="s">
        <v>145</v>
      </c>
      <c r="E166" s="30" t="s">
        <v>209</v>
      </c>
      <c r="F166" s="31" t="s">
        <v>205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380</v>
      </c>
    </row>
    <row r="169" ht="100">
      <c r="A169" s="1" t="s">
        <v>152</v>
      </c>
      <c r="E169" s="30" t="s">
        <v>211</v>
      </c>
    </row>
    <row r="170" ht="13">
      <c r="A170" s="1" t="s">
        <v>143</v>
      </c>
      <c r="B170" s="28">
        <v>41</v>
      </c>
      <c r="C170" s="29" t="s">
        <v>212</v>
      </c>
      <c r="D170" s="28" t="s">
        <v>145</v>
      </c>
      <c r="E170" s="30" t="s">
        <v>213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381</v>
      </c>
    </row>
    <row r="173" ht="137.5">
      <c r="A173" s="1" t="s">
        <v>152</v>
      </c>
      <c r="E173" s="30" t="s">
        <v>214</v>
      </c>
    </row>
    <row r="174" ht="13">
      <c r="A174" s="1" t="s">
        <v>143</v>
      </c>
      <c r="B174" s="28">
        <v>42</v>
      </c>
      <c r="C174" s="29" t="s">
        <v>382</v>
      </c>
      <c r="D174" s="28" t="s">
        <v>145</v>
      </c>
      <c r="E174" s="30" t="s">
        <v>383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384</v>
      </c>
    </row>
    <row r="177" ht="112.5">
      <c r="A177" s="1" t="s">
        <v>152</v>
      </c>
      <c r="E177" s="30" t="s">
        <v>385</v>
      </c>
    </row>
    <row r="178" ht="25">
      <c r="A178" s="1" t="s">
        <v>143</v>
      </c>
      <c r="B178" s="28">
        <v>43</v>
      </c>
      <c r="C178" s="29" t="s">
        <v>215</v>
      </c>
      <c r="D178" s="28" t="s">
        <v>145</v>
      </c>
      <c r="E178" s="30" t="s">
        <v>216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381</v>
      </c>
    </row>
    <row r="181" ht="87.5">
      <c r="A181" s="1" t="s">
        <v>152</v>
      </c>
      <c r="E181" s="30" t="s">
        <v>218</v>
      </c>
    </row>
    <row r="182" ht="13">
      <c r="A182" s="1" t="s">
        <v>143</v>
      </c>
      <c r="B182" s="28">
        <v>44</v>
      </c>
      <c r="C182" s="29" t="s">
        <v>219</v>
      </c>
      <c r="D182" s="28" t="s">
        <v>145</v>
      </c>
      <c r="E182" s="30" t="s">
        <v>220</v>
      </c>
      <c r="F182" s="31" t="s">
        <v>205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386</v>
      </c>
    </row>
    <row r="185" ht="112.5">
      <c r="A185" s="1" t="s">
        <v>152</v>
      </c>
      <c r="E185" s="30" t="s">
        <v>222</v>
      </c>
    </row>
    <row r="186" ht="13">
      <c r="A186" s="1" t="s">
        <v>143</v>
      </c>
      <c r="B186" s="28">
        <v>45</v>
      </c>
      <c r="C186" s="29" t="s">
        <v>223</v>
      </c>
      <c r="D186" s="28" t="s">
        <v>145</v>
      </c>
      <c r="E186" s="30" t="s">
        <v>224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387</v>
      </c>
    </row>
    <row r="189" ht="75">
      <c r="A189" s="1" t="s">
        <v>152</v>
      </c>
      <c r="E189" s="30" t="s">
        <v>225</v>
      </c>
    </row>
    <row r="190" ht="25">
      <c r="A190" s="1" t="s">
        <v>143</v>
      </c>
      <c r="B190" s="28">
        <v>46</v>
      </c>
      <c r="C190" s="29" t="s">
        <v>388</v>
      </c>
      <c r="D190" s="28" t="s">
        <v>145</v>
      </c>
      <c r="E190" s="30" t="s">
        <v>389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390</v>
      </c>
    </row>
    <row r="193" ht="100">
      <c r="A193" s="1" t="s">
        <v>152</v>
      </c>
      <c r="E193" s="30" t="s">
        <v>391</v>
      </c>
    </row>
    <row r="194" ht="13">
      <c r="A194" s="1" t="s">
        <v>143</v>
      </c>
      <c r="B194" s="28">
        <v>47</v>
      </c>
      <c r="C194" s="29" t="s">
        <v>392</v>
      </c>
      <c r="D194" s="28" t="s">
        <v>145</v>
      </c>
      <c r="E194" s="30" t="s">
        <v>393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390</v>
      </c>
    </row>
    <row r="197" ht="87.5">
      <c r="A197" s="1" t="s">
        <v>152</v>
      </c>
      <c r="E197" s="30" t="s">
        <v>394</v>
      </c>
    </row>
    <row r="198" ht="13">
      <c r="A198" s="1" t="s">
        <v>143</v>
      </c>
      <c r="B198" s="28">
        <v>48</v>
      </c>
      <c r="C198" s="29" t="s">
        <v>395</v>
      </c>
      <c r="D198" s="28" t="s">
        <v>145</v>
      </c>
      <c r="E198" s="30" t="s">
        <v>396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397</v>
      </c>
    </row>
    <row r="201" ht="75">
      <c r="A201" s="1" t="s">
        <v>152</v>
      </c>
      <c r="E201" s="30" t="s">
        <v>398</v>
      </c>
    </row>
    <row r="202" ht="13">
      <c r="A202" s="1" t="s">
        <v>143</v>
      </c>
      <c r="B202" s="28">
        <v>49</v>
      </c>
      <c r="C202" s="29" t="s">
        <v>399</v>
      </c>
      <c r="D202" s="28" t="s">
        <v>145</v>
      </c>
      <c r="E202" s="30" t="s">
        <v>400</v>
      </c>
      <c r="F202" s="31" t="s">
        <v>318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319</v>
      </c>
    </row>
    <row r="205" ht="87.5">
      <c r="A205" s="1" t="s">
        <v>152</v>
      </c>
      <c r="E205" s="30" t="s">
        <v>401</v>
      </c>
    </row>
    <row r="206" ht="13">
      <c r="A206" s="1" t="s">
        <v>143</v>
      </c>
      <c r="B206" s="28">
        <v>50</v>
      </c>
      <c r="C206" s="29" t="s">
        <v>402</v>
      </c>
      <c r="D206" s="28" t="s">
        <v>145</v>
      </c>
      <c r="E206" s="30" t="s">
        <v>403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310</v>
      </c>
    </row>
    <row r="209" ht="87.5">
      <c r="A209" s="1" t="s">
        <v>152</v>
      </c>
      <c r="E209" s="30" t="s">
        <v>404</v>
      </c>
    </row>
    <row r="210" ht="13">
      <c r="A210" s="1" t="s">
        <v>143</v>
      </c>
      <c r="B210" s="28">
        <v>58</v>
      </c>
      <c r="C210" s="29" t="s">
        <v>405</v>
      </c>
      <c r="D210" s="28" t="s">
        <v>406</v>
      </c>
      <c r="E210" s="30" t="s">
        <v>407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319</v>
      </c>
    </row>
    <row r="213" ht="87.5">
      <c r="A213" s="1" t="s">
        <v>152</v>
      </c>
      <c r="E213" s="30" t="s">
        <v>408</v>
      </c>
    </row>
    <row r="214" ht="13">
      <c r="A214" s="1" t="s">
        <v>140</v>
      </c>
      <c r="C214" s="22" t="s">
        <v>231</v>
      </c>
      <c r="E214" s="23" t="s">
        <v>232</v>
      </c>
      <c r="L214" s="38"/>
      <c r="M214" s="39">
        <f>SUMIFS(M215:M242,A215:A242,"P")</f>
        <v>0</v>
      </c>
      <c r="N214" s="38"/>
    </row>
    <row r="215" ht="26">
      <c r="A215" s="1" t="s">
        <v>143</v>
      </c>
      <c r="B215" s="28">
        <v>51</v>
      </c>
      <c r="C215" s="29" t="s">
        <v>409</v>
      </c>
      <c r="D215" s="28" t="s">
        <v>410</v>
      </c>
      <c r="E215" s="30" t="s">
        <v>411</v>
      </c>
      <c r="F215" s="31" t="s">
        <v>236</v>
      </c>
      <c r="G215" s="32">
        <v>18.199999999999999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237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 ht="25">
      <c r="A216" s="1" t="s">
        <v>149</v>
      </c>
      <c r="E216" s="30" t="s">
        <v>238</v>
      </c>
    </row>
    <row r="217">
      <c r="A217" s="1" t="s">
        <v>150</v>
      </c>
      <c r="E217" s="28"/>
    </row>
    <row r="218" ht="200">
      <c r="A218" s="1" t="s">
        <v>152</v>
      </c>
      <c r="E218" s="30" t="s">
        <v>239</v>
      </c>
    </row>
    <row r="219" ht="26">
      <c r="A219" s="1" t="s">
        <v>143</v>
      </c>
      <c r="B219" s="28">
        <v>52</v>
      </c>
      <c r="C219" s="29" t="s">
        <v>412</v>
      </c>
      <c r="D219" s="28" t="s">
        <v>413</v>
      </c>
      <c r="E219" s="30" t="s">
        <v>414</v>
      </c>
      <c r="F219" s="31" t="s">
        <v>236</v>
      </c>
      <c r="G219" s="32">
        <v>9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237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 ht="25">
      <c r="A220" s="1" t="s">
        <v>149</v>
      </c>
      <c r="E220" s="30" t="s">
        <v>238</v>
      </c>
    </row>
    <row r="221">
      <c r="A221" s="1" t="s">
        <v>150</v>
      </c>
      <c r="E221" s="28"/>
    </row>
    <row r="222" ht="200">
      <c r="A222" s="1" t="s">
        <v>152</v>
      </c>
      <c r="E222" s="30" t="s">
        <v>239</v>
      </c>
    </row>
    <row r="223" ht="26">
      <c r="A223" s="1" t="s">
        <v>143</v>
      </c>
      <c r="B223" s="28">
        <v>53</v>
      </c>
      <c r="C223" s="29" t="s">
        <v>415</v>
      </c>
      <c r="D223" s="28" t="s">
        <v>416</v>
      </c>
      <c r="E223" s="30" t="s">
        <v>417</v>
      </c>
      <c r="F223" s="31" t="s">
        <v>236</v>
      </c>
      <c r="G223" s="32">
        <v>0.20000000000000001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237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 ht="25">
      <c r="A224" s="1" t="s">
        <v>149</v>
      </c>
      <c r="E224" s="30" t="s">
        <v>238</v>
      </c>
    </row>
    <row r="225">
      <c r="A225" s="1" t="s">
        <v>150</v>
      </c>
      <c r="E225" s="28"/>
    </row>
    <row r="226" ht="200">
      <c r="A226" s="1" t="s">
        <v>152</v>
      </c>
      <c r="E226" s="30" t="s">
        <v>239</v>
      </c>
    </row>
    <row r="227" ht="26">
      <c r="A227" s="1" t="s">
        <v>143</v>
      </c>
      <c r="B227" s="28">
        <v>54</v>
      </c>
      <c r="C227" s="29" t="s">
        <v>233</v>
      </c>
      <c r="D227" s="28" t="s">
        <v>234</v>
      </c>
      <c r="E227" s="30" t="s">
        <v>235</v>
      </c>
      <c r="F227" s="31" t="s">
        <v>236</v>
      </c>
      <c r="G227" s="32">
        <v>0.029999999999999999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237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 ht="25">
      <c r="A228" s="1" t="s">
        <v>149</v>
      </c>
      <c r="E228" s="30" t="s">
        <v>238</v>
      </c>
    </row>
    <row r="229">
      <c r="A229" s="1" t="s">
        <v>150</v>
      </c>
      <c r="E229" s="28"/>
    </row>
    <row r="230" ht="200">
      <c r="A230" s="1" t="s">
        <v>152</v>
      </c>
      <c r="E230" s="30" t="s">
        <v>239</v>
      </c>
    </row>
    <row r="231" ht="26">
      <c r="A231" s="1" t="s">
        <v>143</v>
      </c>
      <c r="B231" s="28">
        <v>55</v>
      </c>
      <c r="C231" s="29" t="s">
        <v>418</v>
      </c>
      <c r="D231" s="28" t="s">
        <v>419</v>
      </c>
      <c r="E231" s="30" t="s">
        <v>420</v>
      </c>
      <c r="F231" s="31" t="s">
        <v>236</v>
      </c>
      <c r="G231" s="32">
        <v>0.029999999999999999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237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 ht="25">
      <c r="A232" s="1" t="s">
        <v>149</v>
      </c>
      <c r="E232" s="30" t="s">
        <v>238</v>
      </c>
    </row>
    <row r="233">
      <c r="A233" s="1" t="s">
        <v>150</v>
      </c>
      <c r="E233" s="28"/>
    </row>
    <row r="234" ht="200">
      <c r="A234" s="1" t="s">
        <v>152</v>
      </c>
      <c r="E234" s="30" t="s">
        <v>239</v>
      </c>
    </row>
    <row r="235" ht="26">
      <c r="A235" s="1" t="s">
        <v>143</v>
      </c>
      <c r="B235" s="28">
        <v>56</v>
      </c>
      <c r="C235" s="29" t="s">
        <v>421</v>
      </c>
      <c r="D235" s="28" t="s">
        <v>422</v>
      </c>
      <c r="E235" s="30" t="s">
        <v>423</v>
      </c>
      <c r="F235" s="31" t="s">
        <v>236</v>
      </c>
      <c r="G235" s="32">
        <v>0.01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237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238</v>
      </c>
    </row>
    <row r="237">
      <c r="A237" s="1" t="s">
        <v>150</v>
      </c>
      <c r="E237" s="28"/>
    </row>
    <row r="238" ht="200">
      <c r="A238" s="1" t="s">
        <v>152</v>
      </c>
      <c r="E238" s="30" t="s">
        <v>239</v>
      </c>
    </row>
    <row r="239" ht="26">
      <c r="A239" s="1" t="s">
        <v>143</v>
      </c>
      <c r="B239" s="28">
        <v>57</v>
      </c>
      <c r="C239" s="29" t="s">
        <v>424</v>
      </c>
      <c r="D239" s="28" t="s">
        <v>425</v>
      </c>
      <c r="E239" s="30" t="s">
        <v>426</v>
      </c>
      <c r="F239" s="31" t="s">
        <v>236</v>
      </c>
      <c r="G239" s="32">
        <v>0.5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237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 ht="25">
      <c r="A240" s="1" t="s">
        <v>149</v>
      </c>
      <c r="E240" s="30" t="s">
        <v>238</v>
      </c>
    </row>
    <row r="241">
      <c r="A241" s="1" t="s">
        <v>150</v>
      </c>
      <c r="E241" s="28"/>
    </row>
    <row r="242" ht="200">
      <c r="A242" s="1" t="s">
        <v>152</v>
      </c>
      <c r="E242" s="30" t="s">
        <v>239</v>
      </c>
    </row>
  </sheetData>
  <sheetProtection sheet="1" objects="1" scenarios="1" spinCount="100000" saltValue="OUEHhRJZUl/shYsmagYppOOHjnBKraLkx8+CuepGc7Gcj3GOj/yiP4QCpCBVqR1ibW+NfCpjAeawbifvSF1Meg==" hashValue="o30hMSQGNZXpX2FaiJhreHkA+rf3YmqC1m6YfJF/Fh8CqFl27xreDoiTIndezSrohMMO/A2+8p4VoS0MjYXzzQ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427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427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COUNTIFS(L9:L115,"=0",A9:A115,"P")+COUNTIFS(L9:L115,"",A9:A115,"P")+SUM(Q9:Q115)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SUMIFS(M10:M105,A10:A105,"P")</f>
        <v>0</v>
      </c>
      <c r="N9" s="38"/>
    </row>
    <row r="10" ht="13">
      <c r="A10" s="1" t="s">
        <v>143</v>
      </c>
      <c r="B10" s="28">
        <v>1</v>
      </c>
      <c r="C10" s="29" t="s">
        <v>290</v>
      </c>
      <c r="D10" s="28" t="s">
        <v>145</v>
      </c>
      <c r="E10" s="30" t="s">
        <v>291</v>
      </c>
      <c r="F10" s="31" t="s">
        <v>292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428</v>
      </c>
    </row>
    <row r="13" ht="75">
      <c r="A13" s="1" t="s">
        <v>152</v>
      </c>
      <c r="E13" s="30" t="s">
        <v>294</v>
      </c>
    </row>
    <row r="14" ht="13">
      <c r="A14" s="1" t="s">
        <v>143</v>
      </c>
      <c r="B14" s="28">
        <v>2</v>
      </c>
      <c r="C14" s="29" t="s">
        <v>295</v>
      </c>
      <c r="D14" s="28" t="s">
        <v>145</v>
      </c>
      <c r="E14" s="30" t="s">
        <v>296</v>
      </c>
      <c r="F14" s="31" t="s">
        <v>292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429</v>
      </c>
    </row>
    <row r="17" ht="75">
      <c r="A17" s="1" t="s">
        <v>152</v>
      </c>
      <c r="E17" s="30" t="s">
        <v>294</v>
      </c>
    </row>
    <row r="18" ht="13">
      <c r="A18" s="1" t="s">
        <v>143</v>
      </c>
      <c r="B18" s="28">
        <v>3</v>
      </c>
      <c r="C18" s="29" t="s">
        <v>298</v>
      </c>
      <c r="D18" s="28" t="s">
        <v>145</v>
      </c>
      <c r="E18" s="30" t="s">
        <v>299</v>
      </c>
      <c r="F18" s="31" t="s">
        <v>292</v>
      </c>
      <c r="G18" s="32">
        <v>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430</v>
      </c>
    </row>
    <row r="21" ht="75">
      <c r="A21" s="1" t="s">
        <v>152</v>
      </c>
      <c r="E21" s="30" t="s">
        <v>294</v>
      </c>
    </row>
    <row r="22" ht="13">
      <c r="A22" s="1" t="s">
        <v>143</v>
      </c>
      <c r="B22" s="28">
        <v>4</v>
      </c>
      <c r="C22" s="29" t="s">
        <v>301</v>
      </c>
      <c r="D22" s="28" t="s">
        <v>145</v>
      </c>
      <c r="E22" s="30" t="s">
        <v>302</v>
      </c>
      <c r="F22" s="31" t="s">
        <v>292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428</v>
      </c>
    </row>
    <row r="25" ht="187.5">
      <c r="A25" s="1" t="s">
        <v>152</v>
      </c>
      <c r="E25" s="30" t="s">
        <v>303</v>
      </c>
    </row>
    <row r="26" ht="13">
      <c r="A26" s="1" t="s">
        <v>143</v>
      </c>
      <c r="B26" s="28">
        <v>5</v>
      </c>
      <c r="C26" s="29" t="s">
        <v>304</v>
      </c>
      <c r="D26" s="28" t="s">
        <v>145</v>
      </c>
      <c r="E26" s="30" t="s">
        <v>305</v>
      </c>
      <c r="F26" s="31" t="s">
        <v>292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429</v>
      </c>
    </row>
    <row r="29" ht="187.5">
      <c r="A29" s="1" t="s">
        <v>152</v>
      </c>
      <c r="E29" s="30" t="s">
        <v>303</v>
      </c>
    </row>
    <row r="30" ht="13">
      <c r="A30" s="1" t="s">
        <v>143</v>
      </c>
      <c r="B30" s="28">
        <v>6</v>
      </c>
      <c r="C30" s="29" t="s">
        <v>306</v>
      </c>
      <c r="D30" s="28" t="s">
        <v>145</v>
      </c>
      <c r="E30" s="30" t="s">
        <v>307</v>
      </c>
      <c r="F30" s="31" t="s">
        <v>292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431</v>
      </c>
    </row>
    <row r="33" ht="187.5">
      <c r="A33" s="1" t="s">
        <v>152</v>
      </c>
      <c r="E33" s="30" t="s">
        <v>303</v>
      </c>
    </row>
    <row r="34" ht="25">
      <c r="A34" s="1" t="s">
        <v>143</v>
      </c>
      <c r="B34" s="28">
        <v>7</v>
      </c>
      <c r="C34" s="29" t="s">
        <v>316</v>
      </c>
      <c r="D34" s="28" t="s">
        <v>145</v>
      </c>
      <c r="E34" s="30" t="s">
        <v>317</v>
      </c>
      <c r="F34" s="31" t="s">
        <v>318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432</v>
      </c>
    </row>
    <row r="37" ht="137.5">
      <c r="A37" s="1" t="s">
        <v>152</v>
      </c>
      <c r="E37" s="30" t="s">
        <v>320</v>
      </c>
    </row>
    <row r="38" ht="13">
      <c r="A38" s="1" t="s">
        <v>143</v>
      </c>
      <c r="B38" s="28">
        <v>8</v>
      </c>
      <c r="C38" s="29" t="s">
        <v>335</v>
      </c>
      <c r="D38" s="28" t="s">
        <v>145</v>
      </c>
      <c r="E38" s="30" t="s">
        <v>336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433</v>
      </c>
    </row>
    <row r="41" ht="150">
      <c r="A41" s="1" t="s">
        <v>152</v>
      </c>
      <c r="E41" s="30" t="s">
        <v>337</v>
      </c>
    </row>
    <row r="42" ht="25">
      <c r="A42" s="1" t="s">
        <v>143</v>
      </c>
      <c r="B42" s="28">
        <v>9</v>
      </c>
      <c r="C42" s="29" t="s">
        <v>349</v>
      </c>
      <c r="D42" s="28" t="s">
        <v>145</v>
      </c>
      <c r="E42" s="30" t="s">
        <v>350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434</v>
      </c>
    </row>
    <row r="45" ht="112.5">
      <c r="A45" s="1" t="s">
        <v>152</v>
      </c>
      <c r="E45" s="30" t="s">
        <v>351</v>
      </c>
    </row>
    <row r="46" ht="25">
      <c r="A46" s="1" t="s">
        <v>143</v>
      </c>
      <c r="B46" s="28">
        <v>10</v>
      </c>
      <c r="C46" s="29" t="s">
        <v>352</v>
      </c>
      <c r="D46" s="28" t="s">
        <v>145</v>
      </c>
      <c r="E46" s="30" t="s">
        <v>353</v>
      </c>
      <c r="F46" s="31" t="s">
        <v>159</v>
      </c>
      <c r="G46" s="32">
        <v>12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434</v>
      </c>
    </row>
    <row r="49" ht="112.5">
      <c r="A49" s="1" t="s">
        <v>152</v>
      </c>
      <c r="E49" s="30" t="s">
        <v>354</v>
      </c>
    </row>
    <row r="50" ht="25">
      <c r="A50" s="1" t="s">
        <v>143</v>
      </c>
      <c r="B50" s="28">
        <v>11</v>
      </c>
      <c r="C50" s="29" t="s">
        <v>435</v>
      </c>
      <c r="D50" s="28" t="s">
        <v>145</v>
      </c>
      <c r="E50" s="30" t="s">
        <v>436</v>
      </c>
      <c r="F50" s="31" t="s">
        <v>159</v>
      </c>
      <c r="G50" s="32">
        <v>12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434</v>
      </c>
    </row>
    <row r="53" ht="137.5">
      <c r="A53" s="1" t="s">
        <v>152</v>
      </c>
      <c r="E53" s="30" t="s">
        <v>437</v>
      </c>
    </row>
    <row r="54" ht="13">
      <c r="A54" s="1" t="s">
        <v>143</v>
      </c>
      <c r="B54" s="28">
        <v>12</v>
      </c>
      <c r="C54" s="29" t="s">
        <v>355</v>
      </c>
      <c r="D54" s="28" t="s">
        <v>145</v>
      </c>
      <c r="E54" s="30" t="s">
        <v>356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438</v>
      </c>
    </row>
    <row r="57" ht="112.5">
      <c r="A57" s="1" t="s">
        <v>152</v>
      </c>
      <c r="E57" s="30" t="s">
        <v>357</v>
      </c>
    </row>
    <row r="58" ht="13">
      <c r="A58" s="1" t="s">
        <v>143</v>
      </c>
      <c r="B58" s="28">
        <v>13</v>
      </c>
      <c r="C58" s="29" t="s">
        <v>358</v>
      </c>
      <c r="D58" s="28" t="s">
        <v>145</v>
      </c>
      <c r="E58" s="30" t="s">
        <v>359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438</v>
      </c>
    </row>
    <row r="61" ht="112.5">
      <c r="A61" s="1" t="s">
        <v>152</v>
      </c>
      <c r="E61" s="30" t="s">
        <v>360</v>
      </c>
    </row>
    <row r="62" ht="13">
      <c r="A62" s="1" t="s">
        <v>143</v>
      </c>
      <c r="B62" s="28">
        <v>14</v>
      </c>
      <c r="C62" s="29" t="s">
        <v>370</v>
      </c>
      <c r="D62" s="28" t="s">
        <v>145</v>
      </c>
      <c r="E62" s="30" t="s">
        <v>371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438</v>
      </c>
    </row>
    <row r="65" ht="112.5">
      <c r="A65" s="1" t="s">
        <v>152</v>
      </c>
      <c r="E65" s="30" t="s">
        <v>373</v>
      </c>
    </row>
    <row r="66" ht="13">
      <c r="A66" s="1" t="s">
        <v>143</v>
      </c>
      <c r="B66" s="28">
        <v>15</v>
      </c>
      <c r="C66" s="29" t="s">
        <v>374</v>
      </c>
      <c r="D66" s="28" t="s">
        <v>145</v>
      </c>
      <c r="E66" s="30" t="s">
        <v>375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438</v>
      </c>
    </row>
    <row r="69" ht="112.5">
      <c r="A69" s="1" t="s">
        <v>152</v>
      </c>
      <c r="E69" s="30" t="s">
        <v>376</v>
      </c>
    </row>
    <row r="70" ht="13">
      <c r="A70" s="1" t="s">
        <v>143</v>
      </c>
      <c r="B70" s="28">
        <v>16</v>
      </c>
      <c r="C70" s="29" t="s">
        <v>208</v>
      </c>
      <c r="D70" s="28" t="s">
        <v>145</v>
      </c>
      <c r="E70" s="30" t="s">
        <v>209</v>
      </c>
      <c r="F70" s="31" t="s">
        <v>205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439</v>
      </c>
    </row>
    <row r="73" ht="100">
      <c r="A73" s="1" t="s">
        <v>152</v>
      </c>
      <c r="E73" s="30" t="s">
        <v>211</v>
      </c>
    </row>
    <row r="74" ht="13">
      <c r="A74" s="1" t="s">
        <v>143</v>
      </c>
      <c r="B74" s="28">
        <v>17</v>
      </c>
      <c r="C74" s="29" t="s">
        <v>219</v>
      </c>
      <c r="D74" s="28" t="s">
        <v>145</v>
      </c>
      <c r="E74" s="30" t="s">
        <v>220</v>
      </c>
      <c r="F74" s="31" t="s">
        <v>205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440</v>
      </c>
    </row>
    <row r="77" ht="112.5">
      <c r="A77" s="1" t="s">
        <v>152</v>
      </c>
      <c r="E77" s="30" t="s">
        <v>222</v>
      </c>
    </row>
    <row r="78" ht="13">
      <c r="A78" s="1" t="s">
        <v>143</v>
      </c>
      <c r="B78" s="28">
        <v>18</v>
      </c>
      <c r="C78" s="29" t="s">
        <v>223</v>
      </c>
      <c r="D78" s="28" t="s">
        <v>145</v>
      </c>
      <c r="E78" s="30" t="s">
        <v>224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438</v>
      </c>
    </row>
    <row r="81" ht="75">
      <c r="A81" s="1" t="s">
        <v>152</v>
      </c>
      <c r="E81" s="30" t="s">
        <v>225</v>
      </c>
    </row>
    <row r="82" ht="25">
      <c r="A82" s="1" t="s">
        <v>143</v>
      </c>
      <c r="B82" s="28">
        <v>19</v>
      </c>
      <c r="C82" s="29" t="s">
        <v>388</v>
      </c>
      <c r="D82" s="28" t="s">
        <v>145</v>
      </c>
      <c r="E82" s="30" t="s">
        <v>389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441</v>
      </c>
    </row>
    <row r="85" ht="100">
      <c r="A85" s="1" t="s">
        <v>152</v>
      </c>
      <c r="E85" s="30" t="s">
        <v>391</v>
      </c>
    </row>
    <row r="86" ht="13">
      <c r="A86" s="1" t="s">
        <v>143</v>
      </c>
      <c r="B86" s="28">
        <v>20</v>
      </c>
      <c r="C86" s="29" t="s">
        <v>392</v>
      </c>
      <c r="D86" s="28" t="s">
        <v>145</v>
      </c>
      <c r="E86" s="30" t="s">
        <v>393</v>
      </c>
      <c r="F86" s="31" t="s">
        <v>159</v>
      </c>
      <c r="G86" s="32">
        <v>7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442</v>
      </c>
    </row>
    <row r="89" ht="87.5">
      <c r="A89" s="1" t="s">
        <v>152</v>
      </c>
      <c r="E89" s="30" t="s">
        <v>394</v>
      </c>
    </row>
    <row r="90" ht="13">
      <c r="A90" s="1" t="s">
        <v>143</v>
      </c>
      <c r="B90" s="28">
        <v>21</v>
      </c>
      <c r="C90" s="29" t="s">
        <v>399</v>
      </c>
      <c r="D90" s="28" t="s">
        <v>145</v>
      </c>
      <c r="E90" s="30" t="s">
        <v>400</v>
      </c>
      <c r="F90" s="31" t="s">
        <v>318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432</v>
      </c>
    </row>
    <row r="93" ht="87.5">
      <c r="A93" s="1" t="s">
        <v>152</v>
      </c>
      <c r="E93" s="30" t="s">
        <v>401</v>
      </c>
    </row>
    <row r="94" ht="13">
      <c r="A94" s="1" t="s">
        <v>143</v>
      </c>
      <c r="B94" s="28">
        <v>22</v>
      </c>
      <c r="C94" s="29" t="s">
        <v>402</v>
      </c>
      <c r="D94" s="28" t="s">
        <v>145</v>
      </c>
      <c r="E94" s="30" t="s">
        <v>403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432</v>
      </c>
    </row>
    <row r="97" ht="87.5">
      <c r="A97" s="1" t="s">
        <v>152</v>
      </c>
      <c r="E97" s="30" t="s">
        <v>404</v>
      </c>
    </row>
    <row r="98" ht="13">
      <c r="A98" s="1" t="s">
        <v>143</v>
      </c>
      <c r="B98" s="28">
        <v>25</v>
      </c>
      <c r="C98" s="29" t="s">
        <v>405</v>
      </c>
      <c r="D98" s="28" t="s">
        <v>406</v>
      </c>
      <c r="E98" s="30" t="s">
        <v>407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443</v>
      </c>
    </row>
    <row r="101" ht="87.5">
      <c r="A101" s="1" t="s">
        <v>152</v>
      </c>
      <c r="E101" s="30" t="s">
        <v>408</v>
      </c>
    </row>
    <row r="102" ht="13">
      <c r="A102" s="1" t="s">
        <v>143</v>
      </c>
      <c r="B102" s="28">
        <v>26</v>
      </c>
      <c r="C102" s="29" t="s">
        <v>395</v>
      </c>
      <c r="D102" s="28" t="s">
        <v>145</v>
      </c>
      <c r="E102" s="30" t="s">
        <v>396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444</v>
      </c>
    </row>
    <row r="105" ht="75">
      <c r="A105" s="1" t="s">
        <v>152</v>
      </c>
      <c r="E105" s="30" t="s">
        <v>398</v>
      </c>
    </row>
    <row r="106" ht="13">
      <c r="A106" s="1" t="s">
        <v>140</v>
      </c>
      <c r="C106" s="22" t="s">
        <v>231</v>
      </c>
      <c r="E106" s="23" t="s">
        <v>232</v>
      </c>
      <c r="L106" s="38"/>
      <c r="M106" s="39">
        <f>SUMIFS(M107:M114,A107:A114,"P")</f>
        <v>0</v>
      </c>
      <c r="N106" s="38"/>
    </row>
    <row r="107" ht="26">
      <c r="A107" s="1" t="s">
        <v>143</v>
      </c>
      <c r="B107" s="28">
        <v>23</v>
      </c>
      <c r="C107" s="29" t="s">
        <v>412</v>
      </c>
      <c r="D107" s="28" t="s">
        <v>413</v>
      </c>
      <c r="E107" s="30" t="s">
        <v>414</v>
      </c>
      <c r="F107" s="31" t="s">
        <v>236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237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238</v>
      </c>
    </row>
    <row r="109">
      <c r="A109" s="1" t="s">
        <v>150</v>
      </c>
      <c r="E109" s="28"/>
    </row>
    <row r="110" ht="200">
      <c r="A110" s="1" t="s">
        <v>152</v>
      </c>
      <c r="E110" s="30" t="s">
        <v>239</v>
      </c>
    </row>
    <row r="111" ht="26">
      <c r="A111" s="1" t="s">
        <v>143</v>
      </c>
      <c r="B111" s="28">
        <v>24</v>
      </c>
      <c r="C111" s="29" t="s">
        <v>233</v>
      </c>
      <c r="D111" s="28" t="s">
        <v>234</v>
      </c>
      <c r="E111" s="30" t="s">
        <v>235</v>
      </c>
      <c r="F111" s="31" t="s">
        <v>236</v>
      </c>
      <c r="G111" s="32">
        <v>0.01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237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 ht="25">
      <c r="A112" s="1" t="s">
        <v>149</v>
      </c>
      <c r="E112" s="30" t="s">
        <v>238</v>
      </c>
    </row>
    <row r="113">
      <c r="A113" s="1" t="s">
        <v>150</v>
      </c>
      <c r="E113" s="28"/>
    </row>
    <row r="114" ht="200">
      <c r="A114" s="1" t="s">
        <v>152</v>
      </c>
      <c r="E114" s="30" t="s">
        <v>239</v>
      </c>
    </row>
  </sheetData>
  <sheetProtection sheet="1" objects="1" scenarios="1" spinCount="100000" saltValue="ZL+1CO6wEb7+dCdY0doHls8YqKs7lfOz7UlCU1EXNnxwhoDR3zQOhJoiAmamrQ+nsSqYH6cahcpBSeQMtpOFIA==" hashValue="SS5c1QdGBC+JGexdWxYovirKmN33384Uy3VOFC2b4jgebVdchm2h4Pa0L9BsNBi+Y5eO7ViT6DbXBVhddkYeG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445</v>
      </c>
      <c r="M3" s="20">
        <f>0+M9+M466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445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COUNTIFS(L9:L491,"=0",A9:A491,"P")+COUNTIFS(L9:L491,"",A9:A491,"P")+SUM(Q9:Q491)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SUMIFS(M10:M465,A10:A465,"P")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446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447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448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451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452</v>
      </c>
      <c r="D26" s="28" t="s">
        <v>145</v>
      </c>
      <c r="E26" s="30" t="s">
        <v>453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454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455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439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439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455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456</v>
      </c>
      <c r="D46" s="28" t="s">
        <v>145</v>
      </c>
      <c r="E46" s="30" t="s">
        <v>457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458</v>
      </c>
    </row>
    <row r="49" ht="75">
      <c r="A49" s="1" t="s">
        <v>152</v>
      </c>
      <c r="E49" s="30" t="s">
        <v>459</v>
      </c>
    </row>
    <row r="50" ht="25">
      <c r="A50" s="1" t="s">
        <v>143</v>
      </c>
      <c r="B50" s="28">
        <v>11</v>
      </c>
      <c r="C50" s="29" t="s">
        <v>460</v>
      </c>
      <c r="D50" s="28" t="s">
        <v>145</v>
      </c>
      <c r="E50" s="30" t="s">
        <v>461</v>
      </c>
      <c r="F50" s="31" t="s">
        <v>159</v>
      </c>
      <c r="G50" s="32">
        <v>14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462</v>
      </c>
    </row>
    <row r="53" ht="87.5">
      <c r="A53" s="1" t="s">
        <v>152</v>
      </c>
      <c r="E53" s="30" t="s">
        <v>463</v>
      </c>
    </row>
    <row r="54" ht="13">
      <c r="A54" s="1" t="s">
        <v>143</v>
      </c>
      <c r="B54" s="28">
        <v>12</v>
      </c>
      <c r="C54" s="29" t="s">
        <v>464</v>
      </c>
      <c r="D54" s="28" t="s">
        <v>145</v>
      </c>
      <c r="E54" s="30" t="s">
        <v>465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466</v>
      </c>
    </row>
    <row r="57" ht="87.5">
      <c r="A57" s="1" t="s">
        <v>152</v>
      </c>
      <c r="E57" s="30" t="s">
        <v>467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468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469</v>
      </c>
      <c r="D62" s="28" t="s">
        <v>145</v>
      </c>
      <c r="E62" s="30" t="s">
        <v>470</v>
      </c>
      <c r="F62" s="31" t="s">
        <v>292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471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472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473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37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468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474</v>
      </c>
      <c r="D78" s="28" t="s">
        <v>145</v>
      </c>
      <c r="E78" s="30" t="s">
        <v>475</v>
      </c>
      <c r="F78" s="31" t="s">
        <v>292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471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472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473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476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476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308</v>
      </c>
      <c r="D98" s="28" t="s">
        <v>145</v>
      </c>
      <c r="E98" s="30" t="s">
        <v>309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439</v>
      </c>
    </row>
    <row r="101" ht="125">
      <c r="A101" s="1" t="s">
        <v>152</v>
      </c>
      <c r="E101" s="30" t="s">
        <v>311</v>
      </c>
    </row>
    <row r="102" ht="13">
      <c r="A102" s="1" t="s">
        <v>143</v>
      </c>
      <c r="B102" s="28">
        <v>24</v>
      </c>
      <c r="C102" s="29" t="s">
        <v>477</v>
      </c>
      <c r="D102" s="28" t="s">
        <v>145</v>
      </c>
      <c r="E102" s="30" t="s">
        <v>478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479</v>
      </c>
    </row>
    <row r="105" ht="125">
      <c r="A105" s="1" t="s">
        <v>152</v>
      </c>
      <c r="E105" s="30" t="s">
        <v>480</v>
      </c>
    </row>
    <row r="106" ht="13">
      <c r="A106" s="1" t="s">
        <v>143</v>
      </c>
      <c r="B106" s="28">
        <v>25</v>
      </c>
      <c r="C106" s="29" t="s">
        <v>481</v>
      </c>
      <c r="D106" s="28" t="s">
        <v>145</v>
      </c>
      <c r="E106" s="30" t="s">
        <v>482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483</v>
      </c>
    </row>
    <row r="109" ht="112.5">
      <c r="A109" s="1" t="s">
        <v>152</v>
      </c>
      <c r="E109" s="30" t="s">
        <v>484</v>
      </c>
    </row>
    <row r="110" ht="13">
      <c r="A110" s="1" t="s">
        <v>143</v>
      </c>
      <c r="B110" s="28">
        <v>26</v>
      </c>
      <c r="C110" s="29" t="s">
        <v>485</v>
      </c>
      <c r="D110" s="28" t="s">
        <v>145</v>
      </c>
      <c r="E110" s="30" t="s">
        <v>486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438</v>
      </c>
    </row>
    <row r="113" ht="112.5">
      <c r="A113" s="1" t="s">
        <v>152</v>
      </c>
      <c r="E113" s="30" t="s">
        <v>487</v>
      </c>
    </row>
    <row r="114" ht="13">
      <c r="A114" s="1" t="s">
        <v>143</v>
      </c>
      <c r="B114" s="28">
        <v>27</v>
      </c>
      <c r="C114" s="29" t="s">
        <v>488</v>
      </c>
      <c r="D114" s="28" t="s">
        <v>145</v>
      </c>
      <c r="E114" s="30" t="s">
        <v>489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438</v>
      </c>
    </row>
    <row r="117" ht="100">
      <c r="A117" s="1" t="s">
        <v>152</v>
      </c>
      <c r="E117" s="30" t="s">
        <v>490</v>
      </c>
    </row>
    <row r="118" ht="13">
      <c r="A118" s="1" t="s">
        <v>143</v>
      </c>
      <c r="B118" s="28">
        <v>28</v>
      </c>
      <c r="C118" s="29" t="s">
        <v>491</v>
      </c>
      <c r="D118" s="28" t="s">
        <v>145</v>
      </c>
      <c r="E118" s="30" t="s">
        <v>492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433</v>
      </c>
    </row>
    <row r="121" ht="125">
      <c r="A121" s="1" t="s">
        <v>152</v>
      </c>
      <c r="E121" s="30" t="s">
        <v>493</v>
      </c>
    </row>
    <row r="122" ht="25">
      <c r="A122" s="1" t="s">
        <v>143</v>
      </c>
      <c r="B122" s="28">
        <v>29</v>
      </c>
      <c r="C122" s="29" t="s">
        <v>494</v>
      </c>
      <c r="D122" s="28" t="s">
        <v>145</v>
      </c>
      <c r="E122" s="30" t="s">
        <v>495</v>
      </c>
      <c r="F122" s="31" t="s">
        <v>323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496</v>
      </c>
    </row>
    <row r="125" ht="125">
      <c r="A125" s="1" t="s">
        <v>152</v>
      </c>
      <c r="E125" s="30" t="s">
        <v>497</v>
      </c>
    </row>
    <row r="126" ht="25">
      <c r="A126" s="1" t="s">
        <v>143</v>
      </c>
      <c r="B126" s="28">
        <v>30</v>
      </c>
      <c r="C126" s="29" t="s">
        <v>498</v>
      </c>
      <c r="D126" s="28" t="s">
        <v>145</v>
      </c>
      <c r="E126" s="30" t="s">
        <v>499</v>
      </c>
      <c r="F126" s="31" t="s">
        <v>323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496</v>
      </c>
    </row>
    <row r="129" ht="125">
      <c r="A129" s="1" t="s">
        <v>152</v>
      </c>
      <c r="E129" s="30" t="s">
        <v>500</v>
      </c>
    </row>
    <row r="130" ht="13">
      <c r="A130" s="1" t="s">
        <v>143</v>
      </c>
      <c r="B130" s="28">
        <v>31</v>
      </c>
      <c r="C130" s="29" t="s">
        <v>501</v>
      </c>
      <c r="D130" s="28" t="s">
        <v>145</v>
      </c>
      <c r="E130" s="30" t="s">
        <v>502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433</v>
      </c>
    </row>
    <row r="133" ht="112.5">
      <c r="A133" s="1" t="s">
        <v>152</v>
      </c>
      <c r="E133" s="30" t="s">
        <v>503</v>
      </c>
    </row>
    <row r="134" ht="13">
      <c r="A134" s="1" t="s">
        <v>143</v>
      </c>
      <c r="B134" s="28">
        <v>32</v>
      </c>
      <c r="C134" s="29" t="s">
        <v>504</v>
      </c>
      <c r="D134" s="28" t="s">
        <v>145</v>
      </c>
      <c r="E134" s="30" t="s">
        <v>505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433</v>
      </c>
    </row>
    <row r="137" ht="112.5">
      <c r="A137" s="1" t="s">
        <v>152</v>
      </c>
      <c r="E137" s="30" t="s">
        <v>506</v>
      </c>
    </row>
    <row r="138" ht="13">
      <c r="A138" s="1" t="s">
        <v>143</v>
      </c>
      <c r="B138" s="28">
        <v>33</v>
      </c>
      <c r="C138" s="29" t="s">
        <v>507</v>
      </c>
      <c r="D138" s="28" t="s">
        <v>145</v>
      </c>
      <c r="E138" s="30" t="s">
        <v>508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509</v>
      </c>
    </row>
    <row r="141" ht="125">
      <c r="A141" s="1" t="s">
        <v>152</v>
      </c>
      <c r="E141" s="30" t="s">
        <v>510</v>
      </c>
    </row>
    <row r="142" ht="13">
      <c r="A142" s="1" t="s">
        <v>143</v>
      </c>
      <c r="B142" s="28">
        <v>34</v>
      </c>
      <c r="C142" s="29" t="s">
        <v>511</v>
      </c>
      <c r="D142" s="28" t="s">
        <v>145</v>
      </c>
      <c r="E142" s="30" t="s">
        <v>512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438</v>
      </c>
    </row>
    <row r="145" ht="100">
      <c r="A145" s="1" t="s">
        <v>152</v>
      </c>
      <c r="E145" s="30" t="s">
        <v>513</v>
      </c>
    </row>
    <row r="146" ht="13">
      <c r="A146" s="1" t="s">
        <v>143</v>
      </c>
      <c r="B146" s="28">
        <v>35</v>
      </c>
      <c r="C146" s="29" t="s">
        <v>514</v>
      </c>
      <c r="D146" s="28" t="s">
        <v>145</v>
      </c>
      <c r="E146" s="30" t="s">
        <v>515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438</v>
      </c>
    </row>
    <row r="149" ht="112.5">
      <c r="A149" s="1" t="s">
        <v>152</v>
      </c>
      <c r="E149" s="30" t="s">
        <v>516</v>
      </c>
    </row>
    <row r="150" ht="13">
      <c r="A150" s="1" t="s">
        <v>143</v>
      </c>
      <c r="B150" s="28">
        <v>36</v>
      </c>
      <c r="C150" s="29" t="s">
        <v>517</v>
      </c>
      <c r="D150" s="28" t="s">
        <v>145</v>
      </c>
      <c r="E150" s="30" t="s">
        <v>518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438</v>
      </c>
    </row>
    <row r="153" ht="125">
      <c r="A153" s="1" t="s">
        <v>152</v>
      </c>
      <c r="E153" s="30" t="s">
        <v>519</v>
      </c>
    </row>
    <row r="154" ht="13">
      <c r="A154" s="1" t="s">
        <v>143</v>
      </c>
      <c r="B154" s="28">
        <v>37</v>
      </c>
      <c r="C154" s="29" t="s">
        <v>520</v>
      </c>
      <c r="D154" s="28" t="s">
        <v>145</v>
      </c>
      <c r="E154" s="30" t="s">
        <v>521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433</v>
      </c>
    </row>
    <row r="157" ht="100">
      <c r="A157" s="1" t="s">
        <v>152</v>
      </c>
      <c r="E157" s="30" t="s">
        <v>522</v>
      </c>
    </row>
    <row r="158" ht="13">
      <c r="A158" s="1" t="s">
        <v>143</v>
      </c>
      <c r="B158" s="28">
        <v>38</v>
      </c>
      <c r="C158" s="29" t="s">
        <v>523</v>
      </c>
      <c r="D158" s="28" t="s">
        <v>145</v>
      </c>
      <c r="E158" s="30" t="s">
        <v>524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433</v>
      </c>
    </row>
    <row r="161" ht="112.5">
      <c r="A161" s="1" t="s">
        <v>152</v>
      </c>
      <c r="E161" s="30" t="s">
        <v>525</v>
      </c>
    </row>
    <row r="162" ht="13">
      <c r="A162" s="1" t="s">
        <v>143</v>
      </c>
      <c r="B162" s="28">
        <v>39</v>
      </c>
      <c r="C162" s="29" t="s">
        <v>526</v>
      </c>
      <c r="D162" s="28" t="s">
        <v>145</v>
      </c>
      <c r="E162" s="30" t="s">
        <v>527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438</v>
      </c>
    </row>
    <row r="165" ht="100">
      <c r="A165" s="1" t="s">
        <v>152</v>
      </c>
      <c r="E165" s="30" t="s">
        <v>528</v>
      </c>
    </row>
    <row r="166" ht="13">
      <c r="A166" s="1" t="s">
        <v>143</v>
      </c>
      <c r="B166" s="28">
        <v>40</v>
      </c>
      <c r="C166" s="29" t="s">
        <v>529</v>
      </c>
      <c r="D166" s="28" t="s">
        <v>145</v>
      </c>
      <c r="E166" s="30" t="s">
        <v>530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438</v>
      </c>
    </row>
    <row r="169" ht="100">
      <c r="A169" s="1" t="s">
        <v>152</v>
      </c>
      <c r="E169" s="30" t="s">
        <v>531</v>
      </c>
    </row>
    <row r="170" ht="13">
      <c r="A170" s="1" t="s">
        <v>143</v>
      </c>
      <c r="B170" s="28">
        <v>41</v>
      </c>
      <c r="C170" s="29" t="s">
        <v>532</v>
      </c>
      <c r="D170" s="28" t="s">
        <v>145</v>
      </c>
      <c r="E170" s="30" t="s">
        <v>533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438</v>
      </c>
    </row>
    <row r="173" ht="100">
      <c r="A173" s="1" t="s">
        <v>152</v>
      </c>
      <c r="E173" s="30" t="s">
        <v>534</v>
      </c>
    </row>
    <row r="174" ht="13">
      <c r="A174" s="1" t="s">
        <v>143</v>
      </c>
      <c r="B174" s="28">
        <v>42</v>
      </c>
      <c r="C174" s="29" t="s">
        <v>535</v>
      </c>
      <c r="D174" s="28" t="s">
        <v>145</v>
      </c>
      <c r="E174" s="30" t="s">
        <v>536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438</v>
      </c>
    </row>
    <row r="177" ht="100">
      <c r="A177" s="1" t="s">
        <v>152</v>
      </c>
      <c r="E177" s="30" t="s">
        <v>537</v>
      </c>
    </row>
    <row r="178" ht="13">
      <c r="A178" s="1" t="s">
        <v>143</v>
      </c>
      <c r="B178" s="28">
        <v>43</v>
      </c>
      <c r="C178" s="29" t="s">
        <v>538</v>
      </c>
      <c r="D178" s="28" t="s">
        <v>145</v>
      </c>
      <c r="E178" s="30" t="s">
        <v>539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509</v>
      </c>
    </row>
    <row r="181" ht="125">
      <c r="A181" s="1" t="s">
        <v>152</v>
      </c>
      <c r="E181" s="30" t="s">
        <v>540</v>
      </c>
    </row>
    <row r="182" ht="25">
      <c r="A182" s="1" t="s">
        <v>143</v>
      </c>
      <c r="B182" s="28">
        <v>44</v>
      </c>
      <c r="C182" s="29" t="s">
        <v>316</v>
      </c>
      <c r="D182" s="28" t="s">
        <v>145</v>
      </c>
      <c r="E182" s="30" t="s">
        <v>317</v>
      </c>
      <c r="F182" s="31" t="s">
        <v>318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541</v>
      </c>
    </row>
    <row r="185" ht="137.5">
      <c r="A185" s="1" t="s">
        <v>152</v>
      </c>
      <c r="E185" s="30" t="s">
        <v>320</v>
      </c>
    </row>
    <row r="186" ht="25">
      <c r="A186" s="1" t="s">
        <v>143</v>
      </c>
      <c r="B186" s="28">
        <v>45</v>
      </c>
      <c r="C186" s="29" t="s">
        <v>542</v>
      </c>
      <c r="D186" s="28" t="s">
        <v>145</v>
      </c>
      <c r="E186" s="30" t="s">
        <v>543</v>
      </c>
      <c r="F186" s="31" t="s">
        <v>323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544</v>
      </c>
    </row>
    <row r="189" ht="112.5">
      <c r="A189" s="1" t="s">
        <v>152</v>
      </c>
      <c r="E189" s="30" t="s">
        <v>545</v>
      </c>
    </row>
    <row r="190" ht="25">
      <c r="A190" s="1" t="s">
        <v>143</v>
      </c>
      <c r="B190" s="28">
        <v>46</v>
      </c>
      <c r="C190" s="29" t="s">
        <v>546</v>
      </c>
      <c r="D190" s="28" t="s">
        <v>145</v>
      </c>
      <c r="E190" s="30" t="s">
        <v>547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433</v>
      </c>
    </row>
    <row r="193" ht="87.5">
      <c r="A193" s="1" t="s">
        <v>152</v>
      </c>
      <c r="E193" s="30" t="s">
        <v>548</v>
      </c>
    </row>
    <row r="194" ht="25">
      <c r="A194" s="1" t="s">
        <v>143</v>
      </c>
      <c r="B194" s="28">
        <v>47</v>
      </c>
      <c r="C194" s="29" t="s">
        <v>549</v>
      </c>
      <c r="D194" s="28" t="s">
        <v>145</v>
      </c>
      <c r="E194" s="30" t="s">
        <v>550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433</v>
      </c>
    </row>
    <row r="197" ht="87.5">
      <c r="A197" s="1" t="s">
        <v>152</v>
      </c>
      <c r="E197" s="30" t="s">
        <v>551</v>
      </c>
    </row>
    <row r="198" ht="13">
      <c r="A198" s="1" t="s">
        <v>143</v>
      </c>
      <c r="B198" s="28">
        <v>48</v>
      </c>
      <c r="C198" s="29" t="s">
        <v>552</v>
      </c>
      <c r="D198" s="28" t="s">
        <v>145</v>
      </c>
      <c r="E198" s="30" t="s">
        <v>553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554</v>
      </c>
    </row>
    <row r="201" ht="112.5">
      <c r="A201" s="1" t="s">
        <v>152</v>
      </c>
      <c r="E201" s="30" t="s">
        <v>555</v>
      </c>
    </row>
    <row r="202" ht="13">
      <c r="A202" s="1" t="s">
        <v>143</v>
      </c>
      <c r="B202" s="28">
        <v>49</v>
      </c>
      <c r="C202" s="29" t="s">
        <v>556</v>
      </c>
      <c r="D202" s="28" t="s">
        <v>145</v>
      </c>
      <c r="E202" s="30" t="s">
        <v>557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554</v>
      </c>
    </row>
    <row r="205" ht="137.5">
      <c r="A205" s="1" t="s">
        <v>152</v>
      </c>
      <c r="E205" s="30" t="s">
        <v>558</v>
      </c>
    </row>
    <row r="206" ht="13">
      <c r="A206" s="1" t="s">
        <v>143</v>
      </c>
      <c r="B206" s="28">
        <v>50</v>
      </c>
      <c r="C206" s="29" t="s">
        <v>559</v>
      </c>
      <c r="D206" s="28" t="s">
        <v>145</v>
      </c>
      <c r="E206" s="30" t="s">
        <v>560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432</v>
      </c>
    </row>
    <row r="209" ht="112.5">
      <c r="A209" s="1" t="s">
        <v>152</v>
      </c>
      <c r="E209" s="30" t="s">
        <v>561</v>
      </c>
    </row>
    <row r="210" ht="13">
      <c r="A210" s="1" t="s">
        <v>143</v>
      </c>
      <c r="B210" s="28">
        <v>51</v>
      </c>
      <c r="C210" s="29" t="s">
        <v>562</v>
      </c>
      <c r="D210" s="28" t="s">
        <v>145</v>
      </c>
      <c r="E210" s="30" t="s">
        <v>563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432</v>
      </c>
    </row>
    <row r="213" ht="125">
      <c r="A213" s="1" t="s">
        <v>152</v>
      </c>
      <c r="E213" s="30" t="s">
        <v>564</v>
      </c>
    </row>
    <row r="214" ht="13">
      <c r="A214" s="1" t="s">
        <v>143</v>
      </c>
      <c r="B214" s="28">
        <v>52</v>
      </c>
      <c r="C214" s="29" t="s">
        <v>565</v>
      </c>
      <c r="D214" s="28" t="s">
        <v>145</v>
      </c>
      <c r="E214" s="30" t="s">
        <v>566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472</v>
      </c>
    </row>
    <row r="217" ht="125">
      <c r="A217" s="1" t="s">
        <v>152</v>
      </c>
      <c r="E217" s="30" t="s">
        <v>567</v>
      </c>
    </row>
    <row r="218" ht="13">
      <c r="A218" s="1" t="s">
        <v>143</v>
      </c>
      <c r="B218" s="28">
        <v>53</v>
      </c>
      <c r="C218" s="29" t="s">
        <v>568</v>
      </c>
      <c r="D218" s="28" t="s">
        <v>145</v>
      </c>
      <c r="E218" s="30" t="s">
        <v>569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433</v>
      </c>
    </row>
    <row r="221" ht="125">
      <c r="A221" s="1" t="s">
        <v>152</v>
      </c>
      <c r="E221" s="30" t="s">
        <v>570</v>
      </c>
    </row>
    <row r="222" ht="13">
      <c r="A222" s="1" t="s">
        <v>143</v>
      </c>
      <c r="B222" s="28">
        <v>54</v>
      </c>
      <c r="C222" s="29" t="s">
        <v>571</v>
      </c>
      <c r="D222" s="28" t="s">
        <v>145</v>
      </c>
      <c r="E222" s="30" t="s">
        <v>572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573</v>
      </c>
    </row>
    <row r="225" ht="125">
      <c r="A225" s="1" t="s">
        <v>152</v>
      </c>
      <c r="E225" s="30" t="s">
        <v>574</v>
      </c>
    </row>
    <row r="226" ht="13">
      <c r="A226" s="1" t="s">
        <v>143</v>
      </c>
      <c r="B226" s="28">
        <v>55</v>
      </c>
      <c r="C226" s="29" t="s">
        <v>575</v>
      </c>
      <c r="D226" s="28" t="s">
        <v>145</v>
      </c>
      <c r="E226" s="30" t="s">
        <v>576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433</v>
      </c>
    </row>
    <row r="229" ht="112.5">
      <c r="A229" s="1" t="s">
        <v>152</v>
      </c>
      <c r="E229" s="30" t="s">
        <v>577</v>
      </c>
    </row>
    <row r="230" ht="13">
      <c r="A230" s="1" t="s">
        <v>143</v>
      </c>
      <c r="B230" s="28">
        <v>56</v>
      </c>
      <c r="C230" s="29" t="s">
        <v>578</v>
      </c>
      <c r="D230" s="28" t="s">
        <v>145</v>
      </c>
      <c r="E230" s="30" t="s">
        <v>579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433</v>
      </c>
    </row>
    <row r="233" ht="137.5">
      <c r="A233" s="1" t="s">
        <v>152</v>
      </c>
      <c r="E233" s="30" t="s">
        <v>580</v>
      </c>
    </row>
    <row r="234" ht="13">
      <c r="A234" s="1" t="s">
        <v>143</v>
      </c>
      <c r="B234" s="28">
        <v>57</v>
      </c>
      <c r="C234" s="29" t="s">
        <v>581</v>
      </c>
      <c r="D234" s="28" t="s">
        <v>145</v>
      </c>
      <c r="E234" s="30" t="s">
        <v>582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438</v>
      </c>
    </row>
    <row r="237" ht="112.5">
      <c r="A237" s="1" t="s">
        <v>152</v>
      </c>
      <c r="E237" s="30" t="s">
        <v>577</v>
      </c>
    </row>
    <row r="238" ht="13">
      <c r="A238" s="1" t="s">
        <v>143</v>
      </c>
      <c r="B238" s="28">
        <v>58</v>
      </c>
      <c r="C238" s="29" t="s">
        <v>583</v>
      </c>
      <c r="D238" s="28" t="s">
        <v>145</v>
      </c>
      <c r="E238" s="30" t="s">
        <v>584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433</v>
      </c>
    </row>
    <row r="241" ht="137.5">
      <c r="A241" s="1" t="s">
        <v>152</v>
      </c>
      <c r="E241" s="30" t="s">
        <v>585</v>
      </c>
    </row>
    <row r="242" ht="13">
      <c r="A242" s="1" t="s">
        <v>143</v>
      </c>
      <c r="B242" s="28">
        <v>59</v>
      </c>
      <c r="C242" s="29" t="s">
        <v>586</v>
      </c>
      <c r="D242" s="28" t="s">
        <v>145</v>
      </c>
      <c r="E242" s="30" t="s">
        <v>587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438</v>
      </c>
    </row>
    <row r="245" ht="112.5">
      <c r="A245" s="1" t="s">
        <v>152</v>
      </c>
      <c r="E245" s="30" t="s">
        <v>588</v>
      </c>
    </row>
    <row r="246" ht="13">
      <c r="A246" s="1" t="s">
        <v>143</v>
      </c>
      <c r="B246" s="28">
        <v>60</v>
      </c>
      <c r="C246" s="29" t="s">
        <v>589</v>
      </c>
      <c r="D246" s="28" t="s">
        <v>145</v>
      </c>
      <c r="E246" s="30" t="s">
        <v>590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438</v>
      </c>
    </row>
    <row r="249" ht="125">
      <c r="A249" s="1" t="s">
        <v>152</v>
      </c>
      <c r="E249" s="30" t="s">
        <v>591</v>
      </c>
    </row>
    <row r="250" ht="13">
      <c r="A250" s="1" t="s">
        <v>143</v>
      </c>
      <c r="B250" s="28">
        <v>61</v>
      </c>
      <c r="C250" s="29" t="s">
        <v>592</v>
      </c>
      <c r="D250" s="28" t="s">
        <v>145</v>
      </c>
      <c r="E250" s="30" t="s">
        <v>593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479</v>
      </c>
    </row>
    <row r="253" ht="137.5">
      <c r="A253" s="1" t="s">
        <v>152</v>
      </c>
      <c r="E253" s="30" t="s">
        <v>594</v>
      </c>
    </row>
    <row r="254" ht="25">
      <c r="A254" s="1" t="s">
        <v>143</v>
      </c>
      <c r="B254" s="28">
        <v>62</v>
      </c>
      <c r="C254" s="29" t="s">
        <v>595</v>
      </c>
      <c r="D254" s="28" t="s">
        <v>145</v>
      </c>
      <c r="E254" s="30" t="s">
        <v>596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509</v>
      </c>
    </row>
    <row r="257" ht="137.5">
      <c r="A257" s="1" t="s">
        <v>152</v>
      </c>
      <c r="E257" s="30" t="s">
        <v>597</v>
      </c>
    </row>
    <row r="258" ht="13">
      <c r="A258" s="1" t="s">
        <v>143</v>
      </c>
      <c r="B258" s="28">
        <v>63</v>
      </c>
      <c r="C258" s="29" t="s">
        <v>329</v>
      </c>
      <c r="D258" s="28" t="s">
        <v>145</v>
      </c>
      <c r="E258" s="30" t="s">
        <v>330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462</v>
      </c>
    </row>
    <row r="261" ht="112.5">
      <c r="A261" s="1" t="s">
        <v>152</v>
      </c>
      <c r="E261" s="30" t="s">
        <v>331</v>
      </c>
    </row>
    <row r="262" ht="13">
      <c r="A262" s="1" t="s">
        <v>143</v>
      </c>
      <c r="B262" s="28">
        <v>64</v>
      </c>
      <c r="C262" s="29" t="s">
        <v>332</v>
      </c>
      <c r="D262" s="28" t="s">
        <v>145</v>
      </c>
      <c r="E262" s="30" t="s">
        <v>333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462</v>
      </c>
    </row>
    <row r="265" ht="162.5">
      <c r="A265" s="1" t="s">
        <v>152</v>
      </c>
      <c r="E265" s="30" t="s">
        <v>334</v>
      </c>
    </row>
    <row r="266" ht="13">
      <c r="A266" s="1" t="s">
        <v>143</v>
      </c>
      <c r="B266" s="28">
        <v>65</v>
      </c>
      <c r="C266" s="29" t="s">
        <v>346</v>
      </c>
      <c r="D266" s="28" t="s">
        <v>145</v>
      </c>
      <c r="E266" s="30" t="s">
        <v>347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598</v>
      </c>
    </row>
    <row r="269" ht="150">
      <c r="A269" s="1" t="s">
        <v>152</v>
      </c>
      <c r="E269" s="30" t="s">
        <v>348</v>
      </c>
    </row>
    <row r="270" ht="13">
      <c r="A270" s="1" t="s">
        <v>143</v>
      </c>
      <c r="B270" s="28">
        <v>66</v>
      </c>
      <c r="C270" s="29" t="s">
        <v>599</v>
      </c>
      <c r="D270" s="28" t="s">
        <v>145</v>
      </c>
      <c r="E270" s="30" t="s">
        <v>600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432</v>
      </c>
    </row>
    <row r="273" ht="112.5">
      <c r="A273" s="1" t="s">
        <v>152</v>
      </c>
      <c r="E273" s="30" t="s">
        <v>601</v>
      </c>
    </row>
    <row r="274" ht="13">
      <c r="A274" s="1" t="s">
        <v>143</v>
      </c>
      <c r="B274" s="28">
        <v>67</v>
      </c>
      <c r="C274" s="29" t="s">
        <v>602</v>
      </c>
      <c r="D274" s="28" t="s">
        <v>145</v>
      </c>
      <c r="E274" s="30" t="s">
        <v>603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432</v>
      </c>
    </row>
    <row r="277" ht="162.5">
      <c r="A277" s="1" t="s">
        <v>152</v>
      </c>
      <c r="E277" s="30" t="s">
        <v>604</v>
      </c>
    </row>
    <row r="278" ht="13">
      <c r="A278" s="1" t="s">
        <v>143</v>
      </c>
      <c r="B278" s="28">
        <v>68</v>
      </c>
      <c r="C278" s="29" t="s">
        <v>355</v>
      </c>
      <c r="D278" s="28" t="s">
        <v>145</v>
      </c>
      <c r="E278" s="30" t="s">
        <v>356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605</v>
      </c>
    </row>
    <row r="281" ht="112.5">
      <c r="A281" s="1" t="s">
        <v>152</v>
      </c>
      <c r="E281" s="30" t="s">
        <v>357</v>
      </c>
    </row>
    <row r="282" ht="13">
      <c r="A282" s="1" t="s">
        <v>143</v>
      </c>
      <c r="B282" s="28">
        <v>69</v>
      </c>
      <c r="C282" s="29" t="s">
        <v>358</v>
      </c>
      <c r="D282" s="28" t="s">
        <v>145</v>
      </c>
      <c r="E282" s="30" t="s">
        <v>359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605</v>
      </c>
    </row>
    <row r="285" ht="112.5">
      <c r="A285" s="1" t="s">
        <v>152</v>
      </c>
      <c r="E285" s="30" t="s">
        <v>360</v>
      </c>
    </row>
    <row r="286" ht="13">
      <c r="A286" s="1" t="s">
        <v>143</v>
      </c>
      <c r="B286" s="28">
        <v>70</v>
      </c>
      <c r="C286" s="29" t="s">
        <v>606</v>
      </c>
      <c r="D286" s="28" t="s">
        <v>145</v>
      </c>
      <c r="E286" s="30" t="s">
        <v>607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438</v>
      </c>
    </row>
    <row r="289" ht="112.5">
      <c r="A289" s="1" t="s">
        <v>152</v>
      </c>
      <c r="E289" s="30" t="s">
        <v>608</v>
      </c>
    </row>
    <row r="290" ht="13">
      <c r="A290" s="1" t="s">
        <v>143</v>
      </c>
      <c r="B290" s="28">
        <v>71</v>
      </c>
      <c r="C290" s="29" t="s">
        <v>609</v>
      </c>
      <c r="D290" s="28" t="s">
        <v>145</v>
      </c>
      <c r="E290" s="30" t="s">
        <v>610</v>
      </c>
      <c r="F290" s="31" t="s">
        <v>159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438</v>
      </c>
    </row>
    <row r="293" ht="125">
      <c r="A293" s="1" t="s">
        <v>152</v>
      </c>
      <c r="E293" s="30" t="s">
        <v>611</v>
      </c>
    </row>
    <row r="294" ht="25">
      <c r="A294" s="1" t="s">
        <v>143</v>
      </c>
      <c r="B294" s="28">
        <v>72</v>
      </c>
      <c r="C294" s="29" t="s">
        <v>612</v>
      </c>
      <c r="D294" s="28" t="s">
        <v>145</v>
      </c>
      <c r="E294" s="30" t="s">
        <v>613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438</v>
      </c>
    </row>
    <row r="297" ht="150">
      <c r="A297" s="1" t="s">
        <v>152</v>
      </c>
      <c r="E297" s="30" t="s">
        <v>614</v>
      </c>
    </row>
    <row r="298" ht="25">
      <c r="A298" s="1" t="s">
        <v>143</v>
      </c>
      <c r="B298" s="28">
        <v>73</v>
      </c>
      <c r="C298" s="29" t="s">
        <v>615</v>
      </c>
      <c r="D298" s="28" t="s">
        <v>145</v>
      </c>
      <c r="E298" s="30" t="s">
        <v>616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433</v>
      </c>
    </row>
    <row r="301" ht="112.5">
      <c r="A301" s="1" t="s">
        <v>152</v>
      </c>
      <c r="E301" s="30" t="s">
        <v>617</v>
      </c>
    </row>
    <row r="302" ht="25">
      <c r="A302" s="1" t="s">
        <v>143</v>
      </c>
      <c r="B302" s="28">
        <v>74</v>
      </c>
      <c r="C302" s="29" t="s">
        <v>618</v>
      </c>
      <c r="D302" s="28" t="s">
        <v>145</v>
      </c>
      <c r="E302" s="30" t="s">
        <v>619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433</v>
      </c>
    </row>
    <row r="305" ht="137.5">
      <c r="A305" s="1" t="s">
        <v>152</v>
      </c>
      <c r="E305" s="30" t="s">
        <v>620</v>
      </c>
    </row>
    <row r="306" ht="13">
      <c r="A306" s="1" t="s">
        <v>143</v>
      </c>
      <c r="B306" s="28">
        <v>75</v>
      </c>
      <c r="C306" s="29" t="s">
        <v>621</v>
      </c>
      <c r="D306" s="28" t="s">
        <v>145</v>
      </c>
      <c r="E306" s="30" t="s">
        <v>622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438</v>
      </c>
    </row>
    <row r="309" ht="112.5">
      <c r="A309" s="1" t="s">
        <v>152</v>
      </c>
      <c r="E309" s="30" t="s">
        <v>623</v>
      </c>
    </row>
    <row r="310" ht="13">
      <c r="A310" s="1" t="s">
        <v>143</v>
      </c>
      <c r="B310" s="28">
        <v>76</v>
      </c>
      <c r="C310" s="29" t="s">
        <v>624</v>
      </c>
      <c r="D310" s="28" t="s">
        <v>145</v>
      </c>
      <c r="E310" s="30" t="s">
        <v>625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438</v>
      </c>
    </row>
    <row r="313" ht="100">
      <c r="A313" s="1" t="s">
        <v>152</v>
      </c>
      <c r="E313" s="30" t="s">
        <v>626</v>
      </c>
    </row>
    <row r="314" ht="13">
      <c r="A314" s="1" t="s">
        <v>143</v>
      </c>
      <c r="B314" s="28">
        <v>77</v>
      </c>
      <c r="C314" s="29" t="s">
        <v>627</v>
      </c>
      <c r="D314" s="28" t="s">
        <v>145</v>
      </c>
      <c r="E314" s="30" t="s">
        <v>628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438</v>
      </c>
    </row>
    <row r="317" ht="125">
      <c r="A317" s="1" t="s">
        <v>152</v>
      </c>
      <c r="E317" s="30" t="s">
        <v>629</v>
      </c>
    </row>
    <row r="318" ht="13">
      <c r="A318" s="1" t="s">
        <v>143</v>
      </c>
      <c r="B318" s="28">
        <v>78</v>
      </c>
      <c r="C318" s="29" t="s">
        <v>370</v>
      </c>
      <c r="D318" s="28" t="s">
        <v>145</v>
      </c>
      <c r="E318" s="30" t="s">
        <v>371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433</v>
      </c>
    </row>
    <row r="321" ht="112.5">
      <c r="A321" s="1" t="s">
        <v>152</v>
      </c>
      <c r="E321" s="30" t="s">
        <v>373</v>
      </c>
    </row>
    <row r="322" ht="13">
      <c r="A322" s="1" t="s">
        <v>143</v>
      </c>
      <c r="B322" s="28">
        <v>79</v>
      </c>
      <c r="C322" s="29" t="s">
        <v>374</v>
      </c>
      <c r="D322" s="28" t="s">
        <v>145</v>
      </c>
      <c r="E322" s="30" t="s">
        <v>375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433</v>
      </c>
    </row>
    <row r="325" ht="112.5">
      <c r="A325" s="1" t="s">
        <v>152</v>
      </c>
      <c r="E325" s="30" t="s">
        <v>376</v>
      </c>
    </row>
    <row r="326" ht="25">
      <c r="A326" s="1" t="s">
        <v>143</v>
      </c>
      <c r="B326" s="28">
        <v>80</v>
      </c>
      <c r="C326" s="29" t="s">
        <v>630</v>
      </c>
      <c r="D326" s="28" t="s">
        <v>145</v>
      </c>
      <c r="E326" s="30" t="s">
        <v>631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438</v>
      </c>
    </row>
    <row r="329" ht="112.5">
      <c r="A329" s="1" t="s">
        <v>152</v>
      </c>
      <c r="E329" s="30" t="s">
        <v>632</v>
      </c>
    </row>
    <row r="330" ht="13">
      <c r="A330" s="1" t="s">
        <v>143</v>
      </c>
      <c r="B330" s="28">
        <v>81</v>
      </c>
      <c r="C330" s="29" t="s">
        <v>633</v>
      </c>
      <c r="D330" s="28" t="s">
        <v>145</v>
      </c>
      <c r="E330" s="30" t="s">
        <v>634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438</v>
      </c>
    </row>
    <row r="333" ht="150">
      <c r="A333" s="1" t="s">
        <v>152</v>
      </c>
      <c r="E333" s="30" t="s">
        <v>635</v>
      </c>
    </row>
    <row r="334" ht="13">
      <c r="A334" s="1" t="s">
        <v>143</v>
      </c>
      <c r="B334" s="28">
        <v>82</v>
      </c>
      <c r="C334" s="29" t="s">
        <v>636</v>
      </c>
      <c r="D334" s="28" t="s">
        <v>145</v>
      </c>
      <c r="E334" s="30" t="s">
        <v>637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438</v>
      </c>
    </row>
    <row r="337" ht="150">
      <c r="A337" s="1" t="s">
        <v>152</v>
      </c>
      <c r="E337" s="30" t="s">
        <v>638</v>
      </c>
    </row>
    <row r="338" ht="25">
      <c r="A338" s="1" t="s">
        <v>143</v>
      </c>
      <c r="B338" s="28">
        <v>83</v>
      </c>
      <c r="C338" s="29" t="s">
        <v>639</v>
      </c>
      <c r="D338" s="28" t="s">
        <v>145</v>
      </c>
      <c r="E338" s="30" t="s">
        <v>640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438</v>
      </c>
    </row>
    <row r="341" ht="112.5">
      <c r="A341" s="1" t="s">
        <v>152</v>
      </c>
      <c r="E341" s="30" t="s">
        <v>641</v>
      </c>
    </row>
    <row r="342" ht="25">
      <c r="A342" s="1" t="s">
        <v>143</v>
      </c>
      <c r="B342" s="28">
        <v>84</v>
      </c>
      <c r="C342" s="29" t="s">
        <v>642</v>
      </c>
      <c r="D342" s="28" t="s">
        <v>145</v>
      </c>
      <c r="E342" s="30" t="s">
        <v>643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438</v>
      </c>
    </row>
    <row r="345" ht="125">
      <c r="A345" s="1" t="s">
        <v>152</v>
      </c>
      <c r="E345" s="30" t="s">
        <v>644</v>
      </c>
    </row>
    <row r="346" ht="13">
      <c r="A346" s="1" t="s">
        <v>143</v>
      </c>
      <c r="B346" s="28">
        <v>87</v>
      </c>
      <c r="C346" s="29" t="s">
        <v>645</v>
      </c>
      <c r="D346" s="28" t="s">
        <v>145</v>
      </c>
      <c r="E346" s="30" t="s">
        <v>646</v>
      </c>
      <c r="F346" s="31" t="s">
        <v>159</v>
      </c>
      <c r="G346" s="32">
        <v>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509</v>
      </c>
    </row>
    <row r="349" ht="112.5">
      <c r="A349" s="1" t="s">
        <v>152</v>
      </c>
      <c r="E349" s="30" t="s">
        <v>647</v>
      </c>
    </row>
    <row r="350" ht="13">
      <c r="A350" s="1" t="s">
        <v>143</v>
      </c>
      <c r="B350" s="28">
        <v>88</v>
      </c>
      <c r="C350" s="29" t="s">
        <v>648</v>
      </c>
      <c r="D350" s="28" t="s">
        <v>145</v>
      </c>
      <c r="E350" s="30" t="s">
        <v>649</v>
      </c>
      <c r="F350" s="31" t="s">
        <v>159</v>
      </c>
      <c r="G350" s="32">
        <v>5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509</v>
      </c>
    </row>
    <row r="353" ht="125">
      <c r="A353" s="1" t="s">
        <v>152</v>
      </c>
      <c r="E353" s="30" t="s">
        <v>650</v>
      </c>
    </row>
    <row r="354" ht="13">
      <c r="A354" s="1" t="s">
        <v>143</v>
      </c>
      <c r="B354" s="28">
        <v>89</v>
      </c>
      <c r="C354" s="29" t="s">
        <v>651</v>
      </c>
      <c r="D354" s="28" t="s">
        <v>145</v>
      </c>
      <c r="E354" s="30" t="s">
        <v>652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/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433</v>
      </c>
    </row>
    <row r="357" ht="112.5">
      <c r="A357" s="1" t="s">
        <v>152</v>
      </c>
      <c r="E357" s="30" t="s">
        <v>653</v>
      </c>
    </row>
    <row r="358" ht="13">
      <c r="A358" s="1" t="s">
        <v>143</v>
      </c>
      <c r="B358" s="28">
        <v>90</v>
      </c>
      <c r="C358" s="29" t="s">
        <v>654</v>
      </c>
      <c r="D358" s="28" t="s">
        <v>145</v>
      </c>
      <c r="E358" s="30" t="s">
        <v>655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/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433</v>
      </c>
    </row>
    <row r="361" ht="125">
      <c r="A361" s="1" t="s">
        <v>152</v>
      </c>
      <c r="E361" s="30" t="s">
        <v>656</v>
      </c>
    </row>
    <row r="362" ht="13">
      <c r="A362" s="1" t="s">
        <v>143</v>
      </c>
      <c r="B362" s="28">
        <v>91</v>
      </c>
      <c r="C362" s="29" t="s">
        <v>657</v>
      </c>
      <c r="D362" s="28" t="s">
        <v>145</v>
      </c>
      <c r="E362" s="30" t="s">
        <v>658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433</v>
      </c>
    </row>
    <row r="365" ht="150">
      <c r="A365" s="1" t="s">
        <v>152</v>
      </c>
      <c r="E365" s="30" t="s">
        <v>659</v>
      </c>
    </row>
    <row r="366" ht="13">
      <c r="A366" s="1" t="s">
        <v>143</v>
      </c>
      <c r="B366" s="28">
        <v>92</v>
      </c>
      <c r="C366" s="29" t="s">
        <v>660</v>
      </c>
      <c r="D366" s="28" t="s">
        <v>145</v>
      </c>
      <c r="E366" s="30" t="s">
        <v>661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438</v>
      </c>
    </row>
    <row r="369" ht="112.5">
      <c r="A369" s="1" t="s">
        <v>152</v>
      </c>
      <c r="E369" s="30" t="s">
        <v>662</v>
      </c>
    </row>
    <row r="370" ht="13">
      <c r="A370" s="1" t="s">
        <v>143</v>
      </c>
      <c r="B370" s="28">
        <v>93</v>
      </c>
      <c r="C370" s="29" t="s">
        <v>663</v>
      </c>
      <c r="D370" s="28" t="s">
        <v>145</v>
      </c>
      <c r="E370" s="30" t="s">
        <v>664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438</v>
      </c>
    </row>
    <row r="373" ht="125">
      <c r="A373" s="1" t="s">
        <v>152</v>
      </c>
      <c r="E373" s="30" t="s">
        <v>665</v>
      </c>
    </row>
    <row r="374" ht="13">
      <c r="A374" s="1" t="s">
        <v>143</v>
      </c>
      <c r="B374" s="28">
        <v>94</v>
      </c>
      <c r="C374" s="29" t="s">
        <v>666</v>
      </c>
      <c r="D374" s="28" t="s">
        <v>145</v>
      </c>
      <c r="E374" s="30" t="s">
        <v>667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432</v>
      </c>
    </row>
    <row r="377" ht="137.5">
      <c r="A377" s="1" t="s">
        <v>152</v>
      </c>
      <c r="E377" s="30" t="s">
        <v>668</v>
      </c>
    </row>
    <row r="378" ht="13">
      <c r="A378" s="1" t="s">
        <v>143</v>
      </c>
      <c r="B378" s="28">
        <v>95</v>
      </c>
      <c r="C378" s="29" t="s">
        <v>669</v>
      </c>
      <c r="D378" s="28" t="s">
        <v>145</v>
      </c>
      <c r="E378" s="30" t="s">
        <v>670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438</v>
      </c>
    </row>
    <row r="381" ht="112.5">
      <c r="A381" s="1" t="s">
        <v>152</v>
      </c>
      <c r="E381" s="30" t="s">
        <v>671</v>
      </c>
    </row>
    <row r="382" ht="13">
      <c r="A382" s="1" t="s">
        <v>143</v>
      </c>
      <c r="B382" s="28">
        <v>96</v>
      </c>
      <c r="C382" s="29" t="s">
        <v>672</v>
      </c>
      <c r="D382" s="28" t="s">
        <v>145</v>
      </c>
      <c r="E382" s="30" t="s">
        <v>673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438</v>
      </c>
    </row>
    <row r="385" ht="100">
      <c r="A385" s="1" t="s">
        <v>152</v>
      </c>
      <c r="E385" s="30" t="s">
        <v>674</v>
      </c>
    </row>
    <row r="386" ht="13">
      <c r="A386" s="1" t="s">
        <v>143</v>
      </c>
      <c r="B386" s="28">
        <v>97</v>
      </c>
      <c r="C386" s="29" t="s">
        <v>203</v>
      </c>
      <c r="D386" s="28" t="s">
        <v>145</v>
      </c>
      <c r="E386" s="30" t="s">
        <v>204</v>
      </c>
      <c r="F386" s="31" t="s">
        <v>205</v>
      </c>
      <c r="G386" s="32">
        <v>50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675</v>
      </c>
    </row>
    <row r="389" ht="112.5">
      <c r="A389" s="1" t="s">
        <v>152</v>
      </c>
      <c r="E389" s="30" t="s">
        <v>207</v>
      </c>
    </row>
    <row r="390" ht="13">
      <c r="A390" s="1" t="s">
        <v>143</v>
      </c>
      <c r="B390" s="28">
        <v>98</v>
      </c>
      <c r="C390" s="29" t="s">
        <v>208</v>
      </c>
      <c r="D390" s="28" t="s">
        <v>145</v>
      </c>
      <c r="E390" s="30" t="s">
        <v>209</v>
      </c>
      <c r="F390" s="31" t="s">
        <v>205</v>
      </c>
      <c r="G390" s="32">
        <v>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439</v>
      </c>
    </row>
    <row r="393" ht="100">
      <c r="A393" s="1" t="s">
        <v>152</v>
      </c>
      <c r="E393" s="30" t="s">
        <v>211</v>
      </c>
    </row>
    <row r="394" ht="13">
      <c r="A394" s="1" t="s">
        <v>143</v>
      </c>
      <c r="B394" s="28">
        <v>99</v>
      </c>
      <c r="C394" s="29" t="s">
        <v>212</v>
      </c>
      <c r="D394" s="28" t="s">
        <v>145</v>
      </c>
      <c r="E394" s="30" t="s">
        <v>213</v>
      </c>
      <c r="F394" s="31" t="s">
        <v>159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439</v>
      </c>
    </row>
    <row r="397" ht="137.5">
      <c r="A397" s="1" t="s">
        <v>152</v>
      </c>
      <c r="E397" s="30" t="s">
        <v>214</v>
      </c>
    </row>
    <row r="398" ht="13">
      <c r="A398" s="1" t="s">
        <v>143</v>
      </c>
      <c r="B398" s="28">
        <v>100</v>
      </c>
      <c r="C398" s="29" t="s">
        <v>382</v>
      </c>
      <c r="D398" s="28" t="s">
        <v>145</v>
      </c>
      <c r="E398" s="30" t="s">
        <v>383</v>
      </c>
      <c r="F398" s="31" t="s">
        <v>159</v>
      </c>
      <c r="G398" s="32">
        <v>18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676</v>
      </c>
    </row>
    <row r="401" ht="112.5">
      <c r="A401" s="1" t="s">
        <v>152</v>
      </c>
      <c r="E401" s="30" t="s">
        <v>385</v>
      </c>
    </row>
    <row r="402" ht="25">
      <c r="A402" s="1" t="s">
        <v>143</v>
      </c>
      <c r="B402" s="28">
        <v>101</v>
      </c>
      <c r="C402" s="29" t="s">
        <v>215</v>
      </c>
      <c r="D402" s="28" t="s">
        <v>145</v>
      </c>
      <c r="E402" s="30" t="s">
        <v>216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439</v>
      </c>
    </row>
    <row r="405" ht="87.5">
      <c r="A405" s="1" t="s">
        <v>152</v>
      </c>
      <c r="E405" s="30" t="s">
        <v>218</v>
      </c>
    </row>
    <row r="406" ht="25">
      <c r="A406" s="1" t="s">
        <v>143</v>
      </c>
      <c r="B406" s="28">
        <v>102</v>
      </c>
      <c r="C406" s="29" t="s">
        <v>677</v>
      </c>
      <c r="D406" s="28" t="s">
        <v>145</v>
      </c>
      <c r="E406" s="30" t="s">
        <v>678</v>
      </c>
      <c r="F406" s="31" t="s">
        <v>159</v>
      </c>
      <c r="G406" s="32">
        <v>4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432</v>
      </c>
    </row>
    <row r="409" ht="100">
      <c r="A409" s="1" t="s">
        <v>152</v>
      </c>
      <c r="E409" s="30" t="s">
        <v>679</v>
      </c>
    </row>
    <row r="410" ht="13">
      <c r="A410" s="1" t="s">
        <v>143</v>
      </c>
      <c r="B410" s="28">
        <v>103</v>
      </c>
      <c r="C410" s="29" t="s">
        <v>680</v>
      </c>
      <c r="D410" s="28" t="s">
        <v>145</v>
      </c>
      <c r="E410" s="30" t="s">
        <v>681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439</v>
      </c>
    </row>
    <row r="413" ht="87.5">
      <c r="A413" s="1" t="s">
        <v>152</v>
      </c>
      <c r="E413" s="30" t="s">
        <v>682</v>
      </c>
    </row>
    <row r="414" ht="13">
      <c r="A414" s="1" t="s">
        <v>143</v>
      </c>
      <c r="B414" s="28">
        <v>104</v>
      </c>
      <c r="C414" s="29" t="s">
        <v>219</v>
      </c>
      <c r="D414" s="28" t="s">
        <v>145</v>
      </c>
      <c r="E414" s="30" t="s">
        <v>220</v>
      </c>
      <c r="F414" s="31" t="s">
        <v>205</v>
      </c>
      <c r="G414" s="32">
        <v>100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683</v>
      </c>
    </row>
    <row r="417" ht="112.5">
      <c r="A417" s="1" t="s">
        <v>152</v>
      </c>
      <c r="E417" s="30" t="s">
        <v>222</v>
      </c>
    </row>
    <row r="418" ht="13">
      <c r="A418" s="1" t="s">
        <v>143</v>
      </c>
      <c r="B418" s="28">
        <v>105</v>
      </c>
      <c r="C418" s="29" t="s">
        <v>223</v>
      </c>
      <c r="D418" s="28" t="s">
        <v>145</v>
      </c>
      <c r="E418" s="30" t="s">
        <v>224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479</v>
      </c>
    </row>
    <row r="421" ht="75">
      <c r="A421" s="1" t="s">
        <v>152</v>
      </c>
      <c r="E421" s="30" t="s">
        <v>225</v>
      </c>
    </row>
    <row r="422" ht="25">
      <c r="A422" s="1" t="s">
        <v>143</v>
      </c>
      <c r="B422" s="28">
        <v>106</v>
      </c>
      <c r="C422" s="29" t="s">
        <v>388</v>
      </c>
      <c r="D422" s="28" t="s">
        <v>145</v>
      </c>
      <c r="E422" s="30" t="s">
        <v>389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605</v>
      </c>
    </row>
    <row r="425" ht="100">
      <c r="A425" s="1" t="s">
        <v>152</v>
      </c>
      <c r="E425" s="30" t="s">
        <v>391</v>
      </c>
    </row>
    <row r="426" ht="13">
      <c r="A426" s="1" t="s">
        <v>143</v>
      </c>
      <c r="B426" s="28">
        <v>107</v>
      </c>
      <c r="C426" s="29" t="s">
        <v>392</v>
      </c>
      <c r="D426" s="28" t="s">
        <v>145</v>
      </c>
      <c r="E426" s="30" t="s">
        <v>393</v>
      </c>
      <c r="F426" s="31" t="s">
        <v>159</v>
      </c>
      <c r="G426" s="32">
        <v>26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466</v>
      </c>
    </row>
    <row r="429" ht="87.5">
      <c r="A429" s="1" t="s">
        <v>152</v>
      </c>
      <c r="E429" s="30" t="s">
        <v>394</v>
      </c>
    </row>
    <row r="430" ht="13">
      <c r="A430" s="1" t="s">
        <v>143</v>
      </c>
      <c r="B430" s="28">
        <v>108</v>
      </c>
      <c r="C430" s="29" t="s">
        <v>399</v>
      </c>
      <c r="D430" s="28" t="s">
        <v>145</v>
      </c>
      <c r="E430" s="30" t="s">
        <v>400</v>
      </c>
      <c r="F430" s="31" t="s">
        <v>318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432</v>
      </c>
    </row>
    <row r="433" ht="87.5">
      <c r="A433" s="1" t="s">
        <v>152</v>
      </c>
      <c r="E433" s="30" t="s">
        <v>401</v>
      </c>
    </row>
    <row r="434" ht="13">
      <c r="A434" s="1" t="s">
        <v>143</v>
      </c>
      <c r="B434" s="28">
        <v>109</v>
      </c>
      <c r="C434" s="29" t="s">
        <v>402</v>
      </c>
      <c r="D434" s="28" t="s">
        <v>145</v>
      </c>
      <c r="E434" s="30" t="s">
        <v>403</v>
      </c>
      <c r="F434" s="31" t="s">
        <v>159</v>
      </c>
      <c r="G434" s="32">
        <v>14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462</v>
      </c>
    </row>
    <row r="437" ht="87.5">
      <c r="A437" s="1" t="s">
        <v>152</v>
      </c>
      <c r="E437" s="30" t="s">
        <v>404</v>
      </c>
    </row>
    <row r="438" ht="13">
      <c r="A438" s="1" t="s">
        <v>143</v>
      </c>
      <c r="B438" s="28">
        <v>116</v>
      </c>
      <c r="C438" s="29" t="s">
        <v>395</v>
      </c>
      <c r="D438" s="28" t="s">
        <v>145</v>
      </c>
      <c r="E438" s="30" t="s">
        <v>396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684</v>
      </c>
    </row>
    <row r="441" ht="75">
      <c r="A441" s="1" t="s">
        <v>152</v>
      </c>
      <c r="E441" s="30" t="s">
        <v>398</v>
      </c>
    </row>
    <row r="442" ht="13">
      <c r="A442" s="1" t="s">
        <v>143</v>
      </c>
      <c r="B442" s="28">
        <v>117</v>
      </c>
      <c r="C442" s="29" t="s">
        <v>361</v>
      </c>
      <c r="D442" s="28" t="s">
        <v>145</v>
      </c>
      <c r="E442" s="30" t="s">
        <v>362</v>
      </c>
      <c r="F442" s="31" t="s">
        <v>159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685</v>
      </c>
    </row>
    <row r="445" ht="125">
      <c r="A445" s="1" t="s">
        <v>152</v>
      </c>
      <c r="E445" s="30" t="s">
        <v>363</v>
      </c>
    </row>
    <row r="446" ht="13">
      <c r="A446" s="1" t="s">
        <v>143</v>
      </c>
      <c r="B446" s="28">
        <v>118</v>
      </c>
      <c r="C446" s="29" t="s">
        <v>686</v>
      </c>
      <c r="D446" s="28" t="s">
        <v>145</v>
      </c>
      <c r="E446" s="30" t="s">
        <v>687</v>
      </c>
      <c r="F446" s="31" t="s">
        <v>159</v>
      </c>
      <c r="G446" s="32">
        <v>9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688</v>
      </c>
    </row>
    <row r="449" ht="137.5">
      <c r="A449" s="1" t="s">
        <v>152</v>
      </c>
      <c r="E449" s="30" t="s">
        <v>689</v>
      </c>
    </row>
    <row r="450" ht="13">
      <c r="A450" s="1" t="s">
        <v>143</v>
      </c>
      <c r="B450" s="28">
        <v>119</v>
      </c>
      <c r="C450" s="29" t="s">
        <v>690</v>
      </c>
      <c r="D450" s="28" t="s">
        <v>145</v>
      </c>
      <c r="E450" s="30" t="s">
        <v>691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692</v>
      </c>
    </row>
    <row r="453" ht="150">
      <c r="A453" s="1" t="s">
        <v>152</v>
      </c>
      <c r="E453" s="30" t="s">
        <v>693</v>
      </c>
    </row>
    <row r="454" ht="13">
      <c r="A454" s="1" t="s">
        <v>143</v>
      </c>
      <c r="B454" s="28">
        <v>120</v>
      </c>
      <c r="C454" s="29" t="s">
        <v>694</v>
      </c>
      <c r="D454" s="28" t="s">
        <v>145</v>
      </c>
      <c r="E454" s="30" t="s">
        <v>695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692</v>
      </c>
    </row>
    <row r="457" ht="150">
      <c r="A457" s="1" t="s">
        <v>152</v>
      </c>
      <c r="E457" s="30" t="s">
        <v>696</v>
      </c>
    </row>
    <row r="458" ht="13">
      <c r="A458" s="1" t="s">
        <v>143</v>
      </c>
      <c r="B458" s="28">
        <v>121</v>
      </c>
      <c r="C458" s="29" t="s">
        <v>697</v>
      </c>
      <c r="D458" s="28" t="s">
        <v>406</v>
      </c>
      <c r="E458" s="30" t="s">
        <v>698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/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692</v>
      </c>
    </row>
    <row r="461" ht="125">
      <c r="A461" s="1" t="s">
        <v>152</v>
      </c>
      <c r="E461" s="30" t="s">
        <v>699</v>
      </c>
    </row>
    <row r="462" ht="13">
      <c r="A462" s="1" t="s">
        <v>143</v>
      </c>
      <c r="B462" s="28">
        <v>122</v>
      </c>
      <c r="C462" s="29" t="s">
        <v>700</v>
      </c>
      <c r="D462" s="28" t="s">
        <v>406</v>
      </c>
      <c r="E462" s="30" t="s">
        <v>701</v>
      </c>
      <c r="F462" s="31" t="s">
        <v>159</v>
      </c>
      <c r="G462" s="32">
        <v>1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/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692</v>
      </c>
    </row>
    <row r="465" ht="137.5">
      <c r="A465" s="1" t="s">
        <v>152</v>
      </c>
      <c r="E465" s="30" t="s">
        <v>702</v>
      </c>
    </row>
    <row r="466" ht="13">
      <c r="A466" s="1" t="s">
        <v>140</v>
      </c>
      <c r="C466" s="22" t="s">
        <v>231</v>
      </c>
      <c r="E466" s="23" t="s">
        <v>232</v>
      </c>
      <c r="L466" s="38"/>
      <c r="M466" s="39">
        <f>SUMIFS(M467:M490,A467:A490,"P")</f>
        <v>0</v>
      </c>
      <c r="N466" s="38"/>
    </row>
    <row r="467" ht="26">
      <c r="A467" s="1" t="s">
        <v>143</v>
      </c>
      <c r="B467" s="28">
        <v>110</v>
      </c>
      <c r="C467" s="29" t="s">
        <v>409</v>
      </c>
      <c r="D467" s="28" t="s">
        <v>410</v>
      </c>
      <c r="E467" s="30" t="s">
        <v>411</v>
      </c>
      <c r="F467" s="31" t="s">
        <v>236</v>
      </c>
      <c r="G467" s="32">
        <v>20.399999999999999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237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238</v>
      </c>
    </row>
    <row r="469">
      <c r="A469" s="1" t="s">
        <v>150</v>
      </c>
      <c r="E469" s="28"/>
    </row>
    <row r="470" ht="200">
      <c r="A470" s="1" t="s">
        <v>152</v>
      </c>
      <c r="E470" s="30" t="s">
        <v>239</v>
      </c>
    </row>
    <row r="471" ht="26">
      <c r="A471" s="1" t="s">
        <v>143</v>
      </c>
      <c r="B471" s="28">
        <v>111</v>
      </c>
      <c r="C471" s="29" t="s">
        <v>412</v>
      </c>
      <c r="D471" s="28" t="s">
        <v>413</v>
      </c>
      <c r="E471" s="30" t="s">
        <v>414</v>
      </c>
      <c r="F471" s="31" t="s">
        <v>236</v>
      </c>
      <c r="G471" s="32">
        <v>14.5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237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238</v>
      </c>
    </row>
    <row r="473">
      <c r="A473" s="1" t="s">
        <v>150</v>
      </c>
      <c r="E473" s="28"/>
    </row>
    <row r="474" ht="200">
      <c r="A474" s="1" t="s">
        <v>152</v>
      </c>
      <c r="E474" s="30" t="s">
        <v>239</v>
      </c>
    </row>
    <row r="475" ht="26">
      <c r="A475" s="1" t="s">
        <v>143</v>
      </c>
      <c r="B475" s="28">
        <v>112</v>
      </c>
      <c r="C475" s="29" t="s">
        <v>415</v>
      </c>
      <c r="D475" s="28" t="s">
        <v>416</v>
      </c>
      <c r="E475" s="30" t="s">
        <v>417</v>
      </c>
      <c r="F475" s="31" t="s">
        <v>236</v>
      </c>
      <c r="G475" s="32">
        <v>0.20000000000000001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237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238</v>
      </c>
    </row>
    <row r="477">
      <c r="A477" s="1" t="s">
        <v>150</v>
      </c>
      <c r="E477" s="28"/>
    </row>
    <row r="478" ht="200">
      <c r="A478" s="1" t="s">
        <v>152</v>
      </c>
      <c r="E478" s="30" t="s">
        <v>239</v>
      </c>
    </row>
    <row r="479" ht="26">
      <c r="A479" s="1" t="s">
        <v>143</v>
      </c>
      <c r="B479" s="28">
        <v>113</v>
      </c>
      <c r="C479" s="29" t="s">
        <v>233</v>
      </c>
      <c r="D479" s="28" t="s">
        <v>234</v>
      </c>
      <c r="E479" s="30" t="s">
        <v>235</v>
      </c>
      <c r="F479" s="31" t="s">
        <v>236</v>
      </c>
      <c r="G479" s="32">
        <v>0.16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>
      <c r="A481" s="1" t="s">
        <v>150</v>
      </c>
      <c r="E481" s="28"/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114</v>
      </c>
      <c r="C483" s="29" t="s">
        <v>418</v>
      </c>
      <c r="D483" s="28" t="s">
        <v>419</v>
      </c>
      <c r="E483" s="30" t="s">
        <v>420</v>
      </c>
      <c r="F483" s="31" t="s">
        <v>236</v>
      </c>
      <c r="G483" s="32">
        <v>0.27000000000000002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>
      <c r="A485" s="1" t="s">
        <v>150</v>
      </c>
      <c r="E485" s="28"/>
    </row>
    <row r="486" ht="200">
      <c r="A486" s="1" t="s">
        <v>152</v>
      </c>
      <c r="E486" s="30" t="s">
        <v>239</v>
      </c>
    </row>
    <row r="487" ht="26">
      <c r="A487" s="1" t="s">
        <v>143</v>
      </c>
      <c r="B487" s="28">
        <v>115</v>
      </c>
      <c r="C487" s="29" t="s">
        <v>421</v>
      </c>
      <c r="D487" s="28" t="s">
        <v>422</v>
      </c>
      <c r="E487" s="30" t="s">
        <v>423</v>
      </c>
      <c r="F487" s="31" t="s">
        <v>236</v>
      </c>
      <c r="G487" s="32">
        <v>0.02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237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238</v>
      </c>
    </row>
    <row r="489">
      <c r="A489" s="1" t="s">
        <v>150</v>
      </c>
      <c r="E489" s="28"/>
    </row>
    <row r="490" ht="200">
      <c r="A490" s="1" t="s">
        <v>152</v>
      </c>
      <c r="E490" s="30" t="s">
        <v>239</v>
      </c>
    </row>
  </sheetData>
  <sheetProtection sheet="1" objects="1" scenarios="1" spinCount="100000" saltValue="lWfwDtJkeXqem7bsNvrNF50UcTpAIKQ8HhR2U96QCJpGU54qAV+oRDO5GQlkFXLGsmII0M5XN4qAtTxkFeq2Xg==" hashValue="h8F2YzUnr+6paHhlm7J0GHEAm6yXHCv2PcgAXq4RQC/KT4KRiTgoBMqZmbNOQmRLMs3WfXY9ombvWHMlcaaVa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703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703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704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705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706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707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452</v>
      </c>
      <c r="D26" s="28" t="s">
        <v>145</v>
      </c>
      <c r="E26" s="30" t="s">
        <v>453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544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708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709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710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675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708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456</v>
      </c>
      <c r="D50" s="28" t="s">
        <v>145</v>
      </c>
      <c r="E50" s="30" t="s">
        <v>457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711</v>
      </c>
    </row>
    <row r="53" ht="75">
      <c r="A53" s="1" t="s">
        <v>152</v>
      </c>
      <c r="E53" s="30" t="s">
        <v>459</v>
      </c>
    </row>
    <row r="54" ht="25">
      <c r="A54" s="1" t="s">
        <v>143</v>
      </c>
      <c r="B54" s="28">
        <v>12</v>
      </c>
      <c r="C54" s="29" t="s">
        <v>460</v>
      </c>
      <c r="D54" s="28" t="s">
        <v>145</v>
      </c>
      <c r="E54" s="30" t="s">
        <v>461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712</v>
      </c>
    </row>
    <row r="57" ht="87.5">
      <c r="A57" s="1" t="s">
        <v>152</v>
      </c>
      <c r="E57" s="30" t="s">
        <v>463</v>
      </c>
    </row>
    <row r="58" ht="13">
      <c r="A58" s="1" t="s">
        <v>143</v>
      </c>
      <c r="B58" s="28">
        <v>13</v>
      </c>
      <c r="C58" s="29" t="s">
        <v>464</v>
      </c>
      <c r="D58" s="28" t="s">
        <v>145</v>
      </c>
      <c r="E58" s="30" t="s">
        <v>465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712</v>
      </c>
    </row>
    <row r="61" ht="87.5">
      <c r="A61" s="1" t="s">
        <v>152</v>
      </c>
      <c r="E61" s="30" t="s">
        <v>467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605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469</v>
      </c>
      <c r="D66" s="28" t="s">
        <v>145</v>
      </c>
      <c r="E66" s="30" t="s">
        <v>470</v>
      </c>
      <c r="F66" s="31" t="s">
        <v>292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432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713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714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605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474</v>
      </c>
      <c r="D82" s="28" t="s">
        <v>145</v>
      </c>
      <c r="E82" s="30" t="s">
        <v>475</v>
      </c>
      <c r="F82" s="31" t="s">
        <v>292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432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713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714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496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496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26</v>
      </c>
      <c r="C102" s="29" t="s">
        <v>715</v>
      </c>
      <c r="D102" s="28" t="s">
        <v>145</v>
      </c>
      <c r="E102" s="30" t="s">
        <v>716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479</v>
      </c>
    </row>
    <row r="105" ht="100">
      <c r="A105" s="1" t="s">
        <v>152</v>
      </c>
      <c r="E105" s="30" t="s">
        <v>717</v>
      </c>
    </row>
    <row r="106" ht="13">
      <c r="A106" s="1" t="s">
        <v>143</v>
      </c>
      <c r="B106" s="28">
        <v>27</v>
      </c>
      <c r="C106" s="29" t="s">
        <v>718</v>
      </c>
      <c r="D106" s="28" t="s">
        <v>145</v>
      </c>
      <c r="E106" s="30" t="s">
        <v>719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479</v>
      </c>
    </row>
    <row r="109" ht="100">
      <c r="A109" s="1" t="s">
        <v>152</v>
      </c>
      <c r="E109" s="30" t="s">
        <v>720</v>
      </c>
    </row>
    <row r="110" ht="13">
      <c r="A110" s="1" t="s">
        <v>143</v>
      </c>
      <c r="B110" s="28">
        <v>28</v>
      </c>
      <c r="C110" s="29" t="s">
        <v>526</v>
      </c>
      <c r="D110" s="28" t="s">
        <v>145</v>
      </c>
      <c r="E110" s="30" t="s">
        <v>527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429</v>
      </c>
    </row>
    <row r="113" ht="100">
      <c r="A113" s="1" t="s">
        <v>152</v>
      </c>
      <c r="E113" s="30" t="s">
        <v>528</v>
      </c>
    </row>
    <row r="114" ht="13">
      <c r="A114" s="1" t="s">
        <v>143</v>
      </c>
      <c r="B114" s="28">
        <v>29</v>
      </c>
      <c r="C114" s="29" t="s">
        <v>529</v>
      </c>
      <c r="D114" s="28" t="s">
        <v>145</v>
      </c>
      <c r="E114" s="30" t="s">
        <v>530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429</v>
      </c>
    </row>
    <row r="117" ht="100">
      <c r="A117" s="1" t="s">
        <v>152</v>
      </c>
      <c r="E117" s="30" t="s">
        <v>531</v>
      </c>
    </row>
    <row r="118" ht="13">
      <c r="A118" s="1" t="s">
        <v>143</v>
      </c>
      <c r="B118" s="28">
        <v>30</v>
      </c>
      <c r="C118" s="29" t="s">
        <v>721</v>
      </c>
      <c r="D118" s="28" t="s">
        <v>145</v>
      </c>
      <c r="E118" s="30" t="s">
        <v>722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438</v>
      </c>
    </row>
    <row r="121" ht="100">
      <c r="A121" s="1" t="s">
        <v>152</v>
      </c>
      <c r="E121" s="30" t="s">
        <v>534</v>
      </c>
    </row>
    <row r="122" ht="13">
      <c r="A122" s="1" t="s">
        <v>143</v>
      </c>
      <c r="B122" s="28">
        <v>31</v>
      </c>
      <c r="C122" s="29" t="s">
        <v>532</v>
      </c>
      <c r="D122" s="28" t="s">
        <v>145</v>
      </c>
      <c r="E122" s="30" t="s">
        <v>533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432</v>
      </c>
    </row>
    <row r="125" ht="100">
      <c r="A125" s="1" t="s">
        <v>152</v>
      </c>
      <c r="E125" s="30" t="s">
        <v>534</v>
      </c>
    </row>
    <row r="126" ht="13">
      <c r="A126" s="1" t="s">
        <v>143</v>
      </c>
      <c r="B126" s="28">
        <v>32</v>
      </c>
      <c r="C126" s="29" t="s">
        <v>723</v>
      </c>
      <c r="D126" s="28" t="s">
        <v>145</v>
      </c>
      <c r="E126" s="30" t="s">
        <v>724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438</v>
      </c>
    </row>
    <row r="129" ht="100">
      <c r="A129" s="1" t="s">
        <v>152</v>
      </c>
      <c r="E129" s="30" t="s">
        <v>534</v>
      </c>
    </row>
    <row r="130" ht="13">
      <c r="A130" s="1" t="s">
        <v>143</v>
      </c>
      <c r="B130" s="28">
        <v>33</v>
      </c>
      <c r="C130" s="29" t="s">
        <v>535</v>
      </c>
      <c r="D130" s="28" t="s">
        <v>145</v>
      </c>
      <c r="E130" s="30" t="s">
        <v>536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429</v>
      </c>
    </row>
    <row r="133" ht="100">
      <c r="A133" s="1" t="s">
        <v>152</v>
      </c>
      <c r="E133" s="30" t="s">
        <v>537</v>
      </c>
    </row>
    <row r="134" ht="13">
      <c r="A134" s="1" t="s">
        <v>143</v>
      </c>
      <c r="B134" s="28">
        <v>34</v>
      </c>
      <c r="C134" s="29" t="s">
        <v>538</v>
      </c>
      <c r="D134" s="28" t="s">
        <v>145</v>
      </c>
      <c r="E134" s="30" t="s">
        <v>539</v>
      </c>
      <c r="F134" s="31" t="s">
        <v>159</v>
      </c>
      <c r="G134" s="32">
        <v>9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544</v>
      </c>
    </row>
    <row r="137" ht="125">
      <c r="A137" s="1" t="s">
        <v>152</v>
      </c>
      <c r="E137" s="30" t="s">
        <v>540</v>
      </c>
    </row>
    <row r="138" ht="25">
      <c r="A138" s="1" t="s">
        <v>143</v>
      </c>
      <c r="B138" s="28">
        <v>35</v>
      </c>
      <c r="C138" s="29" t="s">
        <v>316</v>
      </c>
      <c r="D138" s="28" t="s">
        <v>145</v>
      </c>
      <c r="E138" s="30" t="s">
        <v>317</v>
      </c>
      <c r="F138" s="31" t="s">
        <v>318</v>
      </c>
      <c r="G138" s="32">
        <v>9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544</v>
      </c>
    </row>
    <row r="141" ht="137.5">
      <c r="A141" s="1" t="s">
        <v>152</v>
      </c>
      <c r="E141" s="30" t="s">
        <v>320</v>
      </c>
    </row>
    <row r="142" ht="13">
      <c r="A142" s="1" t="s">
        <v>143</v>
      </c>
      <c r="B142" s="28">
        <v>36</v>
      </c>
      <c r="C142" s="29" t="s">
        <v>335</v>
      </c>
      <c r="D142" s="28" t="s">
        <v>145</v>
      </c>
      <c r="E142" s="30" t="s">
        <v>336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433</v>
      </c>
    </row>
    <row r="145" ht="150">
      <c r="A145" s="1" t="s">
        <v>152</v>
      </c>
      <c r="E145" s="30" t="s">
        <v>337</v>
      </c>
    </row>
    <row r="146" ht="25">
      <c r="A146" s="1" t="s">
        <v>143</v>
      </c>
      <c r="B146" s="28">
        <v>37</v>
      </c>
      <c r="C146" s="29" t="s">
        <v>349</v>
      </c>
      <c r="D146" s="28" t="s">
        <v>145</v>
      </c>
      <c r="E146" s="30" t="s">
        <v>350</v>
      </c>
      <c r="F146" s="31" t="s">
        <v>159</v>
      </c>
      <c r="G146" s="32">
        <v>12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434</v>
      </c>
    </row>
    <row r="149" ht="112.5">
      <c r="A149" s="1" t="s">
        <v>152</v>
      </c>
      <c r="E149" s="30" t="s">
        <v>351</v>
      </c>
    </row>
    <row r="150" ht="25">
      <c r="A150" s="1" t="s">
        <v>143</v>
      </c>
      <c r="B150" s="28">
        <v>38</v>
      </c>
      <c r="C150" s="29" t="s">
        <v>352</v>
      </c>
      <c r="D150" s="28" t="s">
        <v>145</v>
      </c>
      <c r="E150" s="30" t="s">
        <v>353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434</v>
      </c>
    </row>
    <row r="153" ht="112.5">
      <c r="A153" s="1" t="s">
        <v>152</v>
      </c>
      <c r="E153" s="30" t="s">
        <v>354</v>
      </c>
    </row>
    <row r="154" ht="25">
      <c r="A154" s="1" t="s">
        <v>143</v>
      </c>
      <c r="B154" s="28">
        <v>39</v>
      </c>
      <c r="C154" s="29" t="s">
        <v>435</v>
      </c>
      <c r="D154" s="28" t="s">
        <v>145</v>
      </c>
      <c r="E154" s="30" t="s">
        <v>436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434</v>
      </c>
    </row>
    <row r="157" ht="137.5">
      <c r="A157" s="1" t="s">
        <v>152</v>
      </c>
      <c r="E157" s="30" t="s">
        <v>437</v>
      </c>
    </row>
    <row r="158" ht="13">
      <c r="A158" s="1" t="s">
        <v>143</v>
      </c>
      <c r="B158" s="28">
        <v>40</v>
      </c>
      <c r="C158" s="29" t="s">
        <v>355</v>
      </c>
      <c r="D158" s="28" t="s">
        <v>145</v>
      </c>
      <c r="E158" s="30" t="s">
        <v>356</v>
      </c>
      <c r="F158" s="31" t="s">
        <v>159</v>
      </c>
      <c r="G158" s="32">
        <v>16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440</v>
      </c>
    </row>
    <row r="161" ht="112.5">
      <c r="A161" s="1" t="s">
        <v>152</v>
      </c>
      <c r="E161" s="30" t="s">
        <v>357</v>
      </c>
    </row>
    <row r="162" ht="13">
      <c r="A162" s="1" t="s">
        <v>143</v>
      </c>
      <c r="B162" s="28">
        <v>41</v>
      </c>
      <c r="C162" s="29" t="s">
        <v>358</v>
      </c>
      <c r="D162" s="28" t="s">
        <v>145</v>
      </c>
      <c r="E162" s="30" t="s">
        <v>359</v>
      </c>
      <c r="F162" s="31" t="s">
        <v>159</v>
      </c>
      <c r="G162" s="32">
        <v>16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440</v>
      </c>
    </row>
    <row r="165" ht="112.5">
      <c r="A165" s="1" t="s">
        <v>152</v>
      </c>
      <c r="E165" s="30" t="s">
        <v>360</v>
      </c>
    </row>
    <row r="166" ht="13">
      <c r="A166" s="1" t="s">
        <v>143</v>
      </c>
      <c r="B166" s="28">
        <v>42</v>
      </c>
      <c r="C166" s="29" t="s">
        <v>606</v>
      </c>
      <c r="D166" s="28" t="s">
        <v>145</v>
      </c>
      <c r="E166" s="30" t="s">
        <v>607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438</v>
      </c>
    </row>
    <row r="169" ht="112.5">
      <c r="A169" s="1" t="s">
        <v>152</v>
      </c>
      <c r="E169" s="30" t="s">
        <v>608</v>
      </c>
    </row>
    <row r="170" ht="13">
      <c r="A170" s="1" t="s">
        <v>143</v>
      </c>
      <c r="B170" s="28">
        <v>43</v>
      </c>
      <c r="C170" s="29" t="s">
        <v>609</v>
      </c>
      <c r="D170" s="28" t="s">
        <v>145</v>
      </c>
      <c r="E170" s="30" t="s">
        <v>610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438</v>
      </c>
    </row>
    <row r="173" ht="125">
      <c r="A173" s="1" t="s">
        <v>152</v>
      </c>
      <c r="E173" s="30" t="s">
        <v>611</v>
      </c>
    </row>
    <row r="174" ht="25">
      <c r="A174" s="1" t="s">
        <v>143</v>
      </c>
      <c r="B174" s="28">
        <v>44</v>
      </c>
      <c r="C174" s="29" t="s">
        <v>612</v>
      </c>
      <c r="D174" s="28" t="s">
        <v>145</v>
      </c>
      <c r="E174" s="30" t="s">
        <v>613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544</v>
      </c>
    </row>
    <row r="177" ht="150">
      <c r="A177" s="1" t="s">
        <v>152</v>
      </c>
      <c r="E177" s="30" t="s">
        <v>614</v>
      </c>
    </row>
    <row r="178" ht="25">
      <c r="A178" s="1" t="s">
        <v>143</v>
      </c>
      <c r="B178" s="28">
        <v>45</v>
      </c>
      <c r="C178" s="29" t="s">
        <v>615</v>
      </c>
      <c r="D178" s="28" t="s">
        <v>145</v>
      </c>
      <c r="E178" s="30" t="s">
        <v>616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429</v>
      </c>
    </row>
    <row r="181" ht="112.5">
      <c r="A181" s="1" t="s">
        <v>152</v>
      </c>
      <c r="E181" s="30" t="s">
        <v>617</v>
      </c>
    </row>
    <row r="182" ht="25">
      <c r="A182" s="1" t="s">
        <v>143</v>
      </c>
      <c r="B182" s="28">
        <v>46</v>
      </c>
      <c r="C182" s="29" t="s">
        <v>618</v>
      </c>
      <c r="D182" s="28" t="s">
        <v>145</v>
      </c>
      <c r="E182" s="30" t="s">
        <v>619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429</v>
      </c>
    </row>
    <row r="185" ht="137.5">
      <c r="A185" s="1" t="s">
        <v>152</v>
      </c>
      <c r="E185" s="30" t="s">
        <v>620</v>
      </c>
    </row>
    <row r="186" ht="13">
      <c r="A186" s="1" t="s">
        <v>143</v>
      </c>
      <c r="B186" s="28">
        <v>47</v>
      </c>
      <c r="C186" s="29" t="s">
        <v>621</v>
      </c>
      <c r="D186" s="28" t="s">
        <v>145</v>
      </c>
      <c r="E186" s="30" t="s">
        <v>622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429</v>
      </c>
    </row>
    <row r="189" ht="112.5">
      <c r="A189" s="1" t="s">
        <v>152</v>
      </c>
      <c r="E189" s="30" t="s">
        <v>623</v>
      </c>
    </row>
    <row r="190" ht="13">
      <c r="A190" s="1" t="s">
        <v>143</v>
      </c>
      <c r="B190" s="28">
        <v>48</v>
      </c>
      <c r="C190" s="29" t="s">
        <v>624</v>
      </c>
      <c r="D190" s="28" t="s">
        <v>145</v>
      </c>
      <c r="E190" s="30" t="s">
        <v>625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429</v>
      </c>
    </row>
    <row r="193" ht="100">
      <c r="A193" s="1" t="s">
        <v>152</v>
      </c>
      <c r="E193" s="30" t="s">
        <v>626</v>
      </c>
    </row>
    <row r="194" ht="13">
      <c r="A194" s="1" t="s">
        <v>143</v>
      </c>
      <c r="B194" s="28">
        <v>49</v>
      </c>
      <c r="C194" s="29" t="s">
        <v>370</v>
      </c>
      <c r="D194" s="28" t="s">
        <v>145</v>
      </c>
      <c r="E194" s="30" t="s">
        <v>371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432</v>
      </c>
    </row>
    <row r="197" ht="112.5">
      <c r="A197" s="1" t="s">
        <v>152</v>
      </c>
      <c r="E197" s="30" t="s">
        <v>373</v>
      </c>
    </row>
    <row r="198" ht="13">
      <c r="A198" s="1" t="s">
        <v>143</v>
      </c>
      <c r="B198" s="28">
        <v>50</v>
      </c>
      <c r="C198" s="29" t="s">
        <v>374</v>
      </c>
      <c r="D198" s="28" t="s">
        <v>145</v>
      </c>
      <c r="E198" s="30" t="s">
        <v>375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432</v>
      </c>
    </row>
    <row r="201" ht="112.5">
      <c r="A201" s="1" t="s">
        <v>152</v>
      </c>
      <c r="E201" s="30" t="s">
        <v>376</v>
      </c>
    </row>
    <row r="202" ht="25">
      <c r="A202" s="1" t="s">
        <v>143</v>
      </c>
      <c r="B202" s="28">
        <v>51</v>
      </c>
      <c r="C202" s="29" t="s">
        <v>630</v>
      </c>
      <c r="D202" s="28" t="s">
        <v>145</v>
      </c>
      <c r="E202" s="30" t="s">
        <v>631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432</v>
      </c>
    </row>
    <row r="205" ht="112.5">
      <c r="A205" s="1" t="s">
        <v>152</v>
      </c>
      <c r="E205" s="30" t="s">
        <v>632</v>
      </c>
    </row>
    <row r="206" ht="13">
      <c r="A206" s="1" t="s">
        <v>143</v>
      </c>
      <c r="B206" s="28">
        <v>52</v>
      </c>
      <c r="C206" s="29" t="s">
        <v>633</v>
      </c>
      <c r="D206" s="28" t="s">
        <v>145</v>
      </c>
      <c r="E206" s="30" t="s">
        <v>634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432</v>
      </c>
    </row>
    <row r="209" ht="150">
      <c r="A209" s="1" t="s">
        <v>152</v>
      </c>
      <c r="E209" s="30" t="s">
        <v>635</v>
      </c>
    </row>
    <row r="210" ht="13">
      <c r="A210" s="1" t="s">
        <v>143</v>
      </c>
      <c r="B210" s="28">
        <v>53</v>
      </c>
      <c r="C210" s="29" t="s">
        <v>636</v>
      </c>
      <c r="D210" s="28" t="s">
        <v>145</v>
      </c>
      <c r="E210" s="30" t="s">
        <v>637</v>
      </c>
      <c r="F210" s="31" t="s">
        <v>159</v>
      </c>
      <c r="G210" s="32">
        <v>9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544</v>
      </c>
    </row>
    <row r="213" ht="150">
      <c r="A213" s="1" t="s">
        <v>152</v>
      </c>
      <c r="E213" s="30" t="s">
        <v>638</v>
      </c>
    </row>
    <row r="214" ht="13">
      <c r="A214" s="1" t="s">
        <v>143</v>
      </c>
      <c r="B214" s="28">
        <v>56</v>
      </c>
      <c r="C214" s="29" t="s">
        <v>725</v>
      </c>
      <c r="D214" s="28" t="s">
        <v>145</v>
      </c>
      <c r="E214" s="30" t="s">
        <v>726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544</v>
      </c>
    </row>
    <row r="217" ht="137.5">
      <c r="A217" s="1" t="s">
        <v>152</v>
      </c>
      <c r="E217" s="30" t="s">
        <v>727</v>
      </c>
    </row>
    <row r="218" ht="13">
      <c r="A218" s="1" t="s">
        <v>143</v>
      </c>
      <c r="B218" s="28">
        <v>57</v>
      </c>
      <c r="C218" s="29" t="s">
        <v>645</v>
      </c>
      <c r="D218" s="28" t="s">
        <v>145</v>
      </c>
      <c r="E218" s="30" t="s">
        <v>646</v>
      </c>
      <c r="F218" s="31" t="s">
        <v>159</v>
      </c>
      <c r="G218" s="32">
        <v>18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676</v>
      </c>
    </row>
    <row r="221" ht="112.5">
      <c r="A221" s="1" t="s">
        <v>152</v>
      </c>
      <c r="E221" s="30" t="s">
        <v>647</v>
      </c>
    </row>
    <row r="222" ht="13">
      <c r="A222" s="1" t="s">
        <v>143</v>
      </c>
      <c r="B222" s="28">
        <v>58</v>
      </c>
      <c r="C222" s="29" t="s">
        <v>648</v>
      </c>
      <c r="D222" s="28" t="s">
        <v>145</v>
      </c>
      <c r="E222" s="30" t="s">
        <v>649</v>
      </c>
      <c r="F222" s="31" t="s">
        <v>159</v>
      </c>
      <c r="G222" s="32">
        <v>18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676</v>
      </c>
    </row>
    <row r="225" ht="125">
      <c r="A225" s="1" t="s">
        <v>152</v>
      </c>
      <c r="E225" s="30" t="s">
        <v>650</v>
      </c>
    </row>
    <row r="226" ht="13">
      <c r="A226" s="1" t="s">
        <v>143</v>
      </c>
      <c r="B226" s="28">
        <v>59</v>
      </c>
      <c r="C226" s="29" t="s">
        <v>728</v>
      </c>
      <c r="D226" s="28" t="s">
        <v>145</v>
      </c>
      <c r="E226" s="30" t="s">
        <v>729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432</v>
      </c>
    </row>
    <row r="229" ht="150">
      <c r="A229" s="1" t="s">
        <v>152</v>
      </c>
      <c r="E229" s="30" t="s">
        <v>730</v>
      </c>
    </row>
    <row r="230" ht="13">
      <c r="A230" s="1" t="s">
        <v>143</v>
      </c>
      <c r="B230" s="28">
        <v>60</v>
      </c>
      <c r="C230" s="29" t="s">
        <v>657</v>
      </c>
      <c r="D230" s="28" t="s">
        <v>145</v>
      </c>
      <c r="E230" s="30" t="s">
        <v>658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676</v>
      </c>
    </row>
    <row r="233" ht="150">
      <c r="A233" s="1" t="s">
        <v>152</v>
      </c>
      <c r="E233" s="30" t="s">
        <v>659</v>
      </c>
    </row>
    <row r="234" ht="13">
      <c r="A234" s="1" t="s">
        <v>143</v>
      </c>
      <c r="B234" s="28">
        <v>61</v>
      </c>
      <c r="C234" s="29" t="s">
        <v>660</v>
      </c>
      <c r="D234" s="28" t="s">
        <v>145</v>
      </c>
      <c r="E234" s="30" t="s">
        <v>661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433</v>
      </c>
    </row>
    <row r="237" ht="112.5">
      <c r="A237" s="1" t="s">
        <v>152</v>
      </c>
      <c r="E237" s="30" t="s">
        <v>662</v>
      </c>
    </row>
    <row r="238" ht="13">
      <c r="A238" s="1" t="s">
        <v>143</v>
      </c>
      <c r="B238" s="28">
        <v>62</v>
      </c>
      <c r="C238" s="29" t="s">
        <v>663</v>
      </c>
      <c r="D238" s="28" t="s">
        <v>145</v>
      </c>
      <c r="E238" s="30" t="s">
        <v>664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433</v>
      </c>
    </row>
    <row r="241" ht="125">
      <c r="A241" s="1" t="s">
        <v>152</v>
      </c>
      <c r="E241" s="30" t="s">
        <v>665</v>
      </c>
    </row>
    <row r="242" ht="13">
      <c r="A242" s="1" t="s">
        <v>143</v>
      </c>
      <c r="B242" s="28">
        <v>63</v>
      </c>
      <c r="C242" s="29" t="s">
        <v>731</v>
      </c>
      <c r="D242" s="28" t="s">
        <v>145</v>
      </c>
      <c r="E242" s="30" t="s">
        <v>732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432</v>
      </c>
    </row>
    <row r="245" ht="150">
      <c r="A245" s="1" t="s">
        <v>152</v>
      </c>
      <c r="E245" s="30" t="s">
        <v>733</v>
      </c>
    </row>
    <row r="246" ht="13">
      <c r="A246" s="1" t="s">
        <v>143</v>
      </c>
      <c r="B246" s="28">
        <v>64</v>
      </c>
      <c r="C246" s="29" t="s">
        <v>208</v>
      </c>
      <c r="D246" s="28" t="s">
        <v>145</v>
      </c>
      <c r="E246" s="30" t="s">
        <v>209</v>
      </c>
      <c r="F246" s="31" t="s">
        <v>205</v>
      </c>
      <c r="G246" s="32">
        <v>40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713</v>
      </c>
    </row>
    <row r="249" ht="100">
      <c r="A249" s="1" t="s">
        <v>152</v>
      </c>
      <c r="E249" s="30" t="s">
        <v>211</v>
      </c>
    </row>
    <row r="250" ht="25">
      <c r="A250" s="1" t="s">
        <v>143</v>
      </c>
      <c r="B250" s="28">
        <v>65</v>
      </c>
      <c r="C250" s="29" t="s">
        <v>677</v>
      </c>
      <c r="D250" s="28" t="s">
        <v>145</v>
      </c>
      <c r="E250" s="30" t="s">
        <v>678</v>
      </c>
      <c r="F250" s="31" t="s">
        <v>159</v>
      </c>
      <c r="G250" s="32">
        <v>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429</v>
      </c>
    </row>
    <row r="253" ht="100">
      <c r="A253" s="1" t="s">
        <v>152</v>
      </c>
      <c r="E253" s="30" t="s">
        <v>679</v>
      </c>
    </row>
    <row r="254" ht="13">
      <c r="A254" s="1" t="s">
        <v>143</v>
      </c>
      <c r="B254" s="28">
        <v>66</v>
      </c>
      <c r="C254" s="29" t="s">
        <v>219</v>
      </c>
      <c r="D254" s="28" t="s">
        <v>145</v>
      </c>
      <c r="E254" s="30" t="s">
        <v>220</v>
      </c>
      <c r="F254" s="31" t="s">
        <v>205</v>
      </c>
      <c r="G254" s="32">
        <v>100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683</v>
      </c>
    </row>
    <row r="257" ht="112.5">
      <c r="A257" s="1" t="s">
        <v>152</v>
      </c>
      <c r="E257" s="30" t="s">
        <v>222</v>
      </c>
    </row>
    <row r="258" ht="13">
      <c r="A258" s="1" t="s">
        <v>143</v>
      </c>
      <c r="B258" s="28">
        <v>67</v>
      </c>
      <c r="C258" s="29" t="s">
        <v>223</v>
      </c>
      <c r="D258" s="28" t="s">
        <v>145</v>
      </c>
      <c r="E258" s="30" t="s">
        <v>224</v>
      </c>
      <c r="F258" s="31" t="s">
        <v>159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429</v>
      </c>
    </row>
    <row r="261" ht="75">
      <c r="A261" s="1" t="s">
        <v>152</v>
      </c>
      <c r="E261" s="30" t="s">
        <v>225</v>
      </c>
    </row>
    <row r="262" ht="25">
      <c r="A262" s="1" t="s">
        <v>143</v>
      </c>
      <c r="B262" s="28">
        <v>68</v>
      </c>
      <c r="C262" s="29" t="s">
        <v>388</v>
      </c>
      <c r="D262" s="28" t="s">
        <v>145</v>
      </c>
      <c r="E262" s="30" t="s">
        <v>389</v>
      </c>
      <c r="F262" s="31" t="s">
        <v>159</v>
      </c>
      <c r="G262" s="32">
        <v>20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439</v>
      </c>
    </row>
    <row r="265" ht="100">
      <c r="A265" s="1" t="s">
        <v>152</v>
      </c>
      <c r="E265" s="30" t="s">
        <v>391</v>
      </c>
    </row>
    <row r="266" ht="13">
      <c r="A266" s="1" t="s">
        <v>143</v>
      </c>
      <c r="B266" s="28">
        <v>69</v>
      </c>
      <c r="C266" s="29" t="s">
        <v>392</v>
      </c>
      <c r="D266" s="28" t="s">
        <v>145</v>
      </c>
      <c r="E266" s="30" t="s">
        <v>393</v>
      </c>
      <c r="F266" s="31" t="s">
        <v>159</v>
      </c>
      <c r="G266" s="32">
        <v>22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605</v>
      </c>
    </row>
    <row r="269" ht="87.5">
      <c r="A269" s="1" t="s">
        <v>152</v>
      </c>
      <c r="E269" s="30" t="s">
        <v>394</v>
      </c>
    </row>
    <row r="270" ht="13">
      <c r="A270" s="1" t="s">
        <v>143</v>
      </c>
      <c r="B270" s="28">
        <v>70</v>
      </c>
      <c r="C270" s="29" t="s">
        <v>399</v>
      </c>
      <c r="D270" s="28" t="s">
        <v>145</v>
      </c>
      <c r="E270" s="30" t="s">
        <v>400</v>
      </c>
      <c r="F270" s="31" t="s">
        <v>318</v>
      </c>
      <c r="G270" s="32">
        <v>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544</v>
      </c>
    </row>
    <row r="273" ht="87.5">
      <c r="A273" s="1" t="s">
        <v>152</v>
      </c>
      <c r="E273" s="30" t="s">
        <v>401</v>
      </c>
    </row>
    <row r="274" ht="13">
      <c r="A274" s="1" t="s">
        <v>143</v>
      </c>
      <c r="B274" s="28">
        <v>71</v>
      </c>
      <c r="C274" s="29" t="s">
        <v>402</v>
      </c>
      <c r="D274" s="28" t="s">
        <v>145</v>
      </c>
      <c r="E274" s="30" t="s">
        <v>403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554</v>
      </c>
    </row>
    <row r="277" ht="87.5">
      <c r="A277" s="1" t="s">
        <v>152</v>
      </c>
      <c r="E277" s="30" t="s">
        <v>404</v>
      </c>
    </row>
    <row r="278" ht="13">
      <c r="A278" s="1" t="s">
        <v>143</v>
      </c>
      <c r="B278" s="28">
        <v>78</v>
      </c>
      <c r="C278" s="29" t="s">
        <v>395</v>
      </c>
      <c r="D278" s="28" t="s">
        <v>145</v>
      </c>
      <c r="E278" s="30" t="s">
        <v>396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734</v>
      </c>
    </row>
    <row r="281" ht="75">
      <c r="A281" s="1" t="s">
        <v>152</v>
      </c>
      <c r="E281" s="30" t="s">
        <v>398</v>
      </c>
    </row>
    <row r="282" ht="13">
      <c r="A282" s="1" t="s">
        <v>143</v>
      </c>
      <c r="B282" s="28">
        <v>79</v>
      </c>
      <c r="C282" s="29" t="s">
        <v>669</v>
      </c>
      <c r="D282" s="28" t="s">
        <v>145</v>
      </c>
      <c r="E282" s="30" t="s">
        <v>670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433</v>
      </c>
    </row>
    <row r="285" ht="112.5">
      <c r="A285" s="1" t="s">
        <v>152</v>
      </c>
      <c r="E285" s="30" t="s">
        <v>671</v>
      </c>
    </row>
    <row r="286" ht="13">
      <c r="A286" s="1" t="s">
        <v>143</v>
      </c>
      <c r="B286" s="28">
        <v>80</v>
      </c>
      <c r="C286" s="29" t="s">
        <v>672</v>
      </c>
      <c r="D286" s="28" t="s">
        <v>145</v>
      </c>
      <c r="E286" s="30" t="s">
        <v>673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433</v>
      </c>
    </row>
    <row r="289" ht="100">
      <c r="A289" s="1" t="s">
        <v>152</v>
      </c>
      <c r="E289" s="30" t="s">
        <v>674</v>
      </c>
    </row>
    <row r="290" ht="25">
      <c r="A290" s="1" t="s">
        <v>143</v>
      </c>
      <c r="B290" s="28">
        <v>81</v>
      </c>
      <c r="C290" s="29" t="s">
        <v>546</v>
      </c>
      <c r="D290" s="28" t="s">
        <v>145</v>
      </c>
      <c r="E290" s="30" t="s">
        <v>547</v>
      </c>
      <c r="F290" s="31" t="s">
        <v>159</v>
      </c>
      <c r="G290" s="32">
        <v>6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429</v>
      </c>
    </row>
    <row r="293" ht="87.5">
      <c r="A293" s="1" t="s">
        <v>152</v>
      </c>
      <c r="E293" s="30" t="s">
        <v>548</v>
      </c>
    </row>
    <row r="294" ht="25">
      <c r="A294" s="1" t="s">
        <v>143</v>
      </c>
      <c r="B294" s="28">
        <v>82</v>
      </c>
      <c r="C294" s="29" t="s">
        <v>549</v>
      </c>
      <c r="D294" s="28" t="s">
        <v>145</v>
      </c>
      <c r="E294" s="30" t="s">
        <v>550</v>
      </c>
      <c r="F294" s="31" t="s">
        <v>159</v>
      </c>
      <c r="G294" s="32">
        <v>6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429</v>
      </c>
    </row>
    <row r="297" ht="87.5">
      <c r="A297" s="1" t="s">
        <v>152</v>
      </c>
      <c r="E297" s="30" t="s">
        <v>551</v>
      </c>
    </row>
    <row r="298" ht="13">
      <c r="A298" s="1" t="s">
        <v>140</v>
      </c>
      <c r="C298" s="22" t="s">
        <v>231</v>
      </c>
      <c r="E298" s="23" t="s">
        <v>232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72</v>
      </c>
      <c r="C299" s="29" t="s">
        <v>409</v>
      </c>
      <c r="D299" s="28" t="s">
        <v>410</v>
      </c>
      <c r="E299" s="30" t="s">
        <v>411</v>
      </c>
      <c r="F299" s="31" t="s">
        <v>236</v>
      </c>
      <c r="G299" s="32">
        <v>16.899999999999999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73</v>
      </c>
      <c r="C303" s="29" t="s">
        <v>412</v>
      </c>
      <c r="D303" s="28" t="s">
        <v>413</v>
      </c>
      <c r="E303" s="30" t="s">
        <v>414</v>
      </c>
      <c r="F303" s="31" t="s">
        <v>236</v>
      </c>
      <c r="G303" s="32">
        <v>17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74</v>
      </c>
      <c r="C307" s="29" t="s">
        <v>415</v>
      </c>
      <c r="D307" s="28" t="s">
        <v>416</v>
      </c>
      <c r="E307" s="30" t="s">
        <v>417</v>
      </c>
      <c r="F307" s="31" t="s">
        <v>236</v>
      </c>
      <c r="G307" s="32">
        <v>0.14000000000000001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  <row r="311" ht="26">
      <c r="A311" s="1" t="s">
        <v>143</v>
      </c>
      <c r="B311" s="28">
        <v>75</v>
      </c>
      <c r="C311" s="29" t="s">
        <v>233</v>
      </c>
      <c r="D311" s="28" t="s">
        <v>234</v>
      </c>
      <c r="E311" s="30" t="s">
        <v>235</v>
      </c>
      <c r="F311" s="31" t="s">
        <v>236</v>
      </c>
      <c r="G311" s="32">
        <v>0.10000000000000001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237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238</v>
      </c>
    </row>
    <row r="313">
      <c r="A313" s="1" t="s">
        <v>150</v>
      </c>
      <c r="E313" s="28"/>
    </row>
    <row r="314" ht="200">
      <c r="A314" s="1" t="s">
        <v>152</v>
      </c>
      <c r="E314" s="30" t="s">
        <v>239</v>
      </c>
    </row>
    <row r="315" ht="26">
      <c r="A315" s="1" t="s">
        <v>143</v>
      </c>
      <c r="B315" s="28">
        <v>76</v>
      </c>
      <c r="C315" s="29" t="s">
        <v>418</v>
      </c>
      <c r="D315" s="28" t="s">
        <v>419</v>
      </c>
      <c r="E315" s="30" t="s">
        <v>420</v>
      </c>
      <c r="F315" s="31" t="s">
        <v>236</v>
      </c>
      <c r="G315" s="32">
        <v>1.3500000000000001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237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238</v>
      </c>
    </row>
    <row r="317">
      <c r="A317" s="1" t="s">
        <v>150</v>
      </c>
      <c r="E317" s="28"/>
    </row>
    <row r="318" ht="200">
      <c r="A318" s="1" t="s">
        <v>152</v>
      </c>
      <c r="E318" s="30" t="s">
        <v>239</v>
      </c>
    </row>
    <row r="319" ht="26">
      <c r="A319" s="1" t="s">
        <v>143</v>
      </c>
      <c r="B319" s="28">
        <v>77</v>
      </c>
      <c r="C319" s="29" t="s">
        <v>421</v>
      </c>
      <c r="D319" s="28" t="s">
        <v>422</v>
      </c>
      <c r="E319" s="30" t="s">
        <v>423</v>
      </c>
      <c r="F319" s="31" t="s">
        <v>236</v>
      </c>
      <c r="G319" s="32">
        <v>0.01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237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238</v>
      </c>
    </row>
    <row r="321">
      <c r="A321" s="1" t="s">
        <v>150</v>
      </c>
      <c r="E321" s="28"/>
    </row>
    <row r="322" ht="200">
      <c r="A322" s="1" t="s">
        <v>152</v>
      </c>
      <c r="E322" s="30" t="s">
        <v>239</v>
      </c>
    </row>
  </sheetData>
  <sheetProtection sheet="1" objects="1" scenarios="1" spinCount="100000" saltValue="NKyT+pEODEskJHWwhA6+pPVzbk8HakkMhizdlKeQ043RMYKDCXrHw7sO2CRF10VtJdNRrBPB0YmDEgYassyfGA==" hashValue="aG0W/9cfh8hvf4VnPIm8hPG1RZXEr8Sxzt1M5XyorU+Pqoa1F0J5bzhSUTkDfkpBe+R/F1FkPcAEyLUl9eJOD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735</v>
      </c>
      <c r="M3" s="20">
        <f>0+M9+M450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735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COUNTIFS(L9:L475,"=0",A9:A475,"P")+COUNTIFS(L9:L475,"",A9:A475,"P")+SUM(Q9:Q475)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SUMIFS(M10:M449,A10:A449,"P")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736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737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738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739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740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741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740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456</v>
      </c>
      <c r="D46" s="28" t="s">
        <v>145</v>
      </c>
      <c r="E46" s="30" t="s">
        <v>457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742</v>
      </c>
    </row>
    <row r="49" ht="75">
      <c r="A49" s="1" t="s">
        <v>152</v>
      </c>
      <c r="E49" s="30" t="s">
        <v>459</v>
      </c>
    </row>
    <row r="50" ht="25">
      <c r="A50" s="1" t="s">
        <v>143</v>
      </c>
      <c r="B50" s="28">
        <v>11</v>
      </c>
      <c r="C50" s="29" t="s">
        <v>460</v>
      </c>
      <c r="D50" s="28" t="s">
        <v>145</v>
      </c>
      <c r="E50" s="30" t="s">
        <v>461</v>
      </c>
      <c r="F50" s="31" t="s">
        <v>159</v>
      </c>
      <c r="G50" s="32">
        <v>32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743</v>
      </c>
    </row>
    <row r="53" ht="87.5">
      <c r="A53" s="1" t="s">
        <v>152</v>
      </c>
      <c r="E53" s="30" t="s">
        <v>463</v>
      </c>
    </row>
    <row r="54" ht="13">
      <c r="A54" s="1" t="s">
        <v>143</v>
      </c>
      <c r="B54" s="28">
        <v>12</v>
      </c>
      <c r="C54" s="29" t="s">
        <v>464</v>
      </c>
      <c r="D54" s="28" t="s">
        <v>145</v>
      </c>
      <c r="E54" s="30" t="s">
        <v>465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743</v>
      </c>
    </row>
    <row r="57" ht="87.5">
      <c r="A57" s="1" t="s">
        <v>152</v>
      </c>
      <c r="E57" s="30" t="s">
        <v>467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206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295</v>
      </c>
      <c r="D62" s="28" t="s">
        <v>145</v>
      </c>
      <c r="E62" s="30" t="s">
        <v>296</v>
      </c>
      <c r="F62" s="31" t="s">
        <v>292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744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292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745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292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206</v>
      </c>
    </row>
    <row r="73" ht="187.5">
      <c r="A73" s="1" t="s">
        <v>152</v>
      </c>
      <c r="E73" s="30" t="s">
        <v>303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292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744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292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745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308</v>
      </c>
      <c r="D90" s="28" t="s">
        <v>145</v>
      </c>
      <c r="E90" s="30" t="s">
        <v>309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210</v>
      </c>
    </row>
    <row r="93" ht="12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477</v>
      </c>
      <c r="D94" s="28" t="s">
        <v>145</v>
      </c>
      <c r="E94" s="30" t="s">
        <v>478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160</v>
      </c>
    </row>
    <row r="97" ht="125">
      <c r="A97" s="1" t="s">
        <v>152</v>
      </c>
      <c r="E97" s="30" t="s">
        <v>480</v>
      </c>
    </row>
    <row r="98" ht="13">
      <c r="A98" s="1" t="s">
        <v>143</v>
      </c>
      <c r="B98" s="28">
        <v>23</v>
      </c>
      <c r="C98" s="29" t="s">
        <v>481</v>
      </c>
      <c r="D98" s="28" t="s">
        <v>145</v>
      </c>
      <c r="E98" s="30" t="s">
        <v>482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746</v>
      </c>
    </row>
    <row r="101" ht="112.5">
      <c r="A101" s="1" t="s">
        <v>152</v>
      </c>
      <c r="E101" s="30" t="s">
        <v>484</v>
      </c>
    </row>
    <row r="102" ht="13">
      <c r="A102" s="1" t="s">
        <v>143</v>
      </c>
      <c r="B102" s="28">
        <v>24</v>
      </c>
      <c r="C102" s="29" t="s">
        <v>485</v>
      </c>
      <c r="D102" s="28" t="s">
        <v>145</v>
      </c>
      <c r="E102" s="30" t="s">
        <v>486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241</v>
      </c>
    </row>
    <row r="105" ht="112.5">
      <c r="A105" s="1" t="s">
        <v>152</v>
      </c>
      <c r="E105" s="30" t="s">
        <v>487</v>
      </c>
    </row>
    <row r="106" ht="13">
      <c r="A106" s="1" t="s">
        <v>143</v>
      </c>
      <c r="B106" s="28">
        <v>25</v>
      </c>
      <c r="C106" s="29" t="s">
        <v>488</v>
      </c>
      <c r="D106" s="28" t="s">
        <v>145</v>
      </c>
      <c r="E106" s="30" t="s">
        <v>489</v>
      </c>
      <c r="F106" s="31" t="s">
        <v>159</v>
      </c>
      <c r="G106" s="32">
        <v>2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241</v>
      </c>
    </row>
    <row r="109" ht="100">
      <c r="A109" s="1" t="s">
        <v>152</v>
      </c>
      <c r="E109" s="30" t="s">
        <v>490</v>
      </c>
    </row>
    <row r="110" ht="13">
      <c r="A110" s="1" t="s">
        <v>143</v>
      </c>
      <c r="B110" s="28">
        <v>26</v>
      </c>
      <c r="C110" s="29" t="s">
        <v>491</v>
      </c>
      <c r="D110" s="28" t="s">
        <v>145</v>
      </c>
      <c r="E110" s="30" t="s">
        <v>492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160</v>
      </c>
    </row>
    <row r="113" ht="125">
      <c r="A113" s="1" t="s">
        <v>152</v>
      </c>
      <c r="E113" s="30" t="s">
        <v>493</v>
      </c>
    </row>
    <row r="114" ht="25">
      <c r="A114" s="1" t="s">
        <v>143</v>
      </c>
      <c r="B114" s="28">
        <v>27</v>
      </c>
      <c r="C114" s="29" t="s">
        <v>494</v>
      </c>
      <c r="D114" s="28" t="s">
        <v>145</v>
      </c>
      <c r="E114" s="30" t="s">
        <v>495</v>
      </c>
      <c r="F114" s="31" t="s">
        <v>323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747</v>
      </c>
    </row>
    <row r="117" ht="125">
      <c r="A117" s="1" t="s">
        <v>152</v>
      </c>
      <c r="E117" s="30" t="s">
        <v>497</v>
      </c>
    </row>
    <row r="118" ht="25">
      <c r="A118" s="1" t="s">
        <v>143</v>
      </c>
      <c r="B118" s="28">
        <v>28</v>
      </c>
      <c r="C118" s="29" t="s">
        <v>498</v>
      </c>
      <c r="D118" s="28" t="s">
        <v>145</v>
      </c>
      <c r="E118" s="30" t="s">
        <v>499</v>
      </c>
      <c r="F118" s="31" t="s">
        <v>323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747</v>
      </c>
    </row>
    <row r="121" ht="125">
      <c r="A121" s="1" t="s">
        <v>152</v>
      </c>
      <c r="E121" s="30" t="s">
        <v>500</v>
      </c>
    </row>
    <row r="122" ht="13">
      <c r="A122" s="1" t="s">
        <v>143</v>
      </c>
      <c r="B122" s="28">
        <v>29</v>
      </c>
      <c r="C122" s="29" t="s">
        <v>501</v>
      </c>
      <c r="D122" s="28" t="s">
        <v>145</v>
      </c>
      <c r="E122" s="30" t="s">
        <v>502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241</v>
      </c>
    </row>
    <row r="125" ht="112.5">
      <c r="A125" s="1" t="s">
        <v>152</v>
      </c>
      <c r="E125" s="30" t="s">
        <v>503</v>
      </c>
    </row>
    <row r="126" ht="13">
      <c r="A126" s="1" t="s">
        <v>143</v>
      </c>
      <c r="B126" s="28">
        <v>30</v>
      </c>
      <c r="C126" s="29" t="s">
        <v>504</v>
      </c>
      <c r="D126" s="28" t="s">
        <v>145</v>
      </c>
      <c r="E126" s="30" t="s">
        <v>505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12.5">
      <c r="A129" s="1" t="s">
        <v>152</v>
      </c>
      <c r="E129" s="30" t="s">
        <v>506</v>
      </c>
    </row>
    <row r="130" ht="13">
      <c r="A130" s="1" t="s">
        <v>143</v>
      </c>
      <c r="B130" s="28">
        <v>31</v>
      </c>
      <c r="C130" s="29" t="s">
        <v>507</v>
      </c>
      <c r="D130" s="28" t="s">
        <v>145</v>
      </c>
      <c r="E130" s="30" t="s">
        <v>508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748</v>
      </c>
    </row>
    <row r="133" ht="125">
      <c r="A133" s="1" t="s">
        <v>152</v>
      </c>
      <c r="E133" s="30" t="s">
        <v>510</v>
      </c>
    </row>
    <row r="134" ht="13">
      <c r="A134" s="1" t="s">
        <v>143</v>
      </c>
      <c r="B134" s="28">
        <v>32</v>
      </c>
      <c r="C134" s="29" t="s">
        <v>511</v>
      </c>
      <c r="D134" s="28" t="s">
        <v>145</v>
      </c>
      <c r="E134" s="30" t="s">
        <v>512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164</v>
      </c>
    </row>
    <row r="137" ht="100">
      <c r="A137" s="1" t="s">
        <v>152</v>
      </c>
      <c r="E137" s="30" t="s">
        <v>513</v>
      </c>
    </row>
    <row r="138" ht="13">
      <c r="A138" s="1" t="s">
        <v>143</v>
      </c>
      <c r="B138" s="28">
        <v>33</v>
      </c>
      <c r="C138" s="29" t="s">
        <v>514</v>
      </c>
      <c r="D138" s="28" t="s">
        <v>145</v>
      </c>
      <c r="E138" s="30" t="s">
        <v>515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516</v>
      </c>
    </row>
    <row r="142" ht="13">
      <c r="A142" s="1" t="s">
        <v>143</v>
      </c>
      <c r="B142" s="28">
        <v>34</v>
      </c>
      <c r="C142" s="29" t="s">
        <v>517</v>
      </c>
      <c r="D142" s="28" t="s">
        <v>145</v>
      </c>
      <c r="E142" s="30" t="s">
        <v>518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25">
      <c r="A145" s="1" t="s">
        <v>152</v>
      </c>
      <c r="E145" s="30" t="s">
        <v>519</v>
      </c>
    </row>
    <row r="146" ht="13">
      <c r="A146" s="1" t="s">
        <v>143</v>
      </c>
      <c r="B146" s="28">
        <v>35</v>
      </c>
      <c r="C146" s="29" t="s">
        <v>520</v>
      </c>
      <c r="D146" s="28" t="s">
        <v>145</v>
      </c>
      <c r="E146" s="30" t="s">
        <v>521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241</v>
      </c>
    </row>
    <row r="149" ht="100">
      <c r="A149" s="1" t="s">
        <v>152</v>
      </c>
      <c r="E149" s="30" t="s">
        <v>522</v>
      </c>
    </row>
    <row r="150" ht="13">
      <c r="A150" s="1" t="s">
        <v>143</v>
      </c>
      <c r="B150" s="28">
        <v>36</v>
      </c>
      <c r="C150" s="29" t="s">
        <v>523</v>
      </c>
      <c r="D150" s="28" t="s">
        <v>145</v>
      </c>
      <c r="E150" s="30" t="s">
        <v>524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241</v>
      </c>
    </row>
    <row r="153" ht="112.5">
      <c r="A153" s="1" t="s">
        <v>152</v>
      </c>
      <c r="E153" s="30" t="s">
        <v>525</v>
      </c>
    </row>
    <row r="154" ht="13">
      <c r="A154" s="1" t="s">
        <v>143</v>
      </c>
      <c r="B154" s="28">
        <v>37</v>
      </c>
      <c r="C154" s="29" t="s">
        <v>526</v>
      </c>
      <c r="D154" s="28" t="s">
        <v>145</v>
      </c>
      <c r="E154" s="30" t="s">
        <v>527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00">
      <c r="A157" s="1" t="s">
        <v>152</v>
      </c>
      <c r="E157" s="30" t="s">
        <v>528</v>
      </c>
    </row>
    <row r="158" ht="13">
      <c r="A158" s="1" t="s">
        <v>143</v>
      </c>
      <c r="B158" s="28">
        <v>38</v>
      </c>
      <c r="C158" s="29" t="s">
        <v>529</v>
      </c>
      <c r="D158" s="28" t="s">
        <v>145</v>
      </c>
      <c r="E158" s="30" t="s">
        <v>530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241</v>
      </c>
    </row>
    <row r="161" ht="100">
      <c r="A161" s="1" t="s">
        <v>152</v>
      </c>
      <c r="E161" s="30" t="s">
        <v>531</v>
      </c>
    </row>
    <row r="162" ht="13">
      <c r="A162" s="1" t="s">
        <v>143</v>
      </c>
      <c r="B162" s="28">
        <v>39</v>
      </c>
      <c r="C162" s="29" t="s">
        <v>532</v>
      </c>
      <c r="D162" s="28" t="s">
        <v>145</v>
      </c>
      <c r="E162" s="30" t="s">
        <v>533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241</v>
      </c>
    </row>
    <row r="165" ht="100">
      <c r="A165" s="1" t="s">
        <v>152</v>
      </c>
      <c r="E165" s="30" t="s">
        <v>534</v>
      </c>
    </row>
    <row r="166" ht="13">
      <c r="A166" s="1" t="s">
        <v>143</v>
      </c>
      <c r="B166" s="28">
        <v>40</v>
      </c>
      <c r="C166" s="29" t="s">
        <v>535</v>
      </c>
      <c r="D166" s="28" t="s">
        <v>145</v>
      </c>
      <c r="E166" s="30" t="s">
        <v>536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00">
      <c r="A169" s="1" t="s">
        <v>152</v>
      </c>
      <c r="E169" s="30" t="s">
        <v>537</v>
      </c>
    </row>
    <row r="170" ht="13">
      <c r="A170" s="1" t="s">
        <v>143</v>
      </c>
      <c r="B170" s="28">
        <v>41</v>
      </c>
      <c r="C170" s="29" t="s">
        <v>538</v>
      </c>
      <c r="D170" s="28" t="s">
        <v>145</v>
      </c>
      <c r="E170" s="30" t="s">
        <v>539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748</v>
      </c>
    </row>
    <row r="173" ht="125">
      <c r="A173" s="1" t="s">
        <v>152</v>
      </c>
      <c r="E173" s="30" t="s">
        <v>540</v>
      </c>
    </row>
    <row r="174" ht="25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189</v>
      </c>
    </row>
    <row r="177" ht="137.5">
      <c r="A177" s="1" t="s">
        <v>152</v>
      </c>
      <c r="E177" s="30" t="s">
        <v>320</v>
      </c>
    </row>
    <row r="178" ht="25">
      <c r="A178" s="1" t="s">
        <v>143</v>
      </c>
      <c r="B178" s="28">
        <v>43</v>
      </c>
      <c r="C178" s="29" t="s">
        <v>542</v>
      </c>
      <c r="D178" s="28" t="s">
        <v>145</v>
      </c>
      <c r="E178" s="30" t="s">
        <v>543</v>
      </c>
      <c r="F178" s="31" t="s">
        <v>323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747</v>
      </c>
    </row>
    <row r="181" ht="112.5">
      <c r="A181" s="1" t="s">
        <v>152</v>
      </c>
      <c r="E181" s="30" t="s">
        <v>545</v>
      </c>
    </row>
    <row r="182" ht="13">
      <c r="A182" s="1" t="s">
        <v>143</v>
      </c>
      <c r="B182" s="28">
        <v>44</v>
      </c>
      <c r="C182" s="29" t="s">
        <v>552</v>
      </c>
      <c r="D182" s="28" t="s">
        <v>145</v>
      </c>
      <c r="E182" s="30" t="s">
        <v>553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748</v>
      </c>
    </row>
    <row r="185" ht="112.5">
      <c r="A185" s="1" t="s">
        <v>152</v>
      </c>
      <c r="E185" s="30" t="s">
        <v>555</v>
      </c>
    </row>
    <row r="186" ht="13">
      <c r="A186" s="1" t="s">
        <v>143</v>
      </c>
      <c r="B186" s="28">
        <v>45</v>
      </c>
      <c r="C186" s="29" t="s">
        <v>556</v>
      </c>
      <c r="D186" s="28" t="s">
        <v>145</v>
      </c>
      <c r="E186" s="30" t="s">
        <v>557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748</v>
      </c>
    </row>
    <row r="189" ht="137.5">
      <c r="A189" s="1" t="s">
        <v>152</v>
      </c>
      <c r="E189" s="30" t="s">
        <v>558</v>
      </c>
    </row>
    <row r="190" ht="13">
      <c r="A190" s="1" t="s">
        <v>143</v>
      </c>
      <c r="B190" s="28">
        <v>46</v>
      </c>
      <c r="C190" s="29" t="s">
        <v>559</v>
      </c>
      <c r="D190" s="28" t="s">
        <v>145</v>
      </c>
      <c r="E190" s="30" t="s">
        <v>560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160</v>
      </c>
    </row>
    <row r="193" ht="112.5">
      <c r="A193" s="1" t="s">
        <v>152</v>
      </c>
      <c r="E193" s="30" t="s">
        <v>561</v>
      </c>
    </row>
    <row r="194" ht="13">
      <c r="A194" s="1" t="s">
        <v>143</v>
      </c>
      <c r="B194" s="28">
        <v>47</v>
      </c>
      <c r="C194" s="29" t="s">
        <v>562</v>
      </c>
      <c r="D194" s="28" t="s">
        <v>145</v>
      </c>
      <c r="E194" s="30" t="s">
        <v>563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160</v>
      </c>
    </row>
    <row r="197" ht="125">
      <c r="A197" s="1" t="s">
        <v>152</v>
      </c>
      <c r="E197" s="30" t="s">
        <v>564</v>
      </c>
    </row>
    <row r="198" ht="13">
      <c r="A198" s="1" t="s">
        <v>143</v>
      </c>
      <c r="B198" s="28">
        <v>48</v>
      </c>
      <c r="C198" s="29" t="s">
        <v>565</v>
      </c>
      <c r="D198" s="28" t="s">
        <v>145</v>
      </c>
      <c r="E198" s="30" t="s">
        <v>566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749</v>
      </c>
    </row>
    <row r="201" ht="125">
      <c r="A201" s="1" t="s">
        <v>152</v>
      </c>
      <c r="E201" s="30" t="s">
        <v>567</v>
      </c>
    </row>
    <row r="202" ht="13">
      <c r="A202" s="1" t="s">
        <v>143</v>
      </c>
      <c r="B202" s="28">
        <v>49</v>
      </c>
      <c r="C202" s="29" t="s">
        <v>568</v>
      </c>
      <c r="D202" s="28" t="s">
        <v>145</v>
      </c>
      <c r="E202" s="30" t="s">
        <v>569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25">
      <c r="A205" s="1" t="s">
        <v>152</v>
      </c>
      <c r="E205" s="30" t="s">
        <v>570</v>
      </c>
    </row>
    <row r="206" ht="13">
      <c r="A206" s="1" t="s">
        <v>143</v>
      </c>
      <c r="B206" s="28">
        <v>50</v>
      </c>
      <c r="C206" s="29" t="s">
        <v>571</v>
      </c>
      <c r="D206" s="28" t="s">
        <v>145</v>
      </c>
      <c r="E206" s="30" t="s">
        <v>572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750</v>
      </c>
    </row>
    <row r="209" ht="125">
      <c r="A209" s="1" t="s">
        <v>152</v>
      </c>
      <c r="E209" s="30" t="s">
        <v>574</v>
      </c>
    </row>
    <row r="210" ht="13">
      <c r="A210" s="1" t="s">
        <v>143</v>
      </c>
      <c r="B210" s="28">
        <v>51</v>
      </c>
      <c r="C210" s="29" t="s">
        <v>751</v>
      </c>
      <c r="D210" s="28" t="s">
        <v>145</v>
      </c>
      <c r="E210" s="30" t="s">
        <v>752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12.5">
      <c r="A213" s="1" t="s">
        <v>152</v>
      </c>
      <c r="E213" s="30" t="s">
        <v>753</v>
      </c>
    </row>
    <row r="214" ht="13">
      <c r="A214" s="1" t="s">
        <v>143</v>
      </c>
      <c r="B214" s="28">
        <v>52</v>
      </c>
      <c r="C214" s="29" t="s">
        <v>754</v>
      </c>
      <c r="D214" s="28" t="s">
        <v>145</v>
      </c>
      <c r="E214" s="30" t="s">
        <v>755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164</v>
      </c>
    </row>
    <row r="217" ht="137.5">
      <c r="A217" s="1" t="s">
        <v>152</v>
      </c>
      <c r="E217" s="30" t="s">
        <v>756</v>
      </c>
    </row>
    <row r="218" ht="13">
      <c r="A218" s="1" t="s">
        <v>143</v>
      </c>
      <c r="B218" s="28">
        <v>53</v>
      </c>
      <c r="C218" s="29" t="s">
        <v>575</v>
      </c>
      <c r="D218" s="28" t="s">
        <v>145</v>
      </c>
      <c r="E218" s="30" t="s">
        <v>576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577</v>
      </c>
    </row>
    <row r="222" ht="13">
      <c r="A222" s="1" t="s">
        <v>143</v>
      </c>
      <c r="B222" s="28">
        <v>54</v>
      </c>
      <c r="C222" s="29" t="s">
        <v>578</v>
      </c>
      <c r="D222" s="28" t="s">
        <v>145</v>
      </c>
      <c r="E222" s="30" t="s">
        <v>579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580</v>
      </c>
    </row>
    <row r="226" ht="13">
      <c r="A226" s="1" t="s">
        <v>143</v>
      </c>
      <c r="B226" s="28">
        <v>55</v>
      </c>
      <c r="C226" s="29" t="s">
        <v>581</v>
      </c>
      <c r="D226" s="28" t="s">
        <v>145</v>
      </c>
      <c r="E226" s="30" t="s">
        <v>582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112.5">
      <c r="A229" s="1" t="s">
        <v>152</v>
      </c>
      <c r="E229" s="30" t="s">
        <v>577</v>
      </c>
    </row>
    <row r="230" ht="13">
      <c r="A230" s="1" t="s">
        <v>143</v>
      </c>
      <c r="B230" s="28">
        <v>56</v>
      </c>
      <c r="C230" s="29" t="s">
        <v>757</v>
      </c>
      <c r="D230" s="28" t="s">
        <v>145</v>
      </c>
      <c r="E230" s="30" t="s">
        <v>758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164</v>
      </c>
    </row>
    <row r="233" ht="125">
      <c r="A233" s="1" t="s">
        <v>152</v>
      </c>
      <c r="E233" s="30" t="s">
        <v>759</v>
      </c>
    </row>
    <row r="234" ht="13">
      <c r="A234" s="1" t="s">
        <v>143</v>
      </c>
      <c r="B234" s="28">
        <v>57</v>
      </c>
      <c r="C234" s="29" t="s">
        <v>583</v>
      </c>
      <c r="D234" s="28" t="s">
        <v>145</v>
      </c>
      <c r="E234" s="30" t="s">
        <v>584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749</v>
      </c>
    </row>
    <row r="237" ht="137.5">
      <c r="A237" s="1" t="s">
        <v>152</v>
      </c>
      <c r="E237" s="30" t="s">
        <v>585</v>
      </c>
    </row>
    <row r="238" ht="13">
      <c r="A238" s="1" t="s">
        <v>143</v>
      </c>
      <c r="B238" s="28">
        <v>58</v>
      </c>
      <c r="C238" s="29" t="s">
        <v>586</v>
      </c>
      <c r="D238" s="28" t="s">
        <v>145</v>
      </c>
      <c r="E238" s="30" t="s">
        <v>587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164</v>
      </c>
    </row>
    <row r="241" ht="112.5">
      <c r="A241" s="1" t="s">
        <v>152</v>
      </c>
      <c r="E241" s="30" t="s">
        <v>588</v>
      </c>
    </row>
    <row r="242" ht="13">
      <c r="A242" s="1" t="s">
        <v>143</v>
      </c>
      <c r="B242" s="28">
        <v>59</v>
      </c>
      <c r="C242" s="29" t="s">
        <v>589</v>
      </c>
      <c r="D242" s="28" t="s">
        <v>145</v>
      </c>
      <c r="E242" s="30" t="s">
        <v>590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25">
      <c r="A245" s="1" t="s">
        <v>152</v>
      </c>
      <c r="E245" s="30" t="s">
        <v>591</v>
      </c>
    </row>
    <row r="246" ht="13">
      <c r="A246" s="1" t="s">
        <v>143</v>
      </c>
      <c r="B246" s="28">
        <v>60</v>
      </c>
      <c r="C246" s="29" t="s">
        <v>592</v>
      </c>
      <c r="D246" s="28" t="s">
        <v>145</v>
      </c>
      <c r="E246" s="30" t="s">
        <v>593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749</v>
      </c>
    </row>
    <row r="249" ht="137.5">
      <c r="A249" s="1" t="s">
        <v>152</v>
      </c>
      <c r="E249" s="30" t="s">
        <v>594</v>
      </c>
    </row>
    <row r="250" ht="13">
      <c r="A250" s="1" t="s">
        <v>143</v>
      </c>
      <c r="B250" s="28">
        <v>61</v>
      </c>
      <c r="C250" s="29" t="s">
        <v>760</v>
      </c>
      <c r="D250" s="28" t="s">
        <v>145</v>
      </c>
      <c r="E250" s="30" t="s">
        <v>761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12.5">
      <c r="A253" s="1" t="s">
        <v>152</v>
      </c>
      <c r="E253" s="30" t="s">
        <v>762</v>
      </c>
    </row>
    <row r="254" ht="13">
      <c r="A254" s="1" t="s">
        <v>143</v>
      </c>
      <c r="B254" s="28">
        <v>62</v>
      </c>
      <c r="C254" s="29" t="s">
        <v>763</v>
      </c>
      <c r="D254" s="28" t="s">
        <v>145</v>
      </c>
      <c r="E254" s="30" t="s">
        <v>764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25">
      <c r="A257" s="1" t="s">
        <v>152</v>
      </c>
      <c r="E257" s="30" t="s">
        <v>765</v>
      </c>
    </row>
    <row r="258" ht="25">
      <c r="A258" s="1" t="s">
        <v>143</v>
      </c>
      <c r="B258" s="28">
        <v>63</v>
      </c>
      <c r="C258" s="29" t="s">
        <v>595</v>
      </c>
      <c r="D258" s="28" t="s">
        <v>145</v>
      </c>
      <c r="E258" s="30" t="s">
        <v>596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748</v>
      </c>
    </row>
    <row r="261" ht="137.5">
      <c r="A261" s="1" t="s">
        <v>152</v>
      </c>
      <c r="E261" s="30" t="s">
        <v>597</v>
      </c>
    </row>
    <row r="262" ht="13">
      <c r="A262" s="1" t="s">
        <v>143</v>
      </c>
      <c r="B262" s="28">
        <v>64</v>
      </c>
      <c r="C262" s="29" t="s">
        <v>329</v>
      </c>
      <c r="D262" s="28" t="s">
        <v>145</v>
      </c>
      <c r="E262" s="30" t="s">
        <v>330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744</v>
      </c>
    </row>
    <row r="265" ht="112.5">
      <c r="A265" s="1" t="s">
        <v>152</v>
      </c>
      <c r="E265" s="30" t="s">
        <v>331</v>
      </c>
    </row>
    <row r="266" ht="13">
      <c r="A266" s="1" t="s">
        <v>143</v>
      </c>
      <c r="B266" s="28">
        <v>65</v>
      </c>
      <c r="C266" s="29" t="s">
        <v>332</v>
      </c>
      <c r="D266" s="28" t="s">
        <v>145</v>
      </c>
      <c r="E266" s="30" t="s">
        <v>333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744</v>
      </c>
    </row>
    <row r="269" ht="162.5">
      <c r="A269" s="1" t="s">
        <v>152</v>
      </c>
      <c r="E269" s="30" t="s">
        <v>334</v>
      </c>
    </row>
    <row r="270" ht="13">
      <c r="A270" s="1" t="s">
        <v>143</v>
      </c>
      <c r="B270" s="28">
        <v>66</v>
      </c>
      <c r="C270" s="29" t="s">
        <v>346</v>
      </c>
      <c r="D270" s="28" t="s">
        <v>145</v>
      </c>
      <c r="E270" s="30" t="s">
        <v>347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189</v>
      </c>
    </row>
    <row r="273" ht="150">
      <c r="A273" s="1" t="s">
        <v>152</v>
      </c>
      <c r="E273" s="30" t="s">
        <v>348</v>
      </c>
    </row>
    <row r="274" ht="13">
      <c r="A274" s="1" t="s">
        <v>143</v>
      </c>
      <c r="B274" s="28">
        <v>67</v>
      </c>
      <c r="C274" s="29" t="s">
        <v>766</v>
      </c>
      <c r="D274" s="28" t="s">
        <v>145</v>
      </c>
      <c r="E274" s="30" t="s">
        <v>767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/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768</v>
      </c>
    </row>
    <row r="278" ht="13">
      <c r="A278" s="1" t="s">
        <v>143</v>
      </c>
      <c r="B278" s="28">
        <v>68</v>
      </c>
      <c r="C278" s="29" t="s">
        <v>769</v>
      </c>
      <c r="D278" s="28" t="s">
        <v>145</v>
      </c>
      <c r="E278" s="30" t="s">
        <v>770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/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00">
      <c r="A281" s="1" t="s">
        <v>152</v>
      </c>
      <c r="E281" s="30" t="s">
        <v>771</v>
      </c>
    </row>
    <row r="282" ht="13">
      <c r="A282" s="1" t="s">
        <v>143</v>
      </c>
      <c r="B282" s="28">
        <v>69</v>
      </c>
      <c r="C282" s="29" t="s">
        <v>599</v>
      </c>
      <c r="D282" s="28" t="s">
        <v>145</v>
      </c>
      <c r="E282" s="30" t="s">
        <v>600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601</v>
      </c>
    </row>
    <row r="286" ht="13">
      <c r="A286" s="1" t="s">
        <v>143</v>
      </c>
      <c r="B286" s="28">
        <v>70</v>
      </c>
      <c r="C286" s="29" t="s">
        <v>602</v>
      </c>
      <c r="D286" s="28" t="s">
        <v>145</v>
      </c>
      <c r="E286" s="30" t="s">
        <v>603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62.5">
      <c r="A289" s="1" t="s">
        <v>152</v>
      </c>
      <c r="E289" s="30" t="s">
        <v>604</v>
      </c>
    </row>
    <row r="290" ht="13">
      <c r="A290" s="1" t="s">
        <v>143</v>
      </c>
      <c r="B290" s="28">
        <v>71</v>
      </c>
      <c r="C290" s="29" t="s">
        <v>355</v>
      </c>
      <c r="D290" s="28" t="s">
        <v>145</v>
      </c>
      <c r="E290" s="30" t="s">
        <v>356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772</v>
      </c>
    </row>
    <row r="293" ht="112.5">
      <c r="A293" s="1" t="s">
        <v>152</v>
      </c>
      <c r="E293" s="30" t="s">
        <v>357</v>
      </c>
    </row>
    <row r="294" ht="13">
      <c r="A294" s="1" t="s">
        <v>143</v>
      </c>
      <c r="B294" s="28">
        <v>72</v>
      </c>
      <c r="C294" s="29" t="s">
        <v>358</v>
      </c>
      <c r="D294" s="28" t="s">
        <v>145</v>
      </c>
      <c r="E294" s="30" t="s">
        <v>359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772</v>
      </c>
    </row>
    <row r="297" ht="112.5">
      <c r="A297" s="1" t="s">
        <v>152</v>
      </c>
      <c r="E297" s="30" t="s">
        <v>360</v>
      </c>
    </row>
    <row r="298" ht="13">
      <c r="A298" s="1" t="s">
        <v>143</v>
      </c>
      <c r="B298" s="28">
        <v>73</v>
      </c>
      <c r="C298" s="29" t="s">
        <v>606</v>
      </c>
      <c r="D298" s="28" t="s">
        <v>145</v>
      </c>
      <c r="E298" s="30" t="s">
        <v>607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608</v>
      </c>
    </row>
    <row r="302" ht="13">
      <c r="A302" s="1" t="s">
        <v>143</v>
      </c>
      <c r="B302" s="28">
        <v>74</v>
      </c>
      <c r="C302" s="29" t="s">
        <v>609</v>
      </c>
      <c r="D302" s="28" t="s">
        <v>145</v>
      </c>
      <c r="E302" s="30" t="s">
        <v>610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611</v>
      </c>
    </row>
    <row r="306" ht="25">
      <c r="A306" s="1" t="s">
        <v>143</v>
      </c>
      <c r="B306" s="28">
        <v>75</v>
      </c>
      <c r="C306" s="29" t="s">
        <v>612</v>
      </c>
      <c r="D306" s="28" t="s">
        <v>145</v>
      </c>
      <c r="E306" s="30" t="s">
        <v>613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160</v>
      </c>
    </row>
    <row r="309" ht="150">
      <c r="A309" s="1" t="s">
        <v>152</v>
      </c>
      <c r="E309" s="30" t="s">
        <v>614</v>
      </c>
    </row>
    <row r="310" ht="25">
      <c r="A310" s="1" t="s">
        <v>143</v>
      </c>
      <c r="B310" s="28">
        <v>76</v>
      </c>
      <c r="C310" s="29" t="s">
        <v>615</v>
      </c>
      <c r="D310" s="28" t="s">
        <v>145</v>
      </c>
      <c r="E310" s="30" t="s">
        <v>616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160</v>
      </c>
    </row>
    <row r="313" ht="112.5">
      <c r="A313" s="1" t="s">
        <v>152</v>
      </c>
      <c r="E313" s="30" t="s">
        <v>617</v>
      </c>
    </row>
    <row r="314" ht="25">
      <c r="A314" s="1" t="s">
        <v>143</v>
      </c>
      <c r="B314" s="28">
        <v>77</v>
      </c>
      <c r="C314" s="29" t="s">
        <v>618</v>
      </c>
      <c r="D314" s="28" t="s">
        <v>145</v>
      </c>
      <c r="E314" s="30" t="s">
        <v>619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160</v>
      </c>
    </row>
    <row r="317" ht="137.5">
      <c r="A317" s="1" t="s">
        <v>152</v>
      </c>
      <c r="E317" s="30" t="s">
        <v>620</v>
      </c>
    </row>
    <row r="318" ht="13">
      <c r="A318" s="1" t="s">
        <v>143</v>
      </c>
      <c r="B318" s="28">
        <v>78</v>
      </c>
      <c r="C318" s="29" t="s">
        <v>621</v>
      </c>
      <c r="D318" s="28" t="s">
        <v>145</v>
      </c>
      <c r="E318" s="30" t="s">
        <v>622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241</v>
      </c>
    </row>
    <row r="321" ht="112.5">
      <c r="A321" s="1" t="s">
        <v>152</v>
      </c>
      <c r="E321" s="30" t="s">
        <v>623</v>
      </c>
    </row>
    <row r="322" ht="13">
      <c r="A322" s="1" t="s">
        <v>143</v>
      </c>
      <c r="B322" s="28">
        <v>79</v>
      </c>
      <c r="C322" s="29" t="s">
        <v>624</v>
      </c>
      <c r="D322" s="28" t="s">
        <v>145</v>
      </c>
      <c r="E322" s="30" t="s">
        <v>625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241</v>
      </c>
    </row>
    <row r="325" ht="100">
      <c r="A325" s="1" t="s">
        <v>152</v>
      </c>
      <c r="E325" s="30" t="s">
        <v>626</v>
      </c>
    </row>
    <row r="326" ht="13">
      <c r="A326" s="1" t="s">
        <v>143</v>
      </c>
      <c r="B326" s="28">
        <v>80</v>
      </c>
      <c r="C326" s="29" t="s">
        <v>627</v>
      </c>
      <c r="D326" s="28" t="s">
        <v>145</v>
      </c>
      <c r="E326" s="30" t="s">
        <v>628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629</v>
      </c>
    </row>
    <row r="330" ht="13">
      <c r="A330" s="1" t="s">
        <v>143</v>
      </c>
      <c r="B330" s="28">
        <v>81</v>
      </c>
      <c r="C330" s="29" t="s">
        <v>370</v>
      </c>
      <c r="D330" s="28" t="s">
        <v>145</v>
      </c>
      <c r="E330" s="30" t="s">
        <v>371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12.5">
      <c r="A333" s="1" t="s">
        <v>152</v>
      </c>
      <c r="E333" s="30" t="s">
        <v>373</v>
      </c>
    </row>
    <row r="334" ht="13">
      <c r="A334" s="1" t="s">
        <v>143</v>
      </c>
      <c r="B334" s="28">
        <v>82</v>
      </c>
      <c r="C334" s="29" t="s">
        <v>374</v>
      </c>
      <c r="D334" s="28" t="s">
        <v>145</v>
      </c>
      <c r="E334" s="30" t="s">
        <v>375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241</v>
      </c>
    </row>
    <row r="337" ht="112.5">
      <c r="A337" s="1" t="s">
        <v>152</v>
      </c>
      <c r="E337" s="30" t="s">
        <v>376</v>
      </c>
    </row>
    <row r="338" ht="25">
      <c r="A338" s="1" t="s">
        <v>143</v>
      </c>
      <c r="B338" s="28">
        <v>83</v>
      </c>
      <c r="C338" s="29" t="s">
        <v>630</v>
      </c>
      <c r="D338" s="28" t="s">
        <v>145</v>
      </c>
      <c r="E338" s="30" t="s">
        <v>631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241</v>
      </c>
    </row>
    <row r="341" ht="112.5">
      <c r="A341" s="1" t="s">
        <v>152</v>
      </c>
      <c r="E341" s="30" t="s">
        <v>632</v>
      </c>
    </row>
    <row r="342" ht="13">
      <c r="A342" s="1" t="s">
        <v>143</v>
      </c>
      <c r="B342" s="28">
        <v>84</v>
      </c>
      <c r="C342" s="29" t="s">
        <v>633</v>
      </c>
      <c r="D342" s="28" t="s">
        <v>145</v>
      </c>
      <c r="E342" s="30" t="s">
        <v>634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241</v>
      </c>
    </row>
    <row r="345" ht="150">
      <c r="A345" s="1" t="s">
        <v>152</v>
      </c>
      <c r="E345" s="30" t="s">
        <v>635</v>
      </c>
    </row>
    <row r="346" ht="13">
      <c r="A346" s="1" t="s">
        <v>143</v>
      </c>
      <c r="B346" s="28">
        <v>85</v>
      </c>
      <c r="C346" s="29" t="s">
        <v>636</v>
      </c>
      <c r="D346" s="28" t="s">
        <v>145</v>
      </c>
      <c r="E346" s="30" t="s">
        <v>637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160</v>
      </c>
    </row>
    <row r="349" ht="150">
      <c r="A349" s="1" t="s">
        <v>152</v>
      </c>
      <c r="E349" s="30" t="s">
        <v>638</v>
      </c>
    </row>
    <row r="350" ht="25">
      <c r="A350" s="1" t="s">
        <v>143</v>
      </c>
      <c r="B350" s="28">
        <v>86</v>
      </c>
      <c r="C350" s="29" t="s">
        <v>639</v>
      </c>
      <c r="D350" s="28" t="s">
        <v>145</v>
      </c>
      <c r="E350" s="30" t="s">
        <v>640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164</v>
      </c>
    </row>
    <row r="353" ht="112.5">
      <c r="A353" s="1" t="s">
        <v>152</v>
      </c>
      <c r="E353" s="30" t="s">
        <v>641</v>
      </c>
    </row>
    <row r="354" ht="25">
      <c r="A354" s="1" t="s">
        <v>143</v>
      </c>
      <c r="B354" s="28">
        <v>87</v>
      </c>
      <c r="C354" s="29" t="s">
        <v>642</v>
      </c>
      <c r="D354" s="28" t="s">
        <v>145</v>
      </c>
      <c r="E354" s="30" t="s">
        <v>643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25">
      <c r="A357" s="1" t="s">
        <v>152</v>
      </c>
      <c r="E357" s="30" t="s">
        <v>644</v>
      </c>
    </row>
    <row r="358" ht="13">
      <c r="A358" s="1" t="s">
        <v>143</v>
      </c>
      <c r="B358" s="28">
        <v>88</v>
      </c>
      <c r="C358" s="29" t="s">
        <v>773</v>
      </c>
      <c r="D358" s="28" t="s">
        <v>145</v>
      </c>
      <c r="E358" s="30" t="s">
        <v>774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241</v>
      </c>
    </row>
    <row r="361" ht="112.5">
      <c r="A361" s="1" t="s">
        <v>152</v>
      </c>
      <c r="E361" s="30" t="s">
        <v>775</v>
      </c>
    </row>
    <row r="362" ht="13">
      <c r="A362" s="1" t="s">
        <v>143</v>
      </c>
      <c r="B362" s="28">
        <v>89</v>
      </c>
      <c r="C362" s="29" t="s">
        <v>776</v>
      </c>
      <c r="D362" s="28" t="s">
        <v>145</v>
      </c>
      <c r="E362" s="30" t="s">
        <v>777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241</v>
      </c>
    </row>
    <row r="365" ht="125">
      <c r="A365" s="1" t="s">
        <v>152</v>
      </c>
      <c r="E365" s="30" t="s">
        <v>778</v>
      </c>
    </row>
    <row r="366" ht="13">
      <c r="A366" s="1" t="s">
        <v>143</v>
      </c>
      <c r="B366" s="28">
        <v>90</v>
      </c>
      <c r="C366" s="29" t="s">
        <v>645</v>
      </c>
      <c r="D366" s="28" t="s">
        <v>145</v>
      </c>
      <c r="E366" s="30" t="s">
        <v>646</v>
      </c>
      <c r="F366" s="31" t="s">
        <v>159</v>
      </c>
      <c r="G366" s="32">
        <v>12.9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779</v>
      </c>
    </row>
    <row r="369" ht="112.5">
      <c r="A369" s="1" t="s">
        <v>152</v>
      </c>
      <c r="E369" s="30" t="s">
        <v>647</v>
      </c>
    </row>
    <row r="370" ht="13">
      <c r="A370" s="1" t="s">
        <v>143</v>
      </c>
      <c r="B370" s="28">
        <v>91</v>
      </c>
      <c r="C370" s="29" t="s">
        <v>648</v>
      </c>
      <c r="D370" s="28" t="s">
        <v>145</v>
      </c>
      <c r="E370" s="30" t="s">
        <v>649</v>
      </c>
      <c r="F370" s="31" t="s">
        <v>159</v>
      </c>
      <c r="G370" s="32">
        <v>12.9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779</v>
      </c>
    </row>
    <row r="373" ht="125">
      <c r="A373" s="1" t="s">
        <v>152</v>
      </c>
      <c r="E373" s="30" t="s">
        <v>650</v>
      </c>
    </row>
    <row r="374" ht="13">
      <c r="A374" s="1" t="s">
        <v>143</v>
      </c>
      <c r="B374" s="28">
        <v>92</v>
      </c>
      <c r="C374" s="29" t="s">
        <v>728</v>
      </c>
      <c r="D374" s="28" t="s">
        <v>145</v>
      </c>
      <c r="E374" s="30" t="s">
        <v>729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189</v>
      </c>
    </row>
    <row r="377" ht="150">
      <c r="A377" s="1" t="s">
        <v>152</v>
      </c>
      <c r="E377" s="30" t="s">
        <v>730</v>
      </c>
    </row>
    <row r="378" ht="13">
      <c r="A378" s="1" t="s">
        <v>143</v>
      </c>
      <c r="B378" s="28">
        <v>94</v>
      </c>
      <c r="C378" s="29" t="s">
        <v>660</v>
      </c>
      <c r="D378" s="28" t="s">
        <v>406</v>
      </c>
      <c r="E378" s="30" t="s">
        <v>661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662</v>
      </c>
    </row>
    <row r="382" ht="13">
      <c r="A382" s="1" t="s">
        <v>143</v>
      </c>
      <c r="B382" s="28">
        <v>95</v>
      </c>
      <c r="C382" s="29" t="s">
        <v>663</v>
      </c>
      <c r="D382" s="28" t="s">
        <v>145</v>
      </c>
      <c r="E382" s="30" t="s">
        <v>664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25">
      <c r="A385" s="1" t="s">
        <v>152</v>
      </c>
      <c r="E385" s="30" t="s">
        <v>665</v>
      </c>
    </row>
    <row r="386" ht="13">
      <c r="A386" s="1" t="s">
        <v>143</v>
      </c>
      <c r="B386" s="28">
        <v>97</v>
      </c>
      <c r="C386" s="29" t="s">
        <v>666</v>
      </c>
      <c r="D386" s="28" t="s">
        <v>145</v>
      </c>
      <c r="E386" s="30" t="s">
        <v>667</v>
      </c>
      <c r="F386" s="31" t="s">
        <v>159</v>
      </c>
      <c r="G386" s="32">
        <v>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241</v>
      </c>
    </row>
    <row r="389" ht="137.5">
      <c r="A389" s="1" t="s">
        <v>152</v>
      </c>
      <c r="E389" s="30" t="s">
        <v>668</v>
      </c>
    </row>
    <row r="390" ht="13">
      <c r="A390" s="1" t="s">
        <v>143</v>
      </c>
      <c r="B390" s="28">
        <v>98</v>
      </c>
      <c r="C390" s="29" t="s">
        <v>669</v>
      </c>
      <c r="D390" s="28" t="s">
        <v>145</v>
      </c>
      <c r="E390" s="30" t="s">
        <v>670</v>
      </c>
      <c r="F390" s="31" t="s">
        <v>159</v>
      </c>
      <c r="G390" s="32">
        <v>3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160</v>
      </c>
    </row>
    <row r="393" ht="112.5">
      <c r="A393" s="1" t="s">
        <v>152</v>
      </c>
      <c r="E393" s="30" t="s">
        <v>671</v>
      </c>
    </row>
    <row r="394" ht="13">
      <c r="A394" s="1" t="s">
        <v>143</v>
      </c>
      <c r="B394" s="28">
        <v>99</v>
      </c>
      <c r="C394" s="29" t="s">
        <v>672</v>
      </c>
      <c r="D394" s="28" t="s">
        <v>145</v>
      </c>
      <c r="E394" s="30" t="s">
        <v>673</v>
      </c>
      <c r="F394" s="31" t="s">
        <v>159</v>
      </c>
      <c r="G394" s="32">
        <v>3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160</v>
      </c>
    </row>
    <row r="397" ht="100">
      <c r="A397" s="1" t="s">
        <v>152</v>
      </c>
      <c r="E397" s="30" t="s">
        <v>674</v>
      </c>
    </row>
    <row r="398" ht="13">
      <c r="A398" s="1" t="s">
        <v>143</v>
      </c>
      <c r="B398" s="28">
        <v>100</v>
      </c>
      <c r="C398" s="29" t="s">
        <v>203</v>
      </c>
      <c r="D398" s="28" t="s">
        <v>145</v>
      </c>
      <c r="E398" s="30" t="s">
        <v>204</v>
      </c>
      <c r="F398" s="31" t="s">
        <v>205</v>
      </c>
      <c r="G398" s="32">
        <v>50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206</v>
      </c>
    </row>
    <row r="401" ht="112.5">
      <c r="A401" s="1" t="s">
        <v>152</v>
      </c>
      <c r="E401" s="30" t="s">
        <v>207</v>
      </c>
    </row>
    <row r="402" ht="13">
      <c r="A402" s="1" t="s">
        <v>143</v>
      </c>
      <c r="B402" s="28">
        <v>101</v>
      </c>
      <c r="C402" s="29" t="s">
        <v>208</v>
      </c>
      <c r="D402" s="28" t="s">
        <v>145</v>
      </c>
      <c r="E402" s="30" t="s">
        <v>209</v>
      </c>
      <c r="F402" s="31" t="s">
        <v>205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210</v>
      </c>
    </row>
    <row r="405" ht="100">
      <c r="A405" s="1" t="s">
        <v>152</v>
      </c>
      <c r="E405" s="30" t="s">
        <v>211</v>
      </c>
    </row>
    <row r="406" ht="13">
      <c r="A406" s="1" t="s">
        <v>143</v>
      </c>
      <c r="B406" s="28">
        <v>102</v>
      </c>
      <c r="C406" s="29" t="s">
        <v>212</v>
      </c>
      <c r="D406" s="28" t="s">
        <v>145</v>
      </c>
      <c r="E406" s="30" t="s">
        <v>213</v>
      </c>
      <c r="F406" s="31" t="s">
        <v>159</v>
      </c>
      <c r="G406" s="32">
        <v>22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780</v>
      </c>
    </row>
    <row r="409" ht="137.5">
      <c r="A409" s="1" t="s">
        <v>152</v>
      </c>
      <c r="E409" s="30" t="s">
        <v>214</v>
      </c>
    </row>
    <row r="410" ht="13">
      <c r="A410" s="1" t="s">
        <v>143</v>
      </c>
      <c r="B410" s="28">
        <v>103</v>
      </c>
      <c r="C410" s="29" t="s">
        <v>382</v>
      </c>
      <c r="D410" s="28" t="s">
        <v>145</v>
      </c>
      <c r="E410" s="30" t="s">
        <v>383</v>
      </c>
      <c r="F410" s="31" t="s">
        <v>159</v>
      </c>
      <c r="G410" s="32">
        <v>16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781</v>
      </c>
    </row>
    <row r="413" ht="112.5">
      <c r="A413" s="1" t="s">
        <v>152</v>
      </c>
      <c r="E413" s="30" t="s">
        <v>385</v>
      </c>
    </row>
    <row r="414" ht="25">
      <c r="A414" s="1" t="s">
        <v>143</v>
      </c>
      <c r="B414" s="28">
        <v>104</v>
      </c>
      <c r="C414" s="29" t="s">
        <v>215</v>
      </c>
      <c r="D414" s="28" t="s">
        <v>145</v>
      </c>
      <c r="E414" s="30" t="s">
        <v>216</v>
      </c>
      <c r="F414" s="31" t="s">
        <v>159</v>
      </c>
      <c r="G414" s="32">
        <v>22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780</v>
      </c>
    </row>
    <row r="417" ht="87.5">
      <c r="A417" s="1" t="s">
        <v>152</v>
      </c>
      <c r="E417" s="30" t="s">
        <v>218</v>
      </c>
    </row>
    <row r="418" ht="25">
      <c r="A418" s="1" t="s">
        <v>143</v>
      </c>
      <c r="B418" s="28">
        <v>105</v>
      </c>
      <c r="C418" s="29" t="s">
        <v>677</v>
      </c>
      <c r="D418" s="28" t="s">
        <v>145</v>
      </c>
      <c r="E418" s="30" t="s">
        <v>678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160</v>
      </c>
    </row>
    <row r="421" ht="100">
      <c r="A421" s="1" t="s">
        <v>152</v>
      </c>
      <c r="E421" s="30" t="s">
        <v>679</v>
      </c>
    </row>
    <row r="422" ht="13">
      <c r="A422" s="1" t="s">
        <v>143</v>
      </c>
      <c r="B422" s="28">
        <v>106</v>
      </c>
      <c r="C422" s="29" t="s">
        <v>680</v>
      </c>
      <c r="D422" s="28" t="s">
        <v>145</v>
      </c>
      <c r="E422" s="30" t="s">
        <v>681</v>
      </c>
      <c r="F422" s="31" t="s">
        <v>159</v>
      </c>
      <c r="G422" s="32">
        <v>20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210</v>
      </c>
    </row>
    <row r="425" ht="87.5">
      <c r="A425" s="1" t="s">
        <v>152</v>
      </c>
      <c r="E425" s="30" t="s">
        <v>682</v>
      </c>
    </row>
    <row r="426" ht="13">
      <c r="A426" s="1" t="s">
        <v>143</v>
      </c>
      <c r="B426" s="28">
        <v>107</v>
      </c>
      <c r="C426" s="29" t="s">
        <v>219</v>
      </c>
      <c r="D426" s="28" t="s">
        <v>145</v>
      </c>
      <c r="E426" s="30" t="s">
        <v>220</v>
      </c>
      <c r="F426" s="31" t="s">
        <v>205</v>
      </c>
      <c r="G426" s="32">
        <v>100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221</v>
      </c>
    </row>
    <row r="429" ht="112.5">
      <c r="A429" s="1" t="s">
        <v>152</v>
      </c>
      <c r="E429" s="30" t="s">
        <v>222</v>
      </c>
    </row>
    <row r="430" ht="13">
      <c r="A430" s="1" t="s">
        <v>143</v>
      </c>
      <c r="B430" s="28">
        <v>108</v>
      </c>
      <c r="C430" s="29" t="s">
        <v>223</v>
      </c>
      <c r="D430" s="28" t="s">
        <v>145</v>
      </c>
      <c r="E430" s="30" t="s">
        <v>224</v>
      </c>
      <c r="F430" s="31" t="s">
        <v>159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189</v>
      </c>
    </row>
    <row r="433" ht="75">
      <c r="A433" s="1" t="s">
        <v>152</v>
      </c>
      <c r="E433" s="30" t="s">
        <v>225</v>
      </c>
    </row>
    <row r="434" ht="25">
      <c r="A434" s="1" t="s">
        <v>143</v>
      </c>
      <c r="B434" s="28">
        <v>109</v>
      </c>
      <c r="C434" s="29" t="s">
        <v>388</v>
      </c>
      <c r="D434" s="28" t="s">
        <v>145</v>
      </c>
      <c r="E434" s="30" t="s">
        <v>389</v>
      </c>
      <c r="F434" s="31" t="s">
        <v>159</v>
      </c>
      <c r="G434" s="32">
        <v>30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782</v>
      </c>
    </row>
    <row r="437" ht="100">
      <c r="A437" s="1" t="s">
        <v>152</v>
      </c>
      <c r="E437" s="30" t="s">
        <v>391</v>
      </c>
    </row>
    <row r="438" ht="13">
      <c r="A438" s="1" t="s">
        <v>143</v>
      </c>
      <c r="B438" s="28">
        <v>110</v>
      </c>
      <c r="C438" s="29" t="s">
        <v>392</v>
      </c>
      <c r="D438" s="28" t="s">
        <v>145</v>
      </c>
      <c r="E438" s="30" t="s">
        <v>393</v>
      </c>
      <c r="F438" s="31" t="s">
        <v>159</v>
      </c>
      <c r="G438" s="32">
        <v>30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782</v>
      </c>
    </row>
    <row r="441" ht="87.5">
      <c r="A441" s="1" t="s">
        <v>152</v>
      </c>
      <c r="E441" s="30" t="s">
        <v>394</v>
      </c>
    </row>
    <row r="442" ht="13">
      <c r="A442" s="1" t="s">
        <v>143</v>
      </c>
      <c r="B442" s="28">
        <v>111</v>
      </c>
      <c r="C442" s="29" t="s">
        <v>399</v>
      </c>
      <c r="D442" s="28" t="s">
        <v>145</v>
      </c>
      <c r="E442" s="30" t="s">
        <v>400</v>
      </c>
      <c r="F442" s="31" t="s">
        <v>318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783</v>
      </c>
    </row>
    <row r="445" ht="87.5">
      <c r="A445" s="1" t="s">
        <v>152</v>
      </c>
      <c r="E445" s="30" t="s">
        <v>401</v>
      </c>
    </row>
    <row r="446" ht="13">
      <c r="A446" s="1" t="s">
        <v>143</v>
      </c>
      <c r="B446" s="28">
        <v>112</v>
      </c>
      <c r="C446" s="29" t="s">
        <v>402</v>
      </c>
      <c r="D446" s="28" t="s">
        <v>145</v>
      </c>
      <c r="E446" s="30" t="s">
        <v>403</v>
      </c>
      <c r="F446" s="31" t="s">
        <v>159</v>
      </c>
      <c r="G446" s="32">
        <v>14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744</v>
      </c>
    </row>
    <row r="449" ht="87.5">
      <c r="A449" s="1" t="s">
        <v>152</v>
      </c>
      <c r="E449" s="30" t="s">
        <v>404</v>
      </c>
    </row>
    <row r="450" ht="13">
      <c r="A450" s="1" t="s">
        <v>140</v>
      </c>
      <c r="C450" s="22" t="s">
        <v>231</v>
      </c>
      <c r="E450" s="23" t="s">
        <v>232</v>
      </c>
      <c r="L450" s="38"/>
      <c r="M450" s="39">
        <f>SUMIFS(M451:M474,A451:A474,"P")</f>
        <v>0</v>
      </c>
      <c r="N450" s="38"/>
    </row>
    <row r="451" ht="26">
      <c r="A451" s="1" t="s">
        <v>143</v>
      </c>
      <c r="B451" s="28">
        <v>113</v>
      </c>
      <c r="C451" s="29" t="s">
        <v>409</v>
      </c>
      <c r="D451" s="28" t="s">
        <v>410</v>
      </c>
      <c r="E451" s="30" t="s">
        <v>411</v>
      </c>
      <c r="F451" s="31" t="s">
        <v>236</v>
      </c>
      <c r="G451" s="32">
        <v>31.399999999999999</v>
      </c>
      <c r="H451" s="32">
        <v>0</v>
      </c>
      <c r="I451" s="33">
        <f>ROUND(G451*H451,P4)</f>
        <v>0</v>
      </c>
      <c r="J451" s="28"/>
      <c r="K451" s="28"/>
      <c r="L451" s="34">
        <v>0</v>
      </c>
      <c r="M451" s="20">
        <f>ROUND(G451*L451,P4)</f>
        <v>0</v>
      </c>
      <c r="N451" s="40" t="s">
        <v>237</v>
      </c>
      <c r="O451" s="36">
        <f>M451*AA451</f>
        <v>0</v>
      </c>
      <c r="P451" s="1">
        <v>3</v>
      </c>
      <c r="AA451" s="1">
        <f>IF(P451=1,$O$3,IF(P451=2,$O$4,$O$5))</f>
        <v>0</v>
      </c>
    </row>
    <row r="452" ht="25">
      <c r="A452" s="1" t="s">
        <v>149</v>
      </c>
      <c r="E452" s="30" t="s">
        <v>238</v>
      </c>
    </row>
    <row r="453">
      <c r="A453" s="1" t="s">
        <v>150</v>
      </c>
      <c r="E453" s="28"/>
    </row>
    <row r="454" ht="200">
      <c r="A454" s="1" t="s">
        <v>152</v>
      </c>
      <c r="E454" s="30" t="s">
        <v>239</v>
      </c>
    </row>
    <row r="455" ht="26">
      <c r="A455" s="1" t="s">
        <v>143</v>
      </c>
      <c r="B455" s="28">
        <v>114</v>
      </c>
      <c r="C455" s="29" t="s">
        <v>412</v>
      </c>
      <c r="D455" s="28" t="s">
        <v>413</v>
      </c>
      <c r="E455" s="30" t="s">
        <v>414</v>
      </c>
      <c r="F455" s="31" t="s">
        <v>236</v>
      </c>
      <c r="G455" s="32">
        <v>7</v>
      </c>
      <c r="H455" s="32">
        <v>0</v>
      </c>
      <c r="I455" s="33">
        <f>ROUND(G455*H455,P4)</f>
        <v>0</v>
      </c>
      <c r="J455" s="28"/>
      <c r="K455" s="28"/>
      <c r="L455" s="34">
        <v>0</v>
      </c>
      <c r="M455" s="20">
        <f>ROUND(G455*L455,P4)</f>
        <v>0</v>
      </c>
      <c r="N455" s="40" t="s">
        <v>237</v>
      </c>
      <c r="O455" s="36">
        <f>M455*AA455</f>
        <v>0</v>
      </c>
      <c r="P455" s="1">
        <v>3</v>
      </c>
      <c r="AA455" s="1">
        <f>IF(P455=1,$O$3,IF(P455=2,$O$4,$O$5))</f>
        <v>0</v>
      </c>
    </row>
    <row r="456" ht="25">
      <c r="A456" s="1" t="s">
        <v>149</v>
      </c>
      <c r="E456" s="30" t="s">
        <v>238</v>
      </c>
    </row>
    <row r="457">
      <c r="A457" s="1" t="s">
        <v>150</v>
      </c>
      <c r="E457" s="28"/>
    </row>
    <row r="458" ht="200">
      <c r="A458" s="1" t="s">
        <v>152</v>
      </c>
      <c r="E458" s="30" t="s">
        <v>239</v>
      </c>
    </row>
    <row r="459" ht="26">
      <c r="A459" s="1" t="s">
        <v>143</v>
      </c>
      <c r="B459" s="28">
        <v>115</v>
      </c>
      <c r="C459" s="29" t="s">
        <v>415</v>
      </c>
      <c r="D459" s="28" t="s">
        <v>416</v>
      </c>
      <c r="E459" s="30" t="s">
        <v>417</v>
      </c>
      <c r="F459" s="31" t="s">
        <v>236</v>
      </c>
      <c r="G459" s="32">
        <v>0.14000000000000001</v>
      </c>
      <c r="H459" s="32">
        <v>0</v>
      </c>
      <c r="I459" s="33">
        <f>ROUND(G459*H459,P4)</f>
        <v>0</v>
      </c>
      <c r="J459" s="28"/>
      <c r="K459" s="28"/>
      <c r="L459" s="34">
        <v>0</v>
      </c>
      <c r="M459" s="20">
        <f>ROUND(G459*L459,P4)</f>
        <v>0</v>
      </c>
      <c r="N459" s="40" t="s">
        <v>237</v>
      </c>
      <c r="O459" s="36">
        <f>M459*AA459</f>
        <v>0</v>
      </c>
      <c r="P459" s="1">
        <v>3</v>
      </c>
      <c r="AA459" s="1">
        <f>IF(P459=1,$O$3,IF(P459=2,$O$4,$O$5))</f>
        <v>0</v>
      </c>
    </row>
    <row r="460" ht="25">
      <c r="A460" s="1" t="s">
        <v>149</v>
      </c>
      <c r="E460" s="30" t="s">
        <v>238</v>
      </c>
    </row>
    <row r="461">
      <c r="A461" s="1" t="s">
        <v>150</v>
      </c>
      <c r="E461" s="28"/>
    </row>
    <row r="462" ht="200">
      <c r="A462" s="1" t="s">
        <v>152</v>
      </c>
      <c r="E462" s="30" t="s">
        <v>239</v>
      </c>
    </row>
    <row r="463" ht="26">
      <c r="A463" s="1" t="s">
        <v>143</v>
      </c>
      <c r="B463" s="28">
        <v>116</v>
      </c>
      <c r="C463" s="29" t="s">
        <v>233</v>
      </c>
      <c r="D463" s="28" t="s">
        <v>234</v>
      </c>
      <c r="E463" s="30" t="s">
        <v>235</v>
      </c>
      <c r="F463" s="31" t="s">
        <v>236</v>
      </c>
      <c r="G463" s="32">
        <v>0.16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237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238</v>
      </c>
    </row>
    <row r="465">
      <c r="A465" s="1" t="s">
        <v>150</v>
      </c>
      <c r="E465" s="28"/>
    </row>
    <row r="466" ht="200">
      <c r="A466" s="1" t="s">
        <v>152</v>
      </c>
      <c r="E466" s="30" t="s">
        <v>239</v>
      </c>
    </row>
    <row r="467" ht="26">
      <c r="A467" s="1" t="s">
        <v>143</v>
      </c>
      <c r="B467" s="28">
        <v>117</v>
      </c>
      <c r="C467" s="29" t="s">
        <v>418</v>
      </c>
      <c r="D467" s="28" t="s">
        <v>419</v>
      </c>
      <c r="E467" s="30" t="s">
        <v>420</v>
      </c>
      <c r="F467" s="31" t="s">
        <v>236</v>
      </c>
      <c r="G467" s="32">
        <v>0.63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237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238</v>
      </c>
    </row>
    <row r="469">
      <c r="A469" s="1" t="s">
        <v>150</v>
      </c>
      <c r="E469" s="28"/>
    </row>
    <row r="470" ht="200">
      <c r="A470" s="1" t="s">
        <v>152</v>
      </c>
      <c r="E470" s="30" t="s">
        <v>239</v>
      </c>
    </row>
    <row r="471" ht="26">
      <c r="A471" s="1" t="s">
        <v>143</v>
      </c>
      <c r="B471" s="28">
        <v>118</v>
      </c>
      <c r="C471" s="29" t="s">
        <v>421</v>
      </c>
      <c r="D471" s="28" t="s">
        <v>422</v>
      </c>
      <c r="E471" s="30" t="s">
        <v>423</v>
      </c>
      <c r="F471" s="31" t="s">
        <v>236</v>
      </c>
      <c r="G471" s="32">
        <v>0.02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237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238</v>
      </c>
    </row>
    <row r="473">
      <c r="A473" s="1" t="s">
        <v>150</v>
      </c>
      <c r="E473" s="28"/>
    </row>
    <row r="474" ht="200">
      <c r="A474" s="1" t="s">
        <v>152</v>
      </c>
      <c r="E474" s="30" t="s">
        <v>239</v>
      </c>
    </row>
  </sheetData>
  <sheetProtection sheet="1" objects="1" scenarios="1" spinCount="100000" saltValue="G3bsxa4qLwPIxlWFHfbhTbElY7VcXP59t5BTzbItwg5tHc7xid1eFVoXn4BZtlmbrM098h8RY0WVW8/qeBuLqA==" hashValue="auCKcsYyDR7cgoAdVLAi9BmIiUkqLn+CgXO/S0sZ67sUfQxnSAxa6SYUGOraGGD3bVz/kbwK+xIPU+x3igoJn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784</v>
      </c>
      <c r="M3" s="20">
        <f>0+M9+M254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784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COUNTIFS(L9:L279,"=0",A9:A279,"P")+COUNTIFS(L9:L279,"",A9:A279,"P")+SUM(Q9:Q279)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SUMIFS(M10:M253,A10:A253,"P")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785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786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787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273</v>
      </c>
      <c r="D22" s="28" t="s">
        <v>145</v>
      </c>
      <c r="E22" s="30" t="s">
        <v>274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788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789</v>
      </c>
    </row>
    <row r="29" ht="87.5">
      <c r="A29" s="1" t="s">
        <v>152</v>
      </c>
      <c r="E29" s="30" t="s">
        <v>279</v>
      </c>
    </row>
    <row r="30" ht="13">
      <c r="A30" s="1" t="s">
        <v>143</v>
      </c>
      <c r="B30" s="28">
        <v>6</v>
      </c>
      <c r="C30" s="29" t="s">
        <v>280</v>
      </c>
      <c r="D30" s="28" t="s">
        <v>145</v>
      </c>
      <c r="E30" s="30" t="s">
        <v>281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439</v>
      </c>
    </row>
    <row r="33" ht="112.5">
      <c r="A33" s="1" t="s">
        <v>152</v>
      </c>
      <c r="E33" s="30" t="s">
        <v>282</v>
      </c>
    </row>
    <row r="34" ht="25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496</v>
      </c>
    </row>
    <row r="37" ht="100">
      <c r="A37" s="1" t="s">
        <v>152</v>
      </c>
      <c r="E37" s="30" t="s">
        <v>285</v>
      </c>
    </row>
    <row r="38" ht="13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788</v>
      </c>
    </row>
    <row r="41" ht="87.5">
      <c r="A41" s="1" t="s">
        <v>152</v>
      </c>
      <c r="E41" s="30" t="s">
        <v>289</v>
      </c>
    </row>
    <row r="42" ht="13">
      <c r="A42" s="1" t="s">
        <v>143</v>
      </c>
      <c r="B42" s="28">
        <v>9</v>
      </c>
      <c r="C42" s="29" t="s">
        <v>456</v>
      </c>
      <c r="D42" s="28" t="s">
        <v>145</v>
      </c>
      <c r="E42" s="30" t="s">
        <v>457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790</v>
      </c>
    </row>
    <row r="45" ht="75">
      <c r="A45" s="1" t="s">
        <v>152</v>
      </c>
      <c r="E45" s="30" t="s">
        <v>459</v>
      </c>
    </row>
    <row r="46" ht="13">
      <c r="A46" s="1" t="s">
        <v>143</v>
      </c>
      <c r="B46" s="28">
        <v>10</v>
      </c>
      <c r="C46" s="29" t="s">
        <v>791</v>
      </c>
      <c r="D46" s="28" t="s">
        <v>145</v>
      </c>
      <c r="E46" s="30" t="s">
        <v>792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793</v>
      </c>
    </row>
    <row r="49" ht="75">
      <c r="A49" s="1" t="s">
        <v>152</v>
      </c>
      <c r="E49" s="30" t="s">
        <v>459</v>
      </c>
    </row>
    <row r="50" ht="25">
      <c r="A50" s="1" t="s">
        <v>143</v>
      </c>
      <c r="B50" s="28">
        <v>11</v>
      </c>
      <c r="C50" s="29" t="s">
        <v>460</v>
      </c>
      <c r="D50" s="28" t="s">
        <v>145</v>
      </c>
      <c r="E50" s="30" t="s">
        <v>461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432</v>
      </c>
    </row>
    <row r="53" ht="87.5">
      <c r="A53" s="1" t="s">
        <v>152</v>
      </c>
      <c r="E53" s="30" t="s">
        <v>463</v>
      </c>
    </row>
    <row r="54" ht="25">
      <c r="A54" s="1" t="s">
        <v>143</v>
      </c>
      <c r="B54" s="28">
        <v>12</v>
      </c>
      <c r="C54" s="29" t="s">
        <v>794</v>
      </c>
      <c r="D54" s="28" t="s">
        <v>145</v>
      </c>
      <c r="E54" s="30" t="s">
        <v>795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433</v>
      </c>
    </row>
    <row r="57" ht="87.5">
      <c r="A57" s="1" t="s">
        <v>152</v>
      </c>
      <c r="E57" s="30" t="s">
        <v>463</v>
      </c>
    </row>
    <row r="58" ht="13">
      <c r="A58" s="1" t="s">
        <v>143</v>
      </c>
      <c r="B58" s="28">
        <v>13</v>
      </c>
      <c r="C58" s="29" t="s">
        <v>464</v>
      </c>
      <c r="D58" s="28" t="s">
        <v>145</v>
      </c>
      <c r="E58" s="30" t="s">
        <v>465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429</v>
      </c>
    </row>
    <row r="61" ht="87.5">
      <c r="A61" s="1" t="s">
        <v>152</v>
      </c>
      <c r="E61" s="30" t="s">
        <v>467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796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797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798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796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797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798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509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509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24</v>
      </c>
      <c r="C94" s="29" t="s">
        <v>799</v>
      </c>
      <c r="D94" s="28" t="s">
        <v>145</v>
      </c>
      <c r="E94" s="30" t="s">
        <v>800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438</v>
      </c>
    </row>
    <row r="97" ht="100">
      <c r="A97" s="1" t="s">
        <v>152</v>
      </c>
      <c r="E97" s="30" t="s">
        <v>528</v>
      </c>
    </row>
    <row r="98" ht="13">
      <c r="A98" s="1" t="s">
        <v>143</v>
      </c>
      <c r="B98" s="28">
        <v>25</v>
      </c>
      <c r="C98" s="29" t="s">
        <v>529</v>
      </c>
      <c r="D98" s="28" t="s">
        <v>145</v>
      </c>
      <c r="E98" s="30" t="s">
        <v>530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438</v>
      </c>
    </row>
    <row r="101" ht="100">
      <c r="A101" s="1" t="s">
        <v>152</v>
      </c>
      <c r="E101" s="30" t="s">
        <v>531</v>
      </c>
    </row>
    <row r="102" ht="13">
      <c r="A102" s="1" t="s">
        <v>143</v>
      </c>
      <c r="B102" s="28">
        <v>26</v>
      </c>
      <c r="C102" s="29" t="s">
        <v>721</v>
      </c>
      <c r="D102" s="28" t="s">
        <v>145</v>
      </c>
      <c r="E102" s="30" t="s">
        <v>722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438</v>
      </c>
    </row>
    <row r="105" ht="100">
      <c r="A105" s="1" t="s">
        <v>152</v>
      </c>
      <c r="E105" s="30" t="s">
        <v>534</v>
      </c>
    </row>
    <row r="106" ht="13">
      <c r="A106" s="1" t="s">
        <v>143</v>
      </c>
      <c r="B106" s="28">
        <v>27</v>
      </c>
      <c r="C106" s="29" t="s">
        <v>535</v>
      </c>
      <c r="D106" s="28" t="s">
        <v>145</v>
      </c>
      <c r="E106" s="30" t="s">
        <v>536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438</v>
      </c>
    </row>
    <row r="109" ht="100">
      <c r="A109" s="1" t="s">
        <v>152</v>
      </c>
      <c r="E109" s="30" t="s">
        <v>537</v>
      </c>
    </row>
    <row r="110" ht="13">
      <c r="A110" s="1" t="s">
        <v>143</v>
      </c>
      <c r="B110" s="28">
        <v>28</v>
      </c>
      <c r="C110" s="29" t="s">
        <v>538</v>
      </c>
      <c r="D110" s="28" t="s">
        <v>145</v>
      </c>
      <c r="E110" s="30" t="s">
        <v>539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438</v>
      </c>
    </row>
    <row r="113" ht="125">
      <c r="A113" s="1" t="s">
        <v>152</v>
      </c>
      <c r="E113" s="30" t="s">
        <v>540</v>
      </c>
    </row>
    <row r="114" ht="25">
      <c r="A114" s="1" t="s">
        <v>143</v>
      </c>
      <c r="B114" s="28">
        <v>29</v>
      </c>
      <c r="C114" s="29" t="s">
        <v>316</v>
      </c>
      <c r="D114" s="28" t="s">
        <v>145</v>
      </c>
      <c r="E114" s="30" t="s">
        <v>317</v>
      </c>
      <c r="F114" s="31" t="s">
        <v>318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432</v>
      </c>
    </row>
    <row r="117" ht="137.5">
      <c r="A117" s="1" t="s">
        <v>152</v>
      </c>
      <c r="E117" s="30" t="s">
        <v>320</v>
      </c>
    </row>
    <row r="118" ht="13">
      <c r="A118" s="1" t="s">
        <v>143</v>
      </c>
      <c r="B118" s="28">
        <v>30</v>
      </c>
      <c r="C118" s="29" t="s">
        <v>335</v>
      </c>
      <c r="D118" s="28" t="s">
        <v>145</v>
      </c>
      <c r="E118" s="30" t="s">
        <v>336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433</v>
      </c>
    </row>
    <row r="121" ht="150">
      <c r="A121" s="1" t="s">
        <v>152</v>
      </c>
      <c r="E121" s="30" t="s">
        <v>337</v>
      </c>
    </row>
    <row r="122" ht="25">
      <c r="A122" s="1" t="s">
        <v>143</v>
      </c>
      <c r="B122" s="28">
        <v>31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434</v>
      </c>
    </row>
    <row r="125" ht="112.5">
      <c r="A125" s="1" t="s">
        <v>152</v>
      </c>
      <c r="E125" s="30" t="s">
        <v>351</v>
      </c>
    </row>
    <row r="126" ht="25">
      <c r="A126" s="1" t="s">
        <v>143</v>
      </c>
      <c r="B126" s="28">
        <v>32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12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434</v>
      </c>
    </row>
    <row r="129" ht="112.5">
      <c r="A129" s="1" t="s">
        <v>152</v>
      </c>
      <c r="E129" s="30" t="s">
        <v>354</v>
      </c>
    </row>
    <row r="130" ht="25">
      <c r="A130" s="1" t="s">
        <v>143</v>
      </c>
      <c r="B130" s="28">
        <v>33</v>
      </c>
      <c r="C130" s="29" t="s">
        <v>435</v>
      </c>
      <c r="D130" s="28" t="s">
        <v>145</v>
      </c>
      <c r="E130" s="30" t="s">
        <v>436</v>
      </c>
      <c r="F130" s="31" t="s">
        <v>159</v>
      </c>
      <c r="G130" s="32">
        <v>12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434</v>
      </c>
    </row>
    <row r="133" ht="137.5">
      <c r="A133" s="1" t="s">
        <v>152</v>
      </c>
      <c r="E133" s="30" t="s">
        <v>437</v>
      </c>
    </row>
    <row r="134" ht="13">
      <c r="A134" s="1" t="s">
        <v>143</v>
      </c>
      <c r="B134" s="28">
        <v>34</v>
      </c>
      <c r="C134" s="29" t="s">
        <v>355</v>
      </c>
      <c r="D134" s="28" t="s">
        <v>145</v>
      </c>
      <c r="E134" s="30" t="s">
        <v>356</v>
      </c>
      <c r="F134" s="31" t="s">
        <v>159</v>
      </c>
      <c r="G134" s="32">
        <v>5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509</v>
      </c>
    </row>
    <row r="137" ht="112.5">
      <c r="A137" s="1" t="s">
        <v>152</v>
      </c>
      <c r="E137" s="30" t="s">
        <v>357</v>
      </c>
    </row>
    <row r="138" ht="13">
      <c r="A138" s="1" t="s">
        <v>143</v>
      </c>
      <c r="B138" s="28">
        <v>35</v>
      </c>
      <c r="C138" s="29" t="s">
        <v>358</v>
      </c>
      <c r="D138" s="28" t="s">
        <v>145</v>
      </c>
      <c r="E138" s="30" t="s">
        <v>359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509</v>
      </c>
    </row>
    <row r="141" ht="112.5">
      <c r="A141" s="1" t="s">
        <v>152</v>
      </c>
      <c r="E141" s="30" t="s">
        <v>360</v>
      </c>
    </row>
    <row r="142" ht="13">
      <c r="A142" s="1" t="s">
        <v>143</v>
      </c>
      <c r="B142" s="28">
        <v>36</v>
      </c>
      <c r="C142" s="29" t="s">
        <v>606</v>
      </c>
      <c r="D142" s="28" t="s">
        <v>145</v>
      </c>
      <c r="E142" s="30" t="s">
        <v>607</v>
      </c>
      <c r="F142" s="31" t="s">
        <v>159</v>
      </c>
      <c r="G142" s="32">
        <v>0.5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471</v>
      </c>
    </row>
    <row r="145" ht="112.5">
      <c r="A145" s="1" t="s">
        <v>152</v>
      </c>
      <c r="E145" s="30" t="s">
        <v>608</v>
      </c>
    </row>
    <row r="146" ht="13">
      <c r="A146" s="1" t="s">
        <v>143</v>
      </c>
      <c r="B146" s="28">
        <v>37</v>
      </c>
      <c r="C146" s="29" t="s">
        <v>609</v>
      </c>
      <c r="D146" s="28" t="s">
        <v>145</v>
      </c>
      <c r="E146" s="30" t="s">
        <v>610</v>
      </c>
      <c r="F146" s="31" t="s">
        <v>159</v>
      </c>
      <c r="G146" s="32">
        <v>0.5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471</v>
      </c>
    </row>
    <row r="149" ht="125">
      <c r="A149" s="1" t="s">
        <v>152</v>
      </c>
      <c r="E149" s="30" t="s">
        <v>611</v>
      </c>
    </row>
    <row r="150" ht="25">
      <c r="A150" s="1" t="s">
        <v>143</v>
      </c>
      <c r="B150" s="28">
        <v>38</v>
      </c>
      <c r="C150" s="29" t="s">
        <v>612</v>
      </c>
      <c r="D150" s="28" t="s">
        <v>145</v>
      </c>
      <c r="E150" s="30" t="s">
        <v>613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438</v>
      </c>
    </row>
    <row r="153" ht="150">
      <c r="A153" s="1" t="s">
        <v>152</v>
      </c>
      <c r="E153" s="30" t="s">
        <v>614</v>
      </c>
    </row>
    <row r="154" ht="25">
      <c r="A154" s="1" t="s">
        <v>143</v>
      </c>
      <c r="B154" s="28">
        <v>39</v>
      </c>
      <c r="C154" s="29" t="s">
        <v>615</v>
      </c>
      <c r="D154" s="28" t="s">
        <v>145</v>
      </c>
      <c r="E154" s="30" t="s">
        <v>616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438</v>
      </c>
    </row>
    <row r="157" ht="112.5">
      <c r="A157" s="1" t="s">
        <v>152</v>
      </c>
      <c r="E157" s="30" t="s">
        <v>617</v>
      </c>
    </row>
    <row r="158" ht="25">
      <c r="A158" s="1" t="s">
        <v>143</v>
      </c>
      <c r="B158" s="28">
        <v>40</v>
      </c>
      <c r="C158" s="29" t="s">
        <v>618</v>
      </c>
      <c r="D158" s="28" t="s">
        <v>145</v>
      </c>
      <c r="E158" s="30" t="s">
        <v>619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438</v>
      </c>
    </row>
    <row r="161" ht="137.5">
      <c r="A161" s="1" t="s">
        <v>152</v>
      </c>
      <c r="E161" s="30" t="s">
        <v>620</v>
      </c>
    </row>
    <row r="162" ht="13">
      <c r="A162" s="1" t="s">
        <v>143</v>
      </c>
      <c r="B162" s="28">
        <v>41</v>
      </c>
      <c r="C162" s="29" t="s">
        <v>621</v>
      </c>
      <c r="D162" s="28" t="s">
        <v>145</v>
      </c>
      <c r="E162" s="30" t="s">
        <v>622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438</v>
      </c>
    </row>
    <row r="165" ht="112.5">
      <c r="A165" s="1" t="s">
        <v>152</v>
      </c>
      <c r="E165" s="30" t="s">
        <v>623</v>
      </c>
    </row>
    <row r="166" ht="13">
      <c r="A166" s="1" t="s">
        <v>143</v>
      </c>
      <c r="B166" s="28">
        <v>42</v>
      </c>
      <c r="C166" s="29" t="s">
        <v>624</v>
      </c>
      <c r="D166" s="28" t="s">
        <v>145</v>
      </c>
      <c r="E166" s="30" t="s">
        <v>625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438</v>
      </c>
    </row>
    <row r="169" ht="100">
      <c r="A169" s="1" t="s">
        <v>152</v>
      </c>
      <c r="E169" s="30" t="s">
        <v>626</v>
      </c>
    </row>
    <row r="170" ht="13">
      <c r="A170" s="1" t="s">
        <v>143</v>
      </c>
      <c r="B170" s="28">
        <v>43</v>
      </c>
      <c r="C170" s="29" t="s">
        <v>370</v>
      </c>
      <c r="D170" s="28" t="s">
        <v>145</v>
      </c>
      <c r="E170" s="30" t="s">
        <v>371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479</v>
      </c>
    </row>
    <row r="173" ht="112.5">
      <c r="A173" s="1" t="s">
        <v>152</v>
      </c>
      <c r="E173" s="30" t="s">
        <v>373</v>
      </c>
    </row>
    <row r="174" ht="13">
      <c r="A174" s="1" t="s">
        <v>143</v>
      </c>
      <c r="B174" s="28">
        <v>44</v>
      </c>
      <c r="C174" s="29" t="s">
        <v>374</v>
      </c>
      <c r="D174" s="28" t="s">
        <v>145</v>
      </c>
      <c r="E174" s="30" t="s">
        <v>375</v>
      </c>
      <c r="F174" s="31" t="s">
        <v>159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479</v>
      </c>
    </row>
    <row r="177" ht="112.5">
      <c r="A177" s="1" t="s">
        <v>152</v>
      </c>
      <c r="E177" s="30" t="s">
        <v>376</v>
      </c>
    </row>
    <row r="178" ht="25">
      <c r="A178" s="1" t="s">
        <v>143</v>
      </c>
      <c r="B178" s="28">
        <v>45</v>
      </c>
      <c r="C178" s="29" t="s">
        <v>630</v>
      </c>
      <c r="D178" s="28" t="s">
        <v>145</v>
      </c>
      <c r="E178" s="30" t="s">
        <v>631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438</v>
      </c>
    </row>
    <row r="181" ht="112.5">
      <c r="A181" s="1" t="s">
        <v>152</v>
      </c>
      <c r="E181" s="30" t="s">
        <v>632</v>
      </c>
    </row>
    <row r="182" ht="13">
      <c r="A182" s="1" t="s">
        <v>143</v>
      </c>
      <c r="B182" s="28">
        <v>46</v>
      </c>
      <c r="C182" s="29" t="s">
        <v>633</v>
      </c>
      <c r="D182" s="28" t="s">
        <v>145</v>
      </c>
      <c r="E182" s="30" t="s">
        <v>634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438</v>
      </c>
    </row>
    <row r="185" ht="150">
      <c r="A185" s="1" t="s">
        <v>152</v>
      </c>
      <c r="E185" s="30" t="s">
        <v>635</v>
      </c>
    </row>
    <row r="186" ht="13">
      <c r="A186" s="1" t="s">
        <v>143</v>
      </c>
      <c r="B186" s="28">
        <v>47</v>
      </c>
      <c r="C186" s="29" t="s">
        <v>636</v>
      </c>
      <c r="D186" s="28" t="s">
        <v>145</v>
      </c>
      <c r="E186" s="30" t="s">
        <v>637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438</v>
      </c>
    </row>
    <row r="189" ht="150">
      <c r="A189" s="1" t="s">
        <v>152</v>
      </c>
      <c r="E189" s="30" t="s">
        <v>638</v>
      </c>
    </row>
    <row r="190" ht="13">
      <c r="A190" s="1" t="s">
        <v>143</v>
      </c>
      <c r="B190" s="28">
        <v>50</v>
      </c>
      <c r="C190" s="29" t="s">
        <v>725</v>
      </c>
      <c r="D190" s="28" t="s">
        <v>145</v>
      </c>
      <c r="E190" s="30" t="s">
        <v>726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438</v>
      </c>
    </row>
    <row r="193" ht="137.5">
      <c r="A193" s="1" t="s">
        <v>152</v>
      </c>
      <c r="E193" s="30" t="s">
        <v>727</v>
      </c>
    </row>
    <row r="194" ht="13">
      <c r="A194" s="1" t="s">
        <v>143</v>
      </c>
      <c r="B194" s="28">
        <v>51</v>
      </c>
      <c r="C194" s="29" t="s">
        <v>645</v>
      </c>
      <c r="D194" s="28" t="s">
        <v>145</v>
      </c>
      <c r="E194" s="30" t="s">
        <v>646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433</v>
      </c>
    </row>
    <row r="197" ht="112.5">
      <c r="A197" s="1" t="s">
        <v>152</v>
      </c>
      <c r="E197" s="30" t="s">
        <v>647</v>
      </c>
    </row>
    <row r="198" ht="13">
      <c r="A198" s="1" t="s">
        <v>143</v>
      </c>
      <c r="B198" s="28">
        <v>52</v>
      </c>
      <c r="C198" s="29" t="s">
        <v>648</v>
      </c>
      <c r="D198" s="28" t="s">
        <v>145</v>
      </c>
      <c r="E198" s="30" t="s">
        <v>649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433</v>
      </c>
    </row>
    <row r="201" ht="125">
      <c r="A201" s="1" t="s">
        <v>152</v>
      </c>
      <c r="E201" s="30" t="s">
        <v>650</v>
      </c>
    </row>
    <row r="202" ht="13">
      <c r="A202" s="1" t="s">
        <v>143</v>
      </c>
      <c r="B202" s="28">
        <v>53</v>
      </c>
      <c r="C202" s="29" t="s">
        <v>728</v>
      </c>
      <c r="D202" s="28" t="s">
        <v>145</v>
      </c>
      <c r="E202" s="30" t="s">
        <v>729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433</v>
      </c>
    </row>
    <row r="205" ht="150">
      <c r="A205" s="1" t="s">
        <v>152</v>
      </c>
      <c r="E205" s="30" t="s">
        <v>730</v>
      </c>
    </row>
    <row r="206" ht="13">
      <c r="A206" s="1" t="s">
        <v>143</v>
      </c>
      <c r="B206" s="28">
        <v>54</v>
      </c>
      <c r="C206" s="29" t="s">
        <v>657</v>
      </c>
      <c r="D206" s="28" t="s">
        <v>145</v>
      </c>
      <c r="E206" s="30" t="s">
        <v>658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438</v>
      </c>
    </row>
    <row r="209" ht="150">
      <c r="A209" s="1" t="s">
        <v>152</v>
      </c>
      <c r="E209" s="30" t="s">
        <v>659</v>
      </c>
    </row>
    <row r="210" ht="13">
      <c r="A210" s="1" t="s">
        <v>143</v>
      </c>
      <c r="B210" s="28">
        <v>55</v>
      </c>
      <c r="C210" s="29" t="s">
        <v>731</v>
      </c>
      <c r="D210" s="28" t="s">
        <v>145</v>
      </c>
      <c r="E210" s="30" t="s">
        <v>732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438</v>
      </c>
    </row>
    <row r="213" ht="150">
      <c r="A213" s="1" t="s">
        <v>152</v>
      </c>
      <c r="E213" s="30" t="s">
        <v>733</v>
      </c>
    </row>
    <row r="214" ht="13">
      <c r="A214" s="1" t="s">
        <v>143</v>
      </c>
      <c r="B214" s="28">
        <v>56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30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710</v>
      </c>
    </row>
    <row r="217" ht="100">
      <c r="A217" s="1" t="s">
        <v>152</v>
      </c>
      <c r="E217" s="30" t="s">
        <v>211</v>
      </c>
    </row>
    <row r="218" ht="25">
      <c r="A218" s="1" t="s">
        <v>143</v>
      </c>
      <c r="B218" s="28">
        <v>57</v>
      </c>
      <c r="C218" s="29" t="s">
        <v>677</v>
      </c>
      <c r="D218" s="28" t="s">
        <v>145</v>
      </c>
      <c r="E218" s="30" t="s">
        <v>678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438</v>
      </c>
    </row>
    <row r="221" ht="100">
      <c r="A221" s="1" t="s">
        <v>152</v>
      </c>
      <c r="E221" s="30" t="s">
        <v>679</v>
      </c>
    </row>
    <row r="222" ht="13">
      <c r="A222" s="1" t="s">
        <v>143</v>
      </c>
      <c r="B222" s="28">
        <v>58</v>
      </c>
      <c r="C222" s="29" t="s">
        <v>219</v>
      </c>
      <c r="D222" s="28" t="s">
        <v>145</v>
      </c>
      <c r="E222" s="30" t="s">
        <v>220</v>
      </c>
      <c r="F222" s="31" t="s">
        <v>205</v>
      </c>
      <c r="G222" s="32">
        <v>50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675</v>
      </c>
    </row>
    <row r="225" ht="112.5">
      <c r="A225" s="1" t="s">
        <v>152</v>
      </c>
      <c r="E225" s="30" t="s">
        <v>222</v>
      </c>
    </row>
    <row r="226" ht="13">
      <c r="A226" s="1" t="s">
        <v>143</v>
      </c>
      <c r="B226" s="28">
        <v>59</v>
      </c>
      <c r="C226" s="29" t="s">
        <v>223</v>
      </c>
      <c r="D226" s="28" t="s">
        <v>145</v>
      </c>
      <c r="E226" s="30" t="s">
        <v>224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438</v>
      </c>
    </row>
    <row r="229" ht="75">
      <c r="A229" s="1" t="s">
        <v>152</v>
      </c>
      <c r="E229" s="30" t="s">
        <v>225</v>
      </c>
    </row>
    <row r="230" ht="25">
      <c r="A230" s="1" t="s">
        <v>143</v>
      </c>
      <c r="B230" s="28">
        <v>60</v>
      </c>
      <c r="C230" s="29" t="s">
        <v>388</v>
      </c>
      <c r="D230" s="28" t="s">
        <v>145</v>
      </c>
      <c r="E230" s="30" t="s">
        <v>389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554</v>
      </c>
    </row>
    <row r="233" ht="100">
      <c r="A233" s="1" t="s">
        <v>152</v>
      </c>
      <c r="E233" s="30" t="s">
        <v>391</v>
      </c>
    </row>
    <row r="234" ht="13">
      <c r="A234" s="1" t="s">
        <v>143</v>
      </c>
      <c r="B234" s="28">
        <v>61</v>
      </c>
      <c r="C234" s="29" t="s">
        <v>392</v>
      </c>
      <c r="D234" s="28" t="s">
        <v>145</v>
      </c>
      <c r="E234" s="30" t="s">
        <v>393</v>
      </c>
      <c r="F234" s="31" t="s">
        <v>159</v>
      </c>
      <c r="G234" s="32">
        <v>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554</v>
      </c>
    </row>
    <row r="237" ht="87.5">
      <c r="A237" s="1" t="s">
        <v>152</v>
      </c>
      <c r="E237" s="30" t="s">
        <v>394</v>
      </c>
    </row>
    <row r="238" ht="13">
      <c r="A238" s="1" t="s">
        <v>143</v>
      </c>
      <c r="B238" s="28">
        <v>62</v>
      </c>
      <c r="C238" s="29" t="s">
        <v>399</v>
      </c>
      <c r="D238" s="28" t="s">
        <v>145</v>
      </c>
      <c r="E238" s="30" t="s">
        <v>400</v>
      </c>
      <c r="F238" s="31" t="s">
        <v>318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432</v>
      </c>
    </row>
    <row r="241" ht="87.5">
      <c r="A241" s="1" t="s">
        <v>152</v>
      </c>
      <c r="E241" s="30" t="s">
        <v>401</v>
      </c>
    </row>
    <row r="242" ht="13">
      <c r="A242" s="1" t="s">
        <v>143</v>
      </c>
      <c r="B242" s="28">
        <v>63</v>
      </c>
      <c r="C242" s="29" t="s">
        <v>402</v>
      </c>
      <c r="D242" s="28" t="s">
        <v>145</v>
      </c>
      <c r="E242" s="30" t="s">
        <v>403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432</v>
      </c>
    </row>
    <row r="245" ht="87.5">
      <c r="A245" s="1" t="s">
        <v>152</v>
      </c>
      <c r="E245" s="30" t="s">
        <v>404</v>
      </c>
    </row>
    <row r="246" ht="25">
      <c r="A246" s="1" t="s">
        <v>143</v>
      </c>
      <c r="B246" s="28">
        <v>70</v>
      </c>
      <c r="C246" s="29" t="s">
        <v>546</v>
      </c>
      <c r="D246" s="28" t="s">
        <v>145</v>
      </c>
      <c r="E246" s="30" t="s">
        <v>547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438</v>
      </c>
    </row>
    <row r="249" ht="87.5">
      <c r="A249" s="1" t="s">
        <v>152</v>
      </c>
      <c r="E249" s="30" t="s">
        <v>548</v>
      </c>
    </row>
    <row r="250" ht="25">
      <c r="A250" s="1" t="s">
        <v>143</v>
      </c>
      <c r="B250" s="28">
        <v>71</v>
      </c>
      <c r="C250" s="29" t="s">
        <v>549</v>
      </c>
      <c r="D250" s="28" t="s">
        <v>145</v>
      </c>
      <c r="E250" s="30" t="s">
        <v>550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438</v>
      </c>
    </row>
    <row r="253" ht="87.5">
      <c r="A253" s="1" t="s">
        <v>152</v>
      </c>
      <c r="E253" s="30" t="s">
        <v>551</v>
      </c>
    </row>
    <row r="254" ht="13">
      <c r="A254" s="1" t="s">
        <v>140</v>
      </c>
      <c r="C254" s="22" t="s">
        <v>231</v>
      </c>
      <c r="E254" s="23" t="s">
        <v>232</v>
      </c>
      <c r="L254" s="38"/>
      <c r="M254" s="39">
        <f>SUMIFS(M255:M278,A255:A278,"P")</f>
        <v>0</v>
      </c>
      <c r="N254" s="38"/>
    </row>
    <row r="255" ht="26">
      <c r="A255" s="1" t="s">
        <v>143</v>
      </c>
      <c r="B255" s="28">
        <v>64</v>
      </c>
      <c r="C255" s="29" t="s">
        <v>409</v>
      </c>
      <c r="D255" s="28" t="s">
        <v>410</v>
      </c>
      <c r="E255" s="30" t="s">
        <v>411</v>
      </c>
      <c r="F255" s="31" t="s">
        <v>236</v>
      </c>
      <c r="G255" s="32">
        <v>2.2999999999999998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237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238</v>
      </c>
    </row>
    <row r="257">
      <c r="A257" s="1" t="s">
        <v>150</v>
      </c>
      <c r="E257" s="28"/>
    </row>
    <row r="258" ht="200">
      <c r="A258" s="1" t="s">
        <v>152</v>
      </c>
      <c r="E258" s="30" t="s">
        <v>239</v>
      </c>
    </row>
    <row r="259" ht="26">
      <c r="A259" s="1" t="s">
        <v>143</v>
      </c>
      <c r="B259" s="28">
        <v>65</v>
      </c>
      <c r="C259" s="29" t="s">
        <v>412</v>
      </c>
      <c r="D259" s="28" t="s">
        <v>413</v>
      </c>
      <c r="E259" s="30" t="s">
        <v>414</v>
      </c>
      <c r="F259" s="31" t="s">
        <v>236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237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238</v>
      </c>
    </row>
    <row r="261">
      <c r="A261" s="1" t="s">
        <v>150</v>
      </c>
      <c r="E261" s="28"/>
    </row>
    <row r="262" ht="200">
      <c r="A262" s="1" t="s">
        <v>152</v>
      </c>
      <c r="E262" s="30" t="s">
        <v>239</v>
      </c>
    </row>
    <row r="263" ht="26">
      <c r="A263" s="1" t="s">
        <v>143</v>
      </c>
      <c r="B263" s="28">
        <v>66</v>
      </c>
      <c r="C263" s="29" t="s">
        <v>415</v>
      </c>
      <c r="D263" s="28" t="s">
        <v>416</v>
      </c>
      <c r="E263" s="30" t="s">
        <v>417</v>
      </c>
      <c r="F263" s="31" t="s">
        <v>236</v>
      </c>
      <c r="G263" s="32">
        <v>0.070000000000000007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237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238</v>
      </c>
    </row>
    <row r="265">
      <c r="A265" s="1" t="s">
        <v>150</v>
      </c>
      <c r="E265" s="28"/>
    </row>
    <row r="266" ht="200">
      <c r="A266" s="1" t="s">
        <v>152</v>
      </c>
      <c r="E266" s="30" t="s">
        <v>239</v>
      </c>
    </row>
    <row r="267" ht="26">
      <c r="A267" s="1" t="s">
        <v>143</v>
      </c>
      <c r="B267" s="28">
        <v>67</v>
      </c>
      <c r="C267" s="29" t="s">
        <v>233</v>
      </c>
      <c r="D267" s="28" t="s">
        <v>234</v>
      </c>
      <c r="E267" s="30" t="s">
        <v>235</v>
      </c>
      <c r="F267" s="31" t="s">
        <v>236</v>
      </c>
      <c r="G267" s="32">
        <v>0.02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237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238</v>
      </c>
    </row>
    <row r="269">
      <c r="A269" s="1" t="s">
        <v>150</v>
      </c>
      <c r="E269" s="28"/>
    </row>
    <row r="270" ht="200">
      <c r="A270" s="1" t="s">
        <v>152</v>
      </c>
      <c r="E270" s="30" t="s">
        <v>239</v>
      </c>
    </row>
    <row r="271" ht="26">
      <c r="A271" s="1" t="s">
        <v>143</v>
      </c>
      <c r="B271" s="28">
        <v>68</v>
      </c>
      <c r="C271" s="29" t="s">
        <v>418</v>
      </c>
      <c r="D271" s="28" t="s">
        <v>419</v>
      </c>
      <c r="E271" s="30" t="s">
        <v>420</v>
      </c>
      <c r="F271" s="31" t="s">
        <v>236</v>
      </c>
      <c r="G271" s="32">
        <v>0.17999999999999999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69</v>
      </c>
      <c r="C275" s="29" t="s">
        <v>421</v>
      </c>
      <c r="D275" s="28" t="s">
        <v>422</v>
      </c>
      <c r="E275" s="30" t="s">
        <v>423</v>
      </c>
      <c r="F275" s="31" t="s">
        <v>236</v>
      </c>
      <c r="G275" s="32">
        <v>0.01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</sheetData>
  <sheetProtection sheet="1" objects="1" scenarios="1" spinCount="100000" saltValue="QurbLH5e7jyQBSfMp/Olcy4f04RSo0hmNOBaxDGZEfLpSVeuMazi4h7S5vrauOvy2BnWd71d8oCTp+4+KHmLuw==" hashValue="oHDrfdC2RBxfspdv3BTohuDA3fkjkr7dk59tf8VKsDeGDbPSY/UvI3as3bXE/ei//EAQ61X+Eg0BS5HZNNdsz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801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801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802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803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804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805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452</v>
      </c>
      <c r="D26" s="28" t="s">
        <v>145</v>
      </c>
      <c r="E26" s="30" t="s">
        <v>453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675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806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496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496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439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630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806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456</v>
      </c>
      <c r="D50" s="28" t="s">
        <v>145</v>
      </c>
      <c r="E50" s="30" t="s">
        <v>457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807</v>
      </c>
    </row>
    <row r="53" ht="75">
      <c r="A53" s="1" t="s">
        <v>152</v>
      </c>
      <c r="E53" s="30" t="s">
        <v>459</v>
      </c>
    </row>
    <row r="54" ht="13">
      <c r="A54" s="1" t="s">
        <v>143</v>
      </c>
      <c r="B54" s="28">
        <v>12</v>
      </c>
      <c r="C54" s="29" t="s">
        <v>791</v>
      </c>
      <c r="D54" s="28" t="s">
        <v>145</v>
      </c>
      <c r="E54" s="30" t="s">
        <v>792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808</v>
      </c>
    </row>
    <row r="57" ht="75">
      <c r="A57" s="1" t="s">
        <v>152</v>
      </c>
      <c r="E57" s="30" t="s">
        <v>459</v>
      </c>
    </row>
    <row r="58" ht="25">
      <c r="A58" s="1" t="s">
        <v>143</v>
      </c>
      <c r="B58" s="28">
        <v>13</v>
      </c>
      <c r="C58" s="29" t="s">
        <v>460</v>
      </c>
      <c r="D58" s="28" t="s">
        <v>145</v>
      </c>
      <c r="E58" s="30" t="s">
        <v>461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554</v>
      </c>
    </row>
    <row r="61" ht="87.5">
      <c r="A61" s="1" t="s">
        <v>152</v>
      </c>
      <c r="E61" s="30" t="s">
        <v>463</v>
      </c>
    </row>
    <row r="62" ht="25">
      <c r="A62" s="1" t="s">
        <v>143</v>
      </c>
      <c r="B62" s="28">
        <v>14</v>
      </c>
      <c r="C62" s="29" t="s">
        <v>794</v>
      </c>
      <c r="D62" s="28" t="s">
        <v>145</v>
      </c>
      <c r="E62" s="30" t="s">
        <v>795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433</v>
      </c>
    </row>
    <row r="65" ht="87.5">
      <c r="A65" s="1" t="s">
        <v>152</v>
      </c>
      <c r="E65" s="30" t="s">
        <v>463</v>
      </c>
    </row>
    <row r="66" ht="13">
      <c r="A66" s="1" t="s">
        <v>143</v>
      </c>
      <c r="B66" s="28">
        <v>15</v>
      </c>
      <c r="C66" s="29" t="s">
        <v>464</v>
      </c>
      <c r="D66" s="28" t="s">
        <v>145</v>
      </c>
      <c r="E66" s="30" t="s">
        <v>465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496</v>
      </c>
    </row>
    <row r="69" ht="87.5">
      <c r="A69" s="1" t="s">
        <v>152</v>
      </c>
      <c r="E69" s="30" t="s">
        <v>467</v>
      </c>
    </row>
    <row r="70" ht="13">
      <c r="A70" s="1" t="s">
        <v>143</v>
      </c>
      <c r="B70" s="28">
        <v>16</v>
      </c>
      <c r="C70" s="29" t="s">
        <v>290</v>
      </c>
      <c r="D70" s="28" t="s">
        <v>145</v>
      </c>
      <c r="E70" s="30" t="s">
        <v>291</v>
      </c>
      <c r="F70" s="31" t="s">
        <v>292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789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598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809</v>
      </c>
    </row>
    <row r="81" ht="75">
      <c r="A81" s="1" t="s">
        <v>152</v>
      </c>
      <c r="E81" s="30" t="s">
        <v>294</v>
      </c>
    </row>
    <row r="82" ht="13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789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598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809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476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476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308</v>
      </c>
      <c r="D102" s="28" t="s">
        <v>145</v>
      </c>
      <c r="E102" s="30" t="s">
        <v>309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439</v>
      </c>
    </row>
    <row r="105" ht="125">
      <c r="A105" s="1" t="s">
        <v>152</v>
      </c>
      <c r="E105" s="30" t="s">
        <v>311</v>
      </c>
    </row>
    <row r="106" ht="13">
      <c r="A106" s="1" t="s">
        <v>143</v>
      </c>
      <c r="B106" s="28">
        <v>25</v>
      </c>
      <c r="C106" s="29" t="s">
        <v>477</v>
      </c>
      <c r="D106" s="28" t="s">
        <v>145</v>
      </c>
      <c r="E106" s="30" t="s">
        <v>478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479</v>
      </c>
    </row>
    <row r="109" ht="125">
      <c r="A109" s="1" t="s">
        <v>152</v>
      </c>
      <c r="E109" s="30" t="s">
        <v>480</v>
      </c>
    </row>
    <row r="110" ht="13">
      <c r="A110" s="1" t="s">
        <v>143</v>
      </c>
      <c r="B110" s="28">
        <v>26</v>
      </c>
      <c r="C110" s="29" t="s">
        <v>481</v>
      </c>
      <c r="D110" s="28" t="s">
        <v>145</v>
      </c>
      <c r="E110" s="30" t="s">
        <v>482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483</v>
      </c>
    </row>
    <row r="113" ht="112.5">
      <c r="A113" s="1" t="s">
        <v>152</v>
      </c>
      <c r="E113" s="30" t="s">
        <v>484</v>
      </c>
    </row>
    <row r="114" ht="13">
      <c r="A114" s="1" t="s">
        <v>143</v>
      </c>
      <c r="B114" s="28">
        <v>27</v>
      </c>
      <c r="C114" s="29" t="s">
        <v>485</v>
      </c>
      <c r="D114" s="28" t="s">
        <v>145</v>
      </c>
      <c r="E114" s="30" t="s">
        <v>486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438</v>
      </c>
    </row>
    <row r="117" ht="112.5">
      <c r="A117" s="1" t="s">
        <v>152</v>
      </c>
      <c r="E117" s="30" t="s">
        <v>487</v>
      </c>
    </row>
    <row r="118" ht="13">
      <c r="A118" s="1" t="s">
        <v>143</v>
      </c>
      <c r="B118" s="28">
        <v>28</v>
      </c>
      <c r="C118" s="29" t="s">
        <v>488</v>
      </c>
      <c r="D118" s="28" t="s">
        <v>145</v>
      </c>
      <c r="E118" s="30" t="s">
        <v>489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438</v>
      </c>
    </row>
    <row r="121" ht="100">
      <c r="A121" s="1" t="s">
        <v>152</v>
      </c>
      <c r="E121" s="30" t="s">
        <v>490</v>
      </c>
    </row>
    <row r="122" ht="13">
      <c r="A122" s="1" t="s">
        <v>143</v>
      </c>
      <c r="B122" s="28">
        <v>29</v>
      </c>
      <c r="C122" s="29" t="s">
        <v>491</v>
      </c>
      <c r="D122" s="28" t="s">
        <v>145</v>
      </c>
      <c r="E122" s="30" t="s">
        <v>492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479</v>
      </c>
    </row>
    <row r="125" ht="125">
      <c r="A125" s="1" t="s">
        <v>152</v>
      </c>
      <c r="E125" s="30" t="s">
        <v>493</v>
      </c>
    </row>
    <row r="126" ht="25">
      <c r="A126" s="1" t="s">
        <v>143</v>
      </c>
      <c r="B126" s="28">
        <v>30</v>
      </c>
      <c r="C126" s="29" t="s">
        <v>494</v>
      </c>
      <c r="D126" s="28" t="s">
        <v>145</v>
      </c>
      <c r="E126" s="30" t="s">
        <v>495</v>
      </c>
      <c r="F126" s="31" t="s">
        <v>323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554</v>
      </c>
    </row>
    <row r="129" ht="125">
      <c r="A129" s="1" t="s">
        <v>152</v>
      </c>
      <c r="E129" s="30" t="s">
        <v>497</v>
      </c>
    </row>
    <row r="130" ht="25">
      <c r="A130" s="1" t="s">
        <v>143</v>
      </c>
      <c r="B130" s="28">
        <v>31</v>
      </c>
      <c r="C130" s="29" t="s">
        <v>498</v>
      </c>
      <c r="D130" s="28" t="s">
        <v>145</v>
      </c>
      <c r="E130" s="30" t="s">
        <v>499</v>
      </c>
      <c r="F130" s="31" t="s">
        <v>323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554</v>
      </c>
    </row>
    <row r="133" ht="125">
      <c r="A133" s="1" t="s">
        <v>152</v>
      </c>
      <c r="E133" s="30" t="s">
        <v>500</v>
      </c>
    </row>
    <row r="134" ht="13">
      <c r="A134" s="1" t="s">
        <v>143</v>
      </c>
      <c r="B134" s="28">
        <v>32</v>
      </c>
      <c r="C134" s="29" t="s">
        <v>501</v>
      </c>
      <c r="D134" s="28" t="s">
        <v>145</v>
      </c>
      <c r="E134" s="30" t="s">
        <v>502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433</v>
      </c>
    </row>
    <row r="137" ht="112.5">
      <c r="A137" s="1" t="s">
        <v>152</v>
      </c>
      <c r="E137" s="30" t="s">
        <v>503</v>
      </c>
    </row>
    <row r="138" ht="13">
      <c r="A138" s="1" t="s">
        <v>143</v>
      </c>
      <c r="B138" s="28">
        <v>33</v>
      </c>
      <c r="C138" s="29" t="s">
        <v>504</v>
      </c>
      <c r="D138" s="28" t="s">
        <v>145</v>
      </c>
      <c r="E138" s="30" t="s">
        <v>505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433</v>
      </c>
    </row>
    <row r="141" ht="112.5">
      <c r="A141" s="1" t="s">
        <v>152</v>
      </c>
      <c r="E141" s="30" t="s">
        <v>506</v>
      </c>
    </row>
    <row r="142" ht="13">
      <c r="A142" s="1" t="s">
        <v>143</v>
      </c>
      <c r="B142" s="28">
        <v>34</v>
      </c>
      <c r="C142" s="29" t="s">
        <v>507</v>
      </c>
      <c r="D142" s="28" t="s">
        <v>145</v>
      </c>
      <c r="E142" s="30" t="s">
        <v>508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509</v>
      </c>
    </row>
    <row r="145" ht="125">
      <c r="A145" s="1" t="s">
        <v>152</v>
      </c>
      <c r="E145" s="30" t="s">
        <v>510</v>
      </c>
    </row>
    <row r="146" ht="13">
      <c r="A146" s="1" t="s">
        <v>143</v>
      </c>
      <c r="B146" s="28">
        <v>35</v>
      </c>
      <c r="C146" s="29" t="s">
        <v>511</v>
      </c>
      <c r="D146" s="28" t="s">
        <v>145</v>
      </c>
      <c r="E146" s="30" t="s">
        <v>512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438</v>
      </c>
    </row>
    <row r="149" ht="100">
      <c r="A149" s="1" t="s">
        <v>152</v>
      </c>
      <c r="E149" s="30" t="s">
        <v>513</v>
      </c>
    </row>
    <row r="150" ht="13">
      <c r="A150" s="1" t="s">
        <v>143</v>
      </c>
      <c r="B150" s="28">
        <v>36</v>
      </c>
      <c r="C150" s="29" t="s">
        <v>514</v>
      </c>
      <c r="D150" s="28" t="s">
        <v>145</v>
      </c>
      <c r="E150" s="30" t="s">
        <v>515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438</v>
      </c>
    </row>
    <row r="153" ht="112.5">
      <c r="A153" s="1" t="s">
        <v>152</v>
      </c>
      <c r="E153" s="30" t="s">
        <v>516</v>
      </c>
    </row>
    <row r="154" ht="13">
      <c r="A154" s="1" t="s">
        <v>143</v>
      </c>
      <c r="B154" s="28">
        <v>37</v>
      </c>
      <c r="C154" s="29" t="s">
        <v>517</v>
      </c>
      <c r="D154" s="28" t="s">
        <v>145</v>
      </c>
      <c r="E154" s="30" t="s">
        <v>518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438</v>
      </c>
    </row>
    <row r="157" ht="125">
      <c r="A157" s="1" t="s">
        <v>152</v>
      </c>
      <c r="E157" s="30" t="s">
        <v>519</v>
      </c>
    </row>
    <row r="158" ht="13">
      <c r="A158" s="1" t="s">
        <v>143</v>
      </c>
      <c r="B158" s="28">
        <v>38</v>
      </c>
      <c r="C158" s="29" t="s">
        <v>520</v>
      </c>
      <c r="D158" s="28" t="s">
        <v>145</v>
      </c>
      <c r="E158" s="30" t="s">
        <v>521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433</v>
      </c>
    </row>
    <row r="161" ht="100">
      <c r="A161" s="1" t="s">
        <v>152</v>
      </c>
      <c r="E161" s="30" t="s">
        <v>522</v>
      </c>
    </row>
    <row r="162" ht="13">
      <c r="A162" s="1" t="s">
        <v>143</v>
      </c>
      <c r="B162" s="28">
        <v>39</v>
      </c>
      <c r="C162" s="29" t="s">
        <v>523</v>
      </c>
      <c r="D162" s="28" t="s">
        <v>145</v>
      </c>
      <c r="E162" s="30" t="s">
        <v>524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433</v>
      </c>
    </row>
    <row r="165" ht="112.5">
      <c r="A165" s="1" t="s">
        <v>152</v>
      </c>
      <c r="E165" s="30" t="s">
        <v>525</v>
      </c>
    </row>
    <row r="166" ht="13">
      <c r="A166" s="1" t="s">
        <v>143</v>
      </c>
      <c r="B166" s="28">
        <v>40</v>
      </c>
      <c r="C166" s="29" t="s">
        <v>538</v>
      </c>
      <c r="D166" s="28" t="s">
        <v>145</v>
      </c>
      <c r="E166" s="30" t="s">
        <v>539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509</v>
      </c>
    </row>
    <row r="169" ht="125">
      <c r="A169" s="1" t="s">
        <v>152</v>
      </c>
      <c r="E169" s="30" t="s">
        <v>540</v>
      </c>
    </row>
    <row r="170" ht="25">
      <c r="A170" s="1" t="s">
        <v>143</v>
      </c>
      <c r="B170" s="28">
        <v>41</v>
      </c>
      <c r="C170" s="29" t="s">
        <v>316</v>
      </c>
      <c r="D170" s="28" t="s">
        <v>145</v>
      </c>
      <c r="E170" s="30" t="s">
        <v>317</v>
      </c>
      <c r="F170" s="31" t="s">
        <v>318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479</v>
      </c>
    </row>
    <row r="173" ht="137.5">
      <c r="A173" s="1" t="s">
        <v>152</v>
      </c>
      <c r="E173" s="30" t="s">
        <v>320</v>
      </c>
    </row>
    <row r="174" ht="25">
      <c r="A174" s="1" t="s">
        <v>143</v>
      </c>
      <c r="B174" s="28">
        <v>42</v>
      </c>
      <c r="C174" s="29" t="s">
        <v>542</v>
      </c>
      <c r="D174" s="28" t="s">
        <v>145</v>
      </c>
      <c r="E174" s="30" t="s">
        <v>543</v>
      </c>
      <c r="F174" s="31" t="s">
        <v>323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554</v>
      </c>
    </row>
    <row r="177" ht="112.5">
      <c r="A177" s="1" t="s">
        <v>152</v>
      </c>
      <c r="E177" s="30" t="s">
        <v>545</v>
      </c>
    </row>
    <row r="178" ht="13">
      <c r="A178" s="1" t="s">
        <v>143</v>
      </c>
      <c r="B178" s="28">
        <v>43</v>
      </c>
      <c r="C178" s="29" t="s">
        <v>552</v>
      </c>
      <c r="D178" s="28" t="s">
        <v>145</v>
      </c>
      <c r="E178" s="30" t="s">
        <v>553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429</v>
      </c>
    </row>
    <row r="181" ht="112.5">
      <c r="A181" s="1" t="s">
        <v>152</v>
      </c>
      <c r="E181" s="30" t="s">
        <v>555</v>
      </c>
    </row>
    <row r="182" ht="13">
      <c r="A182" s="1" t="s">
        <v>143</v>
      </c>
      <c r="B182" s="28">
        <v>44</v>
      </c>
      <c r="C182" s="29" t="s">
        <v>556</v>
      </c>
      <c r="D182" s="28" t="s">
        <v>145</v>
      </c>
      <c r="E182" s="30" t="s">
        <v>557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429</v>
      </c>
    </row>
    <row r="185" ht="137.5">
      <c r="A185" s="1" t="s">
        <v>152</v>
      </c>
      <c r="E185" s="30" t="s">
        <v>558</v>
      </c>
    </row>
    <row r="186" ht="13">
      <c r="A186" s="1" t="s">
        <v>143</v>
      </c>
      <c r="B186" s="28">
        <v>45</v>
      </c>
      <c r="C186" s="29" t="s">
        <v>559</v>
      </c>
      <c r="D186" s="28" t="s">
        <v>145</v>
      </c>
      <c r="E186" s="30" t="s">
        <v>560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432</v>
      </c>
    </row>
    <row r="189" ht="112.5">
      <c r="A189" s="1" t="s">
        <v>152</v>
      </c>
      <c r="E189" s="30" t="s">
        <v>561</v>
      </c>
    </row>
    <row r="190" ht="13">
      <c r="A190" s="1" t="s">
        <v>143</v>
      </c>
      <c r="B190" s="28">
        <v>46</v>
      </c>
      <c r="C190" s="29" t="s">
        <v>562</v>
      </c>
      <c r="D190" s="28" t="s">
        <v>145</v>
      </c>
      <c r="E190" s="30" t="s">
        <v>563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432</v>
      </c>
    </row>
    <row r="193" ht="125">
      <c r="A193" s="1" t="s">
        <v>152</v>
      </c>
      <c r="E193" s="30" t="s">
        <v>564</v>
      </c>
    </row>
    <row r="194" ht="13">
      <c r="A194" s="1" t="s">
        <v>143</v>
      </c>
      <c r="B194" s="28">
        <v>47</v>
      </c>
      <c r="C194" s="29" t="s">
        <v>565</v>
      </c>
      <c r="D194" s="28" t="s">
        <v>145</v>
      </c>
      <c r="E194" s="30" t="s">
        <v>566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544</v>
      </c>
    </row>
    <row r="197" ht="125">
      <c r="A197" s="1" t="s">
        <v>152</v>
      </c>
      <c r="E197" s="30" t="s">
        <v>567</v>
      </c>
    </row>
    <row r="198" ht="13">
      <c r="A198" s="1" t="s">
        <v>143</v>
      </c>
      <c r="B198" s="28">
        <v>48</v>
      </c>
      <c r="C198" s="29" t="s">
        <v>568</v>
      </c>
      <c r="D198" s="28" t="s">
        <v>145</v>
      </c>
      <c r="E198" s="30" t="s">
        <v>569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432</v>
      </c>
    </row>
    <row r="201" ht="125">
      <c r="A201" s="1" t="s">
        <v>152</v>
      </c>
      <c r="E201" s="30" t="s">
        <v>570</v>
      </c>
    </row>
    <row r="202" ht="13">
      <c r="A202" s="1" t="s">
        <v>143</v>
      </c>
      <c r="B202" s="28">
        <v>49</v>
      </c>
      <c r="C202" s="29" t="s">
        <v>571</v>
      </c>
      <c r="D202" s="28" t="s">
        <v>145</v>
      </c>
      <c r="E202" s="30" t="s">
        <v>572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573</v>
      </c>
    </row>
    <row r="205" ht="125">
      <c r="A205" s="1" t="s">
        <v>152</v>
      </c>
      <c r="E205" s="30" t="s">
        <v>574</v>
      </c>
    </row>
    <row r="206" ht="13">
      <c r="A206" s="1" t="s">
        <v>143</v>
      </c>
      <c r="B206" s="28">
        <v>50</v>
      </c>
      <c r="C206" s="29" t="s">
        <v>575</v>
      </c>
      <c r="D206" s="28" t="s">
        <v>145</v>
      </c>
      <c r="E206" s="30" t="s">
        <v>576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433</v>
      </c>
    </row>
    <row r="209" ht="112.5">
      <c r="A209" s="1" t="s">
        <v>152</v>
      </c>
      <c r="E209" s="30" t="s">
        <v>577</v>
      </c>
    </row>
    <row r="210" ht="13">
      <c r="A210" s="1" t="s">
        <v>143</v>
      </c>
      <c r="B210" s="28">
        <v>51</v>
      </c>
      <c r="C210" s="29" t="s">
        <v>578</v>
      </c>
      <c r="D210" s="28" t="s">
        <v>145</v>
      </c>
      <c r="E210" s="30" t="s">
        <v>579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433</v>
      </c>
    </row>
    <row r="213" ht="137.5">
      <c r="A213" s="1" t="s">
        <v>152</v>
      </c>
      <c r="E213" s="30" t="s">
        <v>580</v>
      </c>
    </row>
    <row r="214" ht="13">
      <c r="A214" s="1" t="s">
        <v>143</v>
      </c>
      <c r="B214" s="28">
        <v>52</v>
      </c>
      <c r="C214" s="29" t="s">
        <v>583</v>
      </c>
      <c r="D214" s="28" t="s">
        <v>145</v>
      </c>
      <c r="E214" s="30" t="s">
        <v>584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472</v>
      </c>
    </row>
    <row r="217" ht="137.5">
      <c r="A217" s="1" t="s">
        <v>152</v>
      </c>
      <c r="E217" s="30" t="s">
        <v>585</v>
      </c>
    </row>
    <row r="218" ht="13">
      <c r="A218" s="1" t="s">
        <v>143</v>
      </c>
      <c r="B218" s="28">
        <v>53</v>
      </c>
      <c r="C218" s="29" t="s">
        <v>592</v>
      </c>
      <c r="D218" s="28" t="s">
        <v>145</v>
      </c>
      <c r="E218" s="30" t="s">
        <v>593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472</v>
      </c>
    </row>
    <row r="221" ht="137.5">
      <c r="A221" s="1" t="s">
        <v>152</v>
      </c>
      <c r="E221" s="30" t="s">
        <v>594</v>
      </c>
    </row>
    <row r="222" ht="25">
      <c r="A222" s="1" t="s">
        <v>143</v>
      </c>
      <c r="B222" s="28">
        <v>54</v>
      </c>
      <c r="C222" s="29" t="s">
        <v>595</v>
      </c>
      <c r="D222" s="28" t="s">
        <v>145</v>
      </c>
      <c r="E222" s="30" t="s">
        <v>596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432</v>
      </c>
    </row>
    <row r="225" ht="137.5">
      <c r="A225" s="1" t="s">
        <v>152</v>
      </c>
      <c r="E225" s="30" t="s">
        <v>597</v>
      </c>
    </row>
    <row r="226" ht="13">
      <c r="A226" s="1" t="s">
        <v>143</v>
      </c>
      <c r="B226" s="28">
        <v>55</v>
      </c>
      <c r="C226" s="29" t="s">
        <v>329</v>
      </c>
      <c r="D226" s="28" t="s">
        <v>145</v>
      </c>
      <c r="E226" s="30" t="s">
        <v>330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434</v>
      </c>
    </row>
    <row r="229" ht="112.5">
      <c r="A229" s="1" t="s">
        <v>152</v>
      </c>
      <c r="E229" s="30" t="s">
        <v>331</v>
      </c>
    </row>
    <row r="230" ht="13">
      <c r="A230" s="1" t="s">
        <v>143</v>
      </c>
      <c r="B230" s="28">
        <v>56</v>
      </c>
      <c r="C230" s="29" t="s">
        <v>332</v>
      </c>
      <c r="D230" s="28" t="s">
        <v>145</v>
      </c>
      <c r="E230" s="30" t="s">
        <v>333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434</v>
      </c>
    </row>
    <row r="233" ht="162.5">
      <c r="A233" s="1" t="s">
        <v>152</v>
      </c>
      <c r="E233" s="30" t="s">
        <v>334</v>
      </c>
    </row>
    <row r="234" ht="13">
      <c r="A234" s="1" t="s">
        <v>143</v>
      </c>
      <c r="B234" s="28">
        <v>57</v>
      </c>
      <c r="C234" s="29" t="s">
        <v>346</v>
      </c>
      <c r="D234" s="28" t="s">
        <v>145</v>
      </c>
      <c r="E234" s="30" t="s">
        <v>347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462</v>
      </c>
    </row>
    <row r="237" ht="150">
      <c r="A237" s="1" t="s">
        <v>152</v>
      </c>
      <c r="E237" s="30" t="s">
        <v>348</v>
      </c>
    </row>
    <row r="238" ht="13">
      <c r="A238" s="1" t="s">
        <v>143</v>
      </c>
      <c r="B238" s="28">
        <v>58</v>
      </c>
      <c r="C238" s="29" t="s">
        <v>599</v>
      </c>
      <c r="D238" s="28" t="s">
        <v>145</v>
      </c>
      <c r="E238" s="30" t="s">
        <v>600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433</v>
      </c>
    </row>
    <row r="241" ht="112.5">
      <c r="A241" s="1" t="s">
        <v>152</v>
      </c>
      <c r="E241" s="30" t="s">
        <v>601</v>
      </c>
    </row>
    <row r="242" ht="13">
      <c r="A242" s="1" t="s">
        <v>143</v>
      </c>
      <c r="B242" s="28">
        <v>59</v>
      </c>
      <c r="C242" s="29" t="s">
        <v>602</v>
      </c>
      <c r="D242" s="28" t="s">
        <v>145</v>
      </c>
      <c r="E242" s="30" t="s">
        <v>603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433</v>
      </c>
    </row>
    <row r="245" ht="162.5">
      <c r="A245" s="1" t="s">
        <v>152</v>
      </c>
      <c r="E245" s="30" t="s">
        <v>604</v>
      </c>
    </row>
    <row r="246" ht="13">
      <c r="A246" s="1" t="s">
        <v>143</v>
      </c>
      <c r="B246" s="28">
        <v>60</v>
      </c>
      <c r="C246" s="29" t="s">
        <v>355</v>
      </c>
      <c r="D246" s="28" t="s">
        <v>145</v>
      </c>
      <c r="E246" s="30" t="s">
        <v>356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797</v>
      </c>
    </row>
    <row r="249" ht="112.5">
      <c r="A249" s="1" t="s">
        <v>152</v>
      </c>
      <c r="E249" s="30" t="s">
        <v>357</v>
      </c>
    </row>
    <row r="250" ht="13">
      <c r="A250" s="1" t="s">
        <v>143</v>
      </c>
      <c r="B250" s="28">
        <v>61</v>
      </c>
      <c r="C250" s="29" t="s">
        <v>358</v>
      </c>
      <c r="D250" s="28" t="s">
        <v>145</v>
      </c>
      <c r="E250" s="30" t="s">
        <v>359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797</v>
      </c>
    </row>
    <row r="253" ht="112.5">
      <c r="A253" s="1" t="s">
        <v>152</v>
      </c>
      <c r="E253" s="30" t="s">
        <v>360</v>
      </c>
    </row>
    <row r="254" ht="13">
      <c r="A254" s="1" t="s">
        <v>143</v>
      </c>
      <c r="B254" s="28">
        <v>62</v>
      </c>
      <c r="C254" s="29" t="s">
        <v>606</v>
      </c>
      <c r="D254" s="28" t="s">
        <v>145</v>
      </c>
      <c r="E254" s="30" t="s">
        <v>607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438</v>
      </c>
    </row>
    <row r="257" ht="112.5">
      <c r="A257" s="1" t="s">
        <v>152</v>
      </c>
      <c r="E257" s="30" t="s">
        <v>608</v>
      </c>
    </row>
    <row r="258" ht="13">
      <c r="A258" s="1" t="s">
        <v>143</v>
      </c>
      <c r="B258" s="28">
        <v>63</v>
      </c>
      <c r="C258" s="29" t="s">
        <v>609</v>
      </c>
      <c r="D258" s="28" t="s">
        <v>145</v>
      </c>
      <c r="E258" s="30" t="s">
        <v>610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438</v>
      </c>
    </row>
    <row r="261" ht="125">
      <c r="A261" s="1" t="s">
        <v>152</v>
      </c>
      <c r="E261" s="30" t="s">
        <v>611</v>
      </c>
    </row>
    <row r="262" ht="25">
      <c r="A262" s="1" t="s">
        <v>143</v>
      </c>
      <c r="B262" s="28">
        <v>64</v>
      </c>
      <c r="C262" s="29" t="s">
        <v>612</v>
      </c>
      <c r="D262" s="28" t="s">
        <v>145</v>
      </c>
      <c r="E262" s="30" t="s">
        <v>613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438</v>
      </c>
    </row>
    <row r="265" ht="150">
      <c r="A265" s="1" t="s">
        <v>152</v>
      </c>
      <c r="E265" s="30" t="s">
        <v>614</v>
      </c>
    </row>
    <row r="266" ht="25">
      <c r="A266" s="1" t="s">
        <v>143</v>
      </c>
      <c r="B266" s="28">
        <v>65</v>
      </c>
      <c r="C266" s="29" t="s">
        <v>615</v>
      </c>
      <c r="D266" s="28" t="s">
        <v>145</v>
      </c>
      <c r="E266" s="30" t="s">
        <v>616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433</v>
      </c>
    </row>
    <row r="269" ht="112.5">
      <c r="A269" s="1" t="s">
        <v>152</v>
      </c>
      <c r="E269" s="30" t="s">
        <v>617</v>
      </c>
    </row>
    <row r="270" ht="25">
      <c r="A270" s="1" t="s">
        <v>143</v>
      </c>
      <c r="B270" s="28">
        <v>66</v>
      </c>
      <c r="C270" s="29" t="s">
        <v>618</v>
      </c>
      <c r="D270" s="28" t="s">
        <v>145</v>
      </c>
      <c r="E270" s="30" t="s">
        <v>619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433</v>
      </c>
    </row>
    <row r="273" ht="137.5">
      <c r="A273" s="1" t="s">
        <v>152</v>
      </c>
      <c r="E273" s="30" t="s">
        <v>620</v>
      </c>
    </row>
    <row r="274" ht="13">
      <c r="A274" s="1" t="s">
        <v>143</v>
      </c>
      <c r="B274" s="28">
        <v>67</v>
      </c>
      <c r="C274" s="29" t="s">
        <v>627</v>
      </c>
      <c r="D274" s="28" t="s">
        <v>145</v>
      </c>
      <c r="E274" s="30" t="s">
        <v>628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438</v>
      </c>
    </row>
    <row r="277" ht="125">
      <c r="A277" s="1" t="s">
        <v>152</v>
      </c>
      <c r="E277" s="30" t="s">
        <v>629</v>
      </c>
    </row>
    <row r="278" ht="13">
      <c r="A278" s="1" t="s">
        <v>143</v>
      </c>
      <c r="B278" s="28">
        <v>68</v>
      </c>
      <c r="C278" s="29" t="s">
        <v>370</v>
      </c>
      <c r="D278" s="28" t="s">
        <v>145</v>
      </c>
      <c r="E278" s="30" t="s">
        <v>371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433</v>
      </c>
    </row>
    <row r="281" ht="112.5">
      <c r="A281" s="1" t="s">
        <v>152</v>
      </c>
      <c r="E281" s="30" t="s">
        <v>373</v>
      </c>
    </row>
    <row r="282" ht="13">
      <c r="A282" s="1" t="s">
        <v>143</v>
      </c>
      <c r="B282" s="28">
        <v>69</v>
      </c>
      <c r="C282" s="29" t="s">
        <v>374</v>
      </c>
      <c r="D282" s="28" t="s">
        <v>145</v>
      </c>
      <c r="E282" s="30" t="s">
        <v>375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433</v>
      </c>
    </row>
    <row r="285" ht="112.5">
      <c r="A285" s="1" t="s">
        <v>152</v>
      </c>
      <c r="E285" s="30" t="s">
        <v>376</v>
      </c>
    </row>
    <row r="286" ht="13">
      <c r="A286" s="1" t="s">
        <v>143</v>
      </c>
      <c r="B286" s="28">
        <v>70</v>
      </c>
      <c r="C286" s="29" t="s">
        <v>636</v>
      </c>
      <c r="D286" s="28" t="s">
        <v>145</v>
      </c>
      <c r="E286" s="30" t="s">
        <v>637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433</v>
      </c>
    </row>
    <row r="289" ht="150">
      <c r="A289" s="1" t="s">
        <v>152</v>
      </c>
      <c r="E289" s="30" t="s">
        <v>638</v>
      </c>
    </row>
    <row r="290" ht="25">
      <c r="A290" s="1" t="s">
        <v>143</v>
      </c>
      <c r="B290" s="28">
        <v>71</v>
      </c>
      <c r="C290" s="29" t="s">
        <v>639</v>
      </c>
      <c r="D290" s="28" t="s">
        <v>145</v>
      </c>
      <c r="E290" s="30" t="s">
        <v>640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433</v>
      </c>
    </row>
    <row r="293" ht="112.5">
      <c r="A293" s="1" t="s">
        <v>152</v>
      </c>
      <c r="E293" s="30" t="s">
        <v>641</v>
      </c>
    </row>
    <row r="294" ht="25">
      <c r="A294" s="1" t="s">
        <v>143</v>
      </c>
      <c r="B294" s="28">
        <v>72</v>
      </c>
      <c r="C294" s="29" t="s">
        <v>642</v>
      </c>
      <c r="D294" s="28" t="s">
        <v>145</v>
      </c>
      <c r="E294" s="30" t="s">
        <v>643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433</v>
      </c>
    </row>
    <row r="297" ht="125">
      <c r="A297" s="1" t="s">
        <v>152</v>
      </c>
      <c r="E297" s="30" t="s">
        <v>644</v>
      </c>
    </row>
    <row r="298" ht="13">
      <c r="A298" s="1" t="s">
        <v>143</v>
      </c>
      <c r="B298" s="28">
        <v>73</v>
      </c>
      <c r="C298" s="29" t="s">
        <v>645</v>
      </c>
      <c r="D298" s="28" t="s">
        <v>145</v>
      </c>
      <c r="E298" s="30" t="s">
        <v>646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432</v>
      </c>
    </row>
    <row r="301" ht="112.5">
      <c r="A301" s="1" t="s">
        <v>152</v>
      </c>
      <c r="E301" s="30" t="s">
        <v>647</v>
      </c>
    </row>
    <row r="302" ht="13">
      <c r="A302" s="1" t="s">
        <v>143</v>
      </c>
      <c r="B302" s="28">
        <v>74</v>
      </c>
      <c r="C302" s="29" t="s">
        <v>648</v>
      </c>
      <c r="D302" s="28" t="s">
        <v>145</v>
      </c>
      <c r="E302" s="30" t="s">
        <v>649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432</v>
      </c>
    </row>
    <row r="305" ht="125">
      <c r="A305" s="1" t="s">
        <v>152</v>
      </c>
      <c r="E305" s="30" t="s">
        <v>650</v>
      </c>
    </row>
    <row r="306" ht="13">
      <c r="A306" s="1" t="s">
        <v>143</v>
      </c>
      <c r="B306" s="28">
        <v>75</v>
      </c>
      <c r="C306" s="29" t="s">
        <v>728</v>
      </c>
      <c r="D306" s="28" t="s">
        <v>145</v>
      </c>
      <c r="E306" s="30" t="s">
        <v>729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433</v>
      </c>
    </row>
    <row r="309" ht="150">
      <c r="A309" s="1" t="s">
        <v>152</v>
      </c>
      <c r="E309" s="30" t="s">
        <v>730</v>
      </c>
    </row>
    <row r="310" ht="13">
      <c r="A310" s="1" t="s">
        <v>143</v>
      </c>
      <c r="B310" s="28">
        <v>76</v>
      </c>
      <c r="C310" s="29" t="s">
        <v>651</v>
      </c>
      <c r="D310" s="28" t="s">
        <v>145</v>
      </c>
      <c r="E310" s="30" t="s">
        <v>652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/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479</v>
      </c>
    </row>
    <row r="313" ht="112.5">
      <c r="A313" s="1" t="s">
        <v>152</v>
      </c>
      <c r="E313" s="30" t="s">
        <v>653</v>
      </c>
    </row>
    <row r="314" ht="13">
      <c r="A314" s="1" t="s">
        <v>143</v>
      </c>
      <c r="B314" s="28">
        <v>77</v>
      </c>
      <c r="C314" s="29" t="s">
        <v>654</v>
      </c>
      <c r="D314" s="28" t="s">
        <v>145</v>
      </c>
      <c r="E314" s="30" t="s">
        <v>655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/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479</v>
      </c>
    </row>
    <row r="317" ht="125">
      <c r="A317" s="1" t="s">
        <v>152</v>
      </c>
      <c r="E317" s="30" t="s">
        <v>656</v>
      </c>
    </row>
    <row r="318" ht="13">
      <c r="A318" s="1" t="s">
        <v>143</v>
      </c>
      <c r="B318" s="28">
        <v>78</v>
      </c>
      <c r="C318" s="29" t="s">
        <v>657</v>
      </c>
      <c r="D318" s="28" t="s">
        <v>145</v>
      </c>
      <c r="E318" s="30" t="s">
        <v>658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433</v>
      </c>
    </row>
    <row r="321" ht="150">
      <c r="A321" s="1" t="s">
        <v>152</v>
      </c>
      <c r="E321" s="30" t="s">
        <v>659</v>
      </c>
    </row>
    <row r="322" ht="13">
      <c r="A322" s="1" t="s">
        <v>143</v>
      </c>
      <c r="B322" s="28">
        <v>79</v>
      </c>
      <c r="C322" s="29" t="s">
        <v>666</v>
      </c>
      <c r="D322" s="28" t="s">
        <v>145</v>
      </c>
      <c r="E322" s="30" t="s">
        <v>667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433</v>
      </c>
    </row>
    <row r="325" ht="137.5">
      <c r="A325" s="1" t="s">
        <v>152</v>
      </c>
      <c r="E325" s="30" t="s">
        <v>668</v>
      </c>
    </row>
    <row r="326" ht="13">
      <c r="A326" s="1" t="s">
        <v>143</v>
      </c>
      <c r="B326" s="28">
        <v>80</v>
      </c>
      <c r="C326" s="29" t="s">
        <v>203</v>
      </c>
      <c r="D326" s="28" t="s">
        <v>145</v>
      </c>
      <c r="E326" s="30" t="s">
        <v>204</v>
      </c>
      <c r="F326" s="31" t="s">
        <v>205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675</v>
      </c>
    </row>
    <row r="329" ht="112.5">
      <c r="A329" s="1" t="s">
        <v>152</v>
      </c>
      <c r="E329" s="30" t="s">
        <v>207</v>
      </c>
    </row>
    <row r="330" ht="13">
      <c r="A330" s="1" t="s">
        <v>143</v>
      </c>
      <c r="B330" s="28">
        <v>81</v>
      </c>
      <c r="C330" s="29" t="s">
        <v>208</v>
      </c>
      <c r="D330" s="28" t="s">
        <v>145</v>
      </c>
      <c r="E330" s="30" t="s">
        <v>209</v>
      </c>
      <c r="F330" s="31" t="s">
        <v>205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439</v>
      </c>
    </row>
    <row r="333" ht="100">
      <c r="A333" s="1" t="s">
        <v>152</v>
      </c>
      <c r="E333" s="30" t="s">
        <v>211</v>
      </c>
    </row>
    <row r="334" ht="13">
      <c r="A334" s="1" t="s">
        <v>143</v>
      </c>
      <c r="B334" s="28">
        <v>82</v>
      </c>
      <c r="C334" s="29" t="s">
        <v>212</v>
      </c>
      <c r="D334" s="28" t="s">
        <v>145</v>
      </c>
      <c r="E334" s="30" t="s">
        <v>213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439</v>
      </c>
    </row>
    <row r="337" ht="137.5">
      <c r="A337" s="1" t="s">
        <v>152</v>
      </c>
      <c r="E337" s="30" t="s">
        <v>214</v>
      </c>
    </row>
    <row r="338" ht="13">
      <c r="A338" s="1" t="s">
        <v>143</v>
      </c>
      <c r="B338" s="28">
        <v>83</v>
      </c>
      <c r="C338" s="29" t="s">
        <v>382</v>
      </c>
      <c r="D338" s="28" t="s">
        <v>145</v>
      </c>
      <c r="E338" s="30" t="s">
        <v>383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440</v>
      </c>
    </row>
    <row r="341" ht="112.5">
      <c r="A341" s="1" t="s">
        <v>152</v>
      </c>
      <c r="E341" s="30" t="s">
        <v>385</v>
      </c>
    </row>
    <row r="342" ht="25">
      <c r="A342" s="1" t="s">
        <v>143</v>
      </c>
      <c r="B342" s="28">
        <v>84</v>
      </c>
      <c r="C342" s="29" t="s">
        <v>215</v>
      </c>
      <c r="D342" s="28" t="s">
        <v>145</v>
      </c>
      <c r="E342" s="30" t="s">
        <v>216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439</v>
      </c>
    </row>
    <row r="345" ht="87.5">
      <c r="A345" s="1" t="s">
        <v>152</v>
      </c>
      <c r="E345" s="30" t="s">
        <v>218</v>
      </c>
    </row>
    <row r="346" ht="25">
      <c r="A346" s="1" t="s">
        <v>143</v>
      </c>
      <c r="B346" s="28">
        <v>85</v>
      </c>
      <c r="C346" s="29" t="s">
        <v>677</v>
      </c>
      <c r="D346" s="28" t="s">
        <v>145</v>
      </c>
      <c r="E346" s="30" t="s">
        <v>678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432</v>
      </c>
    </row>
    <row r="349" ht="100">
      <c r="A349" s="1" t="s">
        <v>152</v>
      </c>
      <c r="E349" s="30" t="s">
        <v>679</v>
      </c>
    </row>
    <row r="350" ht="13">
      <c r="A350" s="1" t="s">
        <v>143</v>
      </c>
      <c r="B350" s="28">
        <v>86</v>
      </c>
      <c r="C350" s="29" t="s">
        <v>680</v>
      </c>
      <c r="D350" s="28" t="s">
        <v>145</v>
      </c>
      <c r="E350" s="30" t="s">
        <v>681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439</v>
      </c>
    </row>
    <row r="353" ht="87.5">
      <c r="A353" s="1" t="s">
        <v>152</v>
      </c>
      <c r="E353" s="30" t="s">
        <v>682</v>
      </c>
    </row>
    <row r="354" ht="13">
      <c r="A354" s="1" t="s">
        <v>143</v>
      </c>
      <c r="B354" s="28">
        <v>87</v>
      </c>
      <c r="C354" s="29" t="s">
        <v>219</v>
      </c>
      <c r="D354" s="28" t="s">
        <v>145</v>
      </c>
      <c r="E354" s="30" t="s">
        <v>220</v>
      </c>
      <c r="F354" s="31" t="s">
        <v>205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683</v>
      </c>
    </row>
    <row r="357" ht="112.5">
      <c r="A357" s="1" t="s">
        <v>152</v>
      </c>
      <c r="E357" s="30" t="s">
        <v>222</v>
      </c>
    </row>
    <row r="358" ht="13">
      <c r="A358" s="1" t="s">
        <v>143</v>
      </c>
      <c r="B358" s="28">
        <v>88</v>
      </c>
      <c r="C358" s="29" t="s">
        <v>223</v>
      </c>
      <c r="D358" s="28" t="s">
        <v>145</v>
      </c>
      <c r="E358" s="30" t="s">
        <v>224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479</v>
      </c>
    </row>
    <row r="361" ht="75">
      <c r="A361" s="1" t="s">
        <v>152</v>
      </c>
      <c r="E361" s="30" t="s">
        <v>225</v>
      </c>
    </row>
    <row r="362" ht="25">
      <c r="A362" s="1" t="s">
        <v>143</v>
      </c>
      <c r="B362" s="28">
        <v>89</v>
      </c>
      <c r="C362" s="29" t="s">
        <v>388</v>
      </c>
      <c r="D362" s="28" t="s">
        <v>145</v>
      </c>
      <c r="E362" s="30" t="s">
        <v>389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810</v>
      </c>
    </row>
    <row r="365" ht="100">
      <c r="A365" s="1" t="s">
        <v>152</v>
      </c>
      <c r="E365" s="30" t="s">
        <v>391</v>
      </c>
    </row>
    <row r="366" ht="13">
      <c r="A366" s="1" t="s">
        <v>143</v>
      </c>
      <c r="B366" s="28">
        <v>90</v>
      </c>
      <c r="C366" s="29" t="s">
        <v>392</v>
      </c>
      <c r="D366" s="28" t="s">
        <v>145</v>
      </c>
      <c r="E366" s="30" t="s">
        <v>393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810</v>
      </c>
    </row>
    <row r="369" ht="87.5">
      <c r="A369" s="1" t="s">
        <v>152</v>
      </c>
      <c r="E369" s="30" t="s">
        <v>394</v>
      </c>
    </row>
    <row r="370" ht="13">
      <c r="A370" s="1" t="s">
        <v>143</v>
      </c>
      <c r="B370" s="28">
        <v>91</v>
      </c>
      <c r="C370" s="29" t="s">
        <v>399</v>
      </c>
      <c r="D370" s="28" t="s">
        <v>145</v>
      </c>
      <c r="E370" s="30" t="s">
        <v>400</v>
      </c>
      <c r="F370" s="31" t="s">
        <v>318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432</v>
      </c>
    </row>
    <row r="373" ht="87.5">
      <c r="A373" s="1" t="s">
        <v>152</v>
      </c>
      <c r="E373" s="30" t="s">
        <v>401</v>
      </c>
    </row>
    <row r="374" ht="13">
      <c r="A374" s="1" t="s">
        <v>143</v>
      </c>
      <c r="B374" s="28">
        <v>92</v>
      </c>
      <c r="C374" s="29" t="s">
        <v>402</v>
      </c>
      <c r="D374" s="28" t="s">
        <v>145</v>
      </c>
      <c r="E374" s="30" t="s">
        <v>403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434</v>
      </c>
    </row>
    <row r="377" ht="87.5">
      <c r="A377" s="1" t="s">
        <v>152</v>
      </c>
      <c r="E377" s="30" t="s">
        <v>404</v>
      </c>
    </row>
    <row r="378" ht="25">
      <c r="A378" s="1" t="s">
        <v>143</v>
      </c>
      <c r="B378" s="28">
        <v>99</v>
      </c>
      <c r="C378" s="29" t="s">
        <v>549</v>
      </c>
      <c r="D378" s="28" t="s">
        <v>145</v>
      </c>
      <c r="E378" s="30" t="s">
        <v>550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433</v>
      </c>
    </row>
    <row r="381" ht="87.5">
      <c r="A381" s="1" t="s">
        <v>152</v>
      </c>
      <c r="E381" s="30" t="s">
        <v>551</v>
      </c>
    </row>
    <row r="382" ht="25">
      <c r="A382" s="1" t="s">
        <v>143</v>
      </c>
      <c r="B382" s="28">
        <v>100</v>
      </c>
      <c r="C382" s="29" t="s">
        <v>546</v>
      </c>
      <c r="D382" s="28" t="s">
        <v>145</v>
      </c>
      <c r="E382" s="30" t="s">
        <v>547</v>
      </c>
      <c r="F382" s="31" t="s">
        <v>159</v>
      </c>
      <c r="G382" s="32">
        <v>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433</v>
      </c>
    </row>
    <row r="385" ht="87.5">
      <c r="A385" s="1" t="s">
        <v>152</v>
      </c>
      <c r="E385" s="30" t="s">
        <v>548</v>
      </c>
    </row>
    <row r="386" ht="13">
      <c r="A386" s="1" t="s">
        <v>143</v>
      </c>
      <c r="B386" s="28">
        <v>101</v>
      </c>
      <c r="C386" s="29" t="s">
        <v>700</v>
      </c>
      <c r="D386" s="28" t="s">
        <v>406</v>
      </c>
      <c r="E386" s="30" t="s">
        <v>701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/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692</v>
      </c>
    </row>
    <row r="389" ht="137.5">
      <c r="A389" s="1" t="s">
        <v>152</v>
      </c>
      <c r="E389" s="30" t="s">
        <v>702</v>
      </c>
    </row>
    <row r="390" ht="13">
      <c r="A390" s="1" t="s">
        <v>143</v>
      </c>
      <c r="B390" s="28">
        <v>102</v>
      </c>
      <c r="C390" s="29" t="s">
        <v>697</v>
      </c>
      <c r="D390" s="28" t="s">
        <v>406</v>
      </c>
      <c r="E390" s="30" t="s">
        <v>698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/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692</v>
      </c>
    </row>
    <row r="393" ht="125">
      <c r="A393" s="1" t="s">
        <v>152</v>
      </c>
      <c r="E393" s="30" t="s">
        <v>699</v>
      </c>
    </row>
    <row r="394" ht="13">
      <c r="A394" s="1" t="s">
        <v>140</v>
      </c>
      <c r="C394" s="22" t="s">
        <v>231</v>
      </c>
      <c r="E394" s="23" t="s">
        <v>232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93</v>
      </c>
      <c r="C395" s="29" t="s">
        <v>409</v>
      </c>
      <c r="D395" s="28" t="s">
        <v>410</v>
      </c>
      <c r="E395" s="30" t="s">
        <v>411</v>
      </c>
      <c r="F395" s="31" t="s">
        <v>236</v>
      </c>
      <c r="G395" s="32">
        <v>25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237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238</v>
      </c>
    </row>
    <row r="397">
      <c r="A397" s="1" t="s">
        <v>150</v>
      </c>
      <c r="E397" s="28"/>
    </row>
    <row r="398" ht="200">
      <c r="A398" s="1" t="s">
        <v>152</v>
      </c>
      <c r="E398" s="30" t="s">
        <v>239</v>
      </c>
    </row>
    <row r="399" ht="26">
      <c r="A399" s="1" t="s">
        <v>143</v>
      </c>
      <c r="B399" s="28">
        <v>94</v>
      </c>
      <c r="C399" s="29" t="s">
        <v>412</v>
      </c>
      <c r="D399" s="28" t="s">
        <v>413</v>
      </c>
      <c r="E399" s="30" t="s">
        <v>414</v>
      </c>
      <c r="F399" s="31" t="s">
        <v>236</v>
      </c>
      <c r="G399" s="32">
        <v>11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237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238</v>
      </c>
    </row>
    <row r="401">
      <c r="A401" s="1" t="s">
        <v>150</v>
      </c>
      <c r="E401" s="28"/>
    </row>
    <row r="402" ht="200">
      <c r="A402" s="1" t="s">
        <v>152</v>
      </c>
      <c r="E402" s="30" t="s">
        <v>239</v>
      </c>
    </row>
    <row r="403" ht="26">
      <c r="A403" s="1" t="s">
        <v>143</v>
      </c>
      <c r="B403" s="28">
        <v>95</v>
      </c>
      <c r="C403" s="29" t="s">
        <v>415</v>
      </c>
      <c r="D403" s="28" t="s">
        <v>416</v>
      </c>
      <c r="E403" s="30" t="s">
        <v>417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237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238</v>
      </c>
    </row>
    <row r="405">
      <c r="A405" s="1" t="s">
        <v>150</v>
      </c>
      <c r="E405" s="28"/>
    </row>
    <row r="406" ht="200">
      <c r="A406" s="1" t="s">
        <v>152</v>
      </c>
      <c r="E406" s="30" t="s">
        <v>239</v>
      </c>
    </row>
    <row r="407" ht="26">
      <c r="A407" s="1" t="s">
        <v>143</v>
      </c>
      <c r="B407" s="28">
        <v>96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237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238</v>
      </c>
    </row>
    <row r="409">
      <c r="A409" s="1" t="s">
        <v>150</v>
      </c>
      <c r="E409" s="28"/>
    </row>
    <row r="410" ht="200">
      <c r="A410" s="1" t="s">
        <v>152</v>
      </c>
      <c r="E410" s="30" t="s">
        <v>239</v>
      </c>
    </row>
    <row r="411" ht="26">
      <c r="A411" s="1" t="s">
        <v>143</v>
      </c>
      <c r="B411" s="28">
        <v>97</v>
      </c>
      <c r="C411" s="29" t="s">
        <v>418</v>
      </c>
      <c r="D411" s="28" t="s">
        <v>419</v>
      </c>
      <c r="E411" s="30" t="s">
        <v>420</v>
      </c>
      <c r="F411" s="31" t="s">
        <v>236</v>
      </c>
      <c r="G411" s="32">
        <v>0.45000000000000001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237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238</v>
      </c>
    </row>
    <row r="413">
      <c r="A413" s="1" t="s">
        <v>150</v>
      </c>
      <c r="E413" s="28"/>
    </row>
    <row r="414" ht="200">
      <c r="A414" s="1" t="s">
        <v>152</v>
      </c>
      <c r="E414" s="30" t="s">
        <v>239</v>
      </c>
    </row>
    <row r="415" ht="26">
      <c r="A415" s="1" t="s">
        <v>143</v>
      </c>
      <c r="B415" s="28">
        <v>98</v>
      </c>
      <c r="C415" s="29" t="s">
        <v>421</v>
      </c>
      <c r="D415" s="28" t="s">
        <v>422</v>
      </c>
      <c r="E415" s="30" t="s">
        <v>423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237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238</v>
      </c>
    </row>
    <row r="417">
      <c r="A417" s="1" t="s">
        <v>150</v>
      </c>
      <c r="E417" s="28"/>
    </row>
    <row r="418" ht="200">
      <c r="A418" s="1" t="s">
        <v>152</v>
      </c>
      <c r="E418" s="30" t="s">
        <v>239</v>
      </c>
    </row>
  </sheetData>
  <sheetProtection sheet="1" objects="1" scenarios="1" spinCount="100000" saltValue="9U43XUJI8NC7ddcycjxX0QSbIdcDWy3wDMnlxKKeVGyV9GhyWln58YTdPck1LTGB1zDl+sHZWhJeOW7Q41Y/Rw==" hashValue="aU9CJw7CBoMNyjJVKLWqZT+mCIauYFiGVCkzxvDoYFtbP94wZMs621frbyeJb7SKCaK0gTvJDFTg/ZNaM9K6M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811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811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812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813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814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782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815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816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782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206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815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456</v>
      </c>
      <c r="D46" s="28" t="s">
        <v>145</v>
      </c>
      <c r="E46" s="30" t="s">
        <v>457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817</v>
      </c>
    </row>
    <row r="49" ht="75">
      <c r="A49" s="1" t="s">
        <v>152</v>
      </c>
      <c r="E49" s="30" t="s">
        <v>459</v>
      </c>
    </row>
    <row r="50" ht="13">
      <c r="A50" s="1" t="s">
        <v>143</v>
      </c>
      <c r="B50" s="28">
        <v>11</v>
      </c>
      <c r="C50" s="29" t="s">
        <v>791</v>
      </c>
      <c r="D50" s="28" t="s">
        <v>145</v>
      </c>
      <c r="E50" s="30" t="s">
        <v>792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818</v>
      </c>
    </row>
    <row r="53" ht="75">
      <c r="A53" s="1" t="s">
        <v>152</v>
      </c>
      <c r="E53" s="30" t="s">
        <v>459</v>
      </c>
    </row>
    <row r="54" ht="25">
      <c r="A54" s="1" t="s">
        <v>143</v>
      </c>
      <c r="B54" s="28">
        <v>12</v>
      </c>
      <c r="C54" s="29" t="s">
        <v>460</v>
      </c>
      <c r="D54" s="28" t="s">
        <v>145</v>
      </c>
      <c r="E54" s="30" t="s">
        <v>461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781</v>
      </c>
    </row>
    <row r="57" ht="87.5">
      <c r="A57" s="1" t="s">
        <v>152</v>
      </c>
      <c r="E57" s="30" t="s">
        <v>463</v>
      </c>
    </row>
    <row r="58" ht="25">
      <c r="A58" s="1" t="s">
        <v>143</v>
      </c>
      <c r="B58" s="28">
        <v>13</v>
      </c>
      <c r="C58" s="29" t="s">
        <v>794</v>
      </c>
      <c r="D58" s="28" t="s">
        <v>145</v>
      </c>
      <c r="E58" s="30" t="s">
        <v>795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241</v>
      </c>
    </row>
    <row r="61" ht="87.5">
      <c r="A61" s="1" t="s">
        <v>152</v>
      </c>
      <c r="E61" s="30" t="s">
        <v>463</v>
      </c>
    </row>
    <row r="62" ht="13">
      <c r="A62" s="1" t="s">
        <v>143</v>
      </c>
      <c r="B62" s="28">
        <v>14</v>
      </c>
      <c r="C62" s="29" t="s">
        <v>464</v>
      </c>
      <c r="D62" s="28" t="s">
        <v>145</v>
      </c>
      <c r="E62" s="30" t="s">
        <v>465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772</v>
      </c>
    </row>
    <row r="65" ht="87.5">
      <c r="A65" s="1" t="s">
        <v>152</v>
      </c>
      <c r="E65" s="30" t="s">
        <v>467</v>
      </c>
    </row>
    <row r="66" ht="13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747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469</v>
      </c>
      <c r="D70" s="28" t="s">
        <v>145</v>
      </c>
      <c r="E70" s="30" t="s">
        <v>470</v>
      </c>
      <c r="F70" s="31" t="s">
        <v>292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241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819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820</v>
      </c>
    </row>
    <row r="81" ht="75">
      <c r="A81" s="1" t="s">
        <v>152</v>
      </c>
      <c r="E81" s="30" t="s">
        <v>294</v>
      </c>
    </row>
    <row r="82" ht="13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747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474</v>
      </c>
      <c r="D86" s="28" t="s">
        <v>145</v>
      </c>
      <c r="E86" s="30" t="s">
        <v>475</v>
      </c>
      <c r="F86" s="31" t="s">
        <v>292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241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304</v>
      </c>
      <c r="D90" s="28" t="s">
        <v>145</v>
      </c>
      <c r="E90" s="30" t="s">
        <v>305</v>
      </c>
      <c r="F90" s="31" t="s">
        <v>292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819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306</v>
      </c>
      <c r="D94" s="28" t="s">
        <v>145</v>
      </c>
      <c r="E94" s="30" t="s">
        <v>307</v>
      </c>
      <c r="F94" s="31" t="s">
        <v>292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820</v>
      </c>
    </row>
    <row r="97" ht="187.5">
      <c r="A97" s="1" t="s">
        <v>152</v>
      </c>
      <c r="E97" s="30" t="s">
        <v>303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821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821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27</v>
      </c>
      <c r="C106" s="29" t="s">
        <v>715</v>
      </c>
      <c r="D106" s="28" t="s">
        <v>145</v>
      </c>
      <c r="E106" s="30" t="s">
        <v>716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717</v>
      </c>
    </row>
    <row r="110" ht="13">
      <c r="A110" s="1" t="s">
        <v>143</v>
      </c>
      <c r="B110" s="28">
        <v>28</v>
      </c>
      <c r="C110" s="29" t="s">
        <v>718</v>
      </c>
      <c r="D110" s="28" t="s">
        <v>145</v>
      </c>
      <c r="E110" s="30" t="s">
        <v>719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160</v>
      </c>
    </row>
    <row r="113" ht="100">
      <c r="A113" s="1" t="s">
        <v>152</v>
      </c>
      <c r="E113" s="30" t="s">
        <v>720</v>
      </c>
    </row>
    <row r="114" ht="13">
      <c r="A114" s="1" t="s">
        <v>143</v>
      </c>
      <c r="B114" s="28">
        <v>29</v>
      </c>
      <c r="C114" s="29" t="s">
        <v>799</v>
      </c>
      <c r="D114" s="28" t="s">
        <v>145</v>
      </c>
      <c r="E114" s="30" t="s">
        <v>800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00">
      <c r="A117" s="1" t="s">
        <v>152</v>
      </c>
      <c r="E117" s="30" t="s">
        <v>528</v>
      </c>
    </row>
    <row r="118" ht="13">
      <c r="A118" s="1" t="s">
        <v>143</v>
      </c>
      <c r="B118" s="28">
        <v>30</v>
      </c>
      <c r="C118" s="29" t="s">
        <v>529</v>
      </c>
      <c r="D118" s="28" t="s">
        <v>145</v>
      </c>
      <c r="E118" s="30" t="s">
        <v>530</v>
      </c>
      <c r="F118" s="31" t="s">
        <v>159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189</v>
      </c>
    </row>
    <row r="121" ht="100">
      <c r="A121" s="1" t="s">
        <v>152</v>
      </c>
      <c r="E121" s="30" t="s">
        <v>531</v>
      </c>
    </row>
    <row r="122" ht="13">
      <c r="A122" s="1" t="s">
        <v>143</v>
      </c>
      <c r="B122" s="28">
        <v>31</v>
      </c>
      <c r="C122" s="29" t="s">
        <v>721</v>
      </c>
      <c r="D122" s="28" t="s">
        <v>145</v>
      </c>
      <c r="E122" s="30" t="s">
        <v>722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534</v>
      </c>
    </row>
    <row r="126" ht="13">
      <c r="A126" s="1" t="s">
        <v>143</v>
      </c>
      <c r="B126" s="28">
        <v>32</v>
      </c>
      <c r="C126" s="29" t="s">
        <v>532</v>
      </c>
      <c r="D126" s="28" t="s">
        <v>145</v>
      </c>
      <c r="E126" s="30" t="s">
        <v>533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00">
      <c r="A129" s="1" t="s">
        <v>152</v>
      </c>
      <c r="E129" s="30" t="s">
        <v>534</v>
      </c>
    </row>
    <row r="130" ht="13">
      <c r="A130" s="1" t="s">
        <v>143</v>
      </c>
      <c r="B130" s="28">
        <v>33</v>
      </c>
      <c r="C130" s="29" t="s">
        <v>723</v>
      </c>
      <c r="D130" s="28" t="s">
        <v>145</v>
      </c>
      <c r="E130" s="30" t="s">
        <v>724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534</v>
      </c>
    </row>
    <row r="134" ht="13">
      <c r="A134" s="1" t="s">
        <v>143</v>
      </c>
      <c r="B134" s="28">
        <v>34</v>
      </c>
      <c r="C134" s="29" t="s">
        <v>535</v>
      </c>
      <c r="D134" s="28" t="s">
        <v>145</v>
      </c>
      <c r="E134" s="30" t="s">
        <v>536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189</v>
      </c>
    </row>
    <row r="137" ht="100">
      <c r="A137" s="1" t="s">
        <v>152</v>
      </c>
      <c r="E137" s="30" t="s">
        <v>537</v>
      </c>
    </row>
    <row r="138" ht="13">
      <c r="A138" s="1" t="s">
        <v>143</v>
      </c>
      <c r="B138" s="28">
        <v>35</v>
      </c>
      <c r="C138" s="29" t="s">
        <v>538</v>
      </c>
      <c r="D138" s="28" t="s">
        <v>145</v>
      </c>
      <c r="E138" s="30" t="s">
        <v>539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783</v>
      </c>
    </row>
    <row r="141" ht="125">
      <c r="A141" s="1" t="s">
        <v>152</v>
      </c>
      <c r="E141" s="30" t="s">
        <v>540</v>
      </c>
    </row>
    <row r="142" ht="25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821</v>
      </c>
    </row>
    <row r="145" ht="137.5">
      <c r="A145" s="1" t="s">
        <v>152</v>
      </c>
      <c r="E145" s="30" t="s">
        <v>320</v>
      </c>
    </row>
    <row r="146" ht="13">
      <c r="A146" s="1" t="s">
        <v>143</v>
      </c>
      <c r="B146" s="28">
        <v>37</v>
      </c>
      <c r="C146" s="29" t="s">
        <v>335</v>
      </c>
      <c r="D146" s="28" t="s">
        <v>145</v>
      </c>
      <c r="E146" s="30" t="s">
        <v>336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241</v>
      </c>
    </row>
    <row r="149" ht="150">
      <c r="A149" s="1" t="s">
        <v>152</v>
      </c>
      <c r="E149" s="30" t="s">
        <v>337</v>
      </c>
    </row>
    <row r="150" ht="25">
      <c r="A150" s="1" t="s">
        <v>143</v>
      </c>
      <c r="B150" s="28">
        <v>38</v>
      </c>
      <c r="C150" s="29" t="s">
        <v>349</v>
      </c>
      <c r="D150" s="28" t="s">
        <v>145</v>
      </c>
      <c r="E150" s="30" t="s">
        <v>350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822</v>
      </c>
    </row>
    <row r="153" ht="112.5">
      <c r="A153" s="1" t="s">
        <v>152</v>
      </c>
      <c r="E153" s="30" t="s">
        <v>351</v>
      </c>
    </row>
    <row r="154" ht="25">
      <c r="A154" s="1" t="s">
        <v>143</v>
      </c>
      <c r="B154" s="28">
        <v>39</v>
      </c>
      <c r="C154" s="29" t="s">
        <v>352</v>
      </c>
      <c r="D154" s="28" t="s">
        <v>145</v>
      </c>
      <c r="E154" s="30" t="s">
        <v>353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822</v>
      </c>
    </row>
    <row r="157" ht="112.5">
      <c r="A157" s="1" t="s">
        <v>152</v>
      </c>
      <c r="E157" s="30" t="s">
        <v>354</v>
      </c>
    </row>
    <row r="158" ht="25">
      <c r="A158" s="1" t="s">
        <v>143</v>
      </c>
      <c r="B158" s="28">
        <v>40</v>
      </c>
      <c r="C158" s="29" t="s">
        <v>435</v>
      </c>
      <c r="D158" s="28" t="s">
        <v>145</v>
      </c>
      <c r="E158" s="30" t="s">
        <v>436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822</v>
      </c>
    </row>
    <row r="161" ht="137.5">
      <c r="A161" s="1" t="s">
        <v>152</v>
      </c>
      <c r="E161" s="30" t="s">
        <v>437</v>
      </c>
    </row>
    <row r="162" ht="13">
      <c r="A162" s="1" t="s">
        <v>143</v>
      </c>
      <c r="B162" s="28">
        <v>41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10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821</v>
      </c>
    </row>
    <row r="165" ht="112.5">
      <c r="A165" s="1" t="s">
        <v>152</v>
      </c>
      <c r="E165" s="30" t="s">
        <v>357</v>
      </c>
    </row>
    <row r="166" ht="13">
      <c r="A166" s="1" t="s">
        <v>143</v>
      </c>
      <c r="B166" s="28">
        <v>42</v>
      </c>
      <c r="C166" s="29" t="s">
        <v>358</v>
      </c>
      <c r="D166" s="28" t="s">
        <v>145</v>
      </c>
      <c r="E166" s="30" t="s">
        <v>359</v>
      </c>
      <c r="F166" s="31" t="s">
        <v>159</v>
      </c>
      <c r="G166" s="32">
        <v>10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821</v>
      </c>
    </row>
    <row r="169" ht="112.5">
      <c r="A169" s="1" t="s">
        <v>152</v>
      </c>
      <c r="E169" s="30" t="s">
        <v>360</v>
      </c>
    </row>
    <row r="170" ht="13">
      <c r="A170" s="1" t="s">
        <v>143</v>
      </c>
      <c r="B170" s="28">
        <v>43</v>
      </c>
      <c r="C170" s="29" t="s">
        <v>606</v>
      </c>
      <c r="D170" s="28" t="s">
        <v>145</v>
      </c>
      <c r="E170" s="30" t="s">
        <v>607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12.5">
      <c r="A173" s="1" t="s">
        <v>152</v>
      </c>
      <c r="E173" s="30" t="s">
        <v>608</v>
      </c>
    </row>
    <row r="174" ht="13">
      <c r="A174" s="1" t="s">
        <v>143</v>
      </c>
      <c r="B174" s="28">
        <v>44</v>
      </c>
      <c r="C174" s="29" t="s">
        <v>609</v>
      </c>
      <c r="D174" s="28" t="s">
        <v>145</v>
      </c>
      <c r="E174" s="30" t="s">
        <v>610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25">
      <c r="A177" s="1" t="s">
        <v>152</v>
      </c>
      <c r="E177" s="30" t="s">
        <v>611</v>
      </c>
    </row>
    <row r="178" ht="25">
      <c r="A178" s="1" t="s">
        <v>143</v>
      </c>
      <c r="B178" s="28">
        <v>45</v>
      </c>
      <c r="C178" s="29" t="s">
        <v>612</v>
      </c>
      <c r="D178" s="28" t="s">
        <v>145</v>
      </c>
      <c r="E178" s="30" t="s">
        <v>613</v>
      </c>
      <c r="F178" s="31" t="s">
        <v>159</v>
      </c>
      <c r="G178" s="32">
        <v>7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749</v>
      </c>
    </row>
    <row r="181" ht="150">
      <c r="A181" s="1" t="s">
        <v>152</v>
      </c>
      <c r="E181" s="30" t="s">
        <v>614</v>
      </c>
    </row>
    <row r="182" ht="25">
      <c r="A182" s="1" t="s">
        <v>143</v>
      </c>
      <c r="B182" s="28">
        <v>46</v>
      </c>
      <c r="C182" s="29" t="s">
        <v>615</v>
      </c>
      <c r="D182" s="28" t="s">
        <v>145</v>
      </c>
      <c r="E182" s="30" t="s">
        <v>616</v>
      </c>
      <c r="F182" s="31" t="s">
        <v>159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189</v>
      </c>
    </row>
    <row r="185" ht="112.5">
      <c r="A185" s="1" t="s">
        <v>152</v>
      </c>
      <c r="E185" s="30" t="s">
        <v>617</v>
      </c>
    </row>
    <row r="186" ht="25">
      <c r="A186" s="1" t="s">
        <v>143</v>
      </c>
      <c r="B186" s="28">
        <v>47</v>
      </c>
      <c r="C186" s="29" t="s">
        <v>618</v>
      </c>
      <c r="D186" s="28" t="s">
        <v>145</v>
      </c>
      <c r="E186" s="30" t="s">
        <v>619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189</v>
      </c>
    </row>
    <row r="189" ht="137.5">
      <c r="A189" s="1" t="s">
        <v>152</v>
      </c>
      <c r="E189" s="30" t="s">
        <v>620</v>
      </c>
    </row>
    <row r="190" ht="13">
      <c r="A190" s="1" t="s">
        <v>143</v>
      </c>
      <c r="B190" s="28">
        <v>48</v>
      </c>
      <c r="C190" s="29" t="s">
        <v>621</v>
      </c>
      <c r="D190" s="28" t="s">
        <v>145</v>
      </c>
      <c r="E190" s="30" t="s">
        <v>622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189</v>
      </c>
    </row>
    <row r="193" ht="112.5">
      <c r="A193" s="1" t="s">
        <v>152</v>
      </c>
      <c r="E193" s="30" t="s">
        <v>623</v>
      </c>
    </row>
    <row r="194" ht="13">
      <c r="A194" s="1" t="s">
        <v>143</v>
      </c>
      <c r="B194" s="28">
        <v>49</v>
      </c>
      <c r="C194" s="29" t="s">
        <v>624</v>
      </c>
      <c r="D194" s="28" t="s">
        <v>145</v>
      </c>
      <c r="E194" s="30" t="s">
        <v>625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189</v>
      </c>
    </row>
    <row r="197" ht="100">
      <c r="A197" s="1" t="s">
        <v>152</v>
      </c>
      <c r="E197" s="30" t="s">
        <v>626</v>
      </c>
    </row>
    <row r="198" ht="13">
      <c r="A198" s="1" t="s">
        <v>143</v>
      </c>
      <c r="B198" s="28">
        <v>50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241</v>
      </c>
    </row>
    <row r="201" ht="112.5">
      <c r="A201" s="1" t="s">
        <v>152</v>
      </c>
      <c r="E201" s="30" t="s">
        <v>373</v>
      </c>
    </row>
    <row r="202" ht="13">
      <c r="A202" s="1" t="s">
        <v>143</v>
      </c>
      <c r="B202" s="28">
        <v>51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12.5">
      <c r="A205" s="1" t="s">
        <v>152</v>
      </c>
      <c r="E205" s="30" t="s">
        <v>376</v>
      </c>
    </row>
    <row r="206" ht="25">
      <c r="A206" s="1" t="s">
        <v>143</v>
      </c>
      <c r="B206" s="28">
        <v>52</v>
      </c>
      <c r="C206" s="29" t="s">
        <v>630</v>
      </c>
      <c r="D206" s="28" t="s">
        <v>145</v>
      </c>
      <c r="E206" s="30" t="s">
        <v>631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160</v>
      </c>
    </row>
    <row r="209" ht="112.5">
      <c r="A209" s="1" t="s">
        <v>152</v>
      </c>
      <c r="E209" s="30" t="s">
        <v>632</v>
      </c>
    </row>
    <row r="210" ht="13">
      <c r="A210" s="1" t="s">
        <v>143</v>
      </c>
      <c r="B210" s="28">
        <v>53</v>
      </c>
      <c r="C210" s="29" t="s">
        <v>633</v>
      </c>
      <c r="D210" s="28" t="s">
        <v>145</v>
      </c>
      <c r="E210" s="30" t="s">
        <v>634</v>
      </c>
      <c r="F210" s="31" t="s">
        <v>159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160</v>
      </c>
    </row>
    <row r="213" ht="150">
      <c r="A213" s="1" t="s">
        <v>152</v>
      </c>
      <c r="E213" s="30" t="s">
        <v>635</v>
      </c>
    </row>
    <row r="214" ht="13">
      <c r="A214" s="1" t="s">
        <v>143</v>
      </c>
      <c r="B214" s="28">
        <v>54</v>
      </c>
      <c r="C214" s="29" t="s">
        <v>636</v>
      </c>
      <c r="D214" s="28" t="s">
        <v>145</v>
      </c>
      <c r="E214" s="30" t="s">
        <v>637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749</v>
      </c>
    </row>
    <row r="217" ht="150">
      <c r="A217" s="1" t="s">
        <v>152</v>
      </c>
      <c r="E217" s="30" t="s">
        <v>638</v>
      </c>
    </row>
    <row r="218" ht="13">
      <c r="A218" s="1" t="s">
        <v>143</v>
      </c>
      <c r="B218" s="28">
        <v>57</v>
      </c>
      <c r="C218" s="29" t="s">
        <v>725</v>
      </c>
      <c r="D218" s="28" t="s">
        <v>145</v>
      </c>
      <c r="E218" s="30" t="s">
        <v>726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749</v>
      </c>
    </row>
    <row r="221" ht="137.5">
      <c r="A221" s="1" t="s">
        <v>152</v>
      </c>
      <c r="E221" s="30" t="s">
        <v>727</v>
      </c>
    </row>
    <row r="222" ht="13">
      <c r="A222" s="1" t="s">
        <v>143</v>
      </c>
      <c r="B222" s="28">
        <v>58</v>
      </c>
      <c r="C222" s="29" t="s">
        <v>645</v>
      </c>
      <c r="D222" s="28" t="s">
        <v>145</v>
      </c>
      <c r="E222" s="30" t="s">
        <v>646</v>
      </c>
      <c r="F222" s="31" t="s">
        <v>159</v>
      </c>
      <c r="G222" s="32">
        <v>6.9000000000000004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823</v>
      </c>
    </row>
    <row r="225" ht="112.5">
      <c r="A225" s="1" t="s">
        <v>152</v>
      </c>
      <c r="E225" s="30" t="s">
        <v>647</v>
      </c>
    </row>
    <row r="226" ht="13">
      <c r="A226" s="1" t="s">
        <v>143</v>
      </c>
      <c r="B226" s="28">
        <v>59</v>
      </c>
      <c r="C226" s="29" t="s">
        <v>648</v>
      </c>
      <c r="D226" s="28" t="s">
        <v>145</v>
      </c>
      <c r="E226" s="30" t="s">
        <v>649</v>
      </c>
      <c r="F226" s="31" t="s">
        <v>159</v>
      </c>
      <c r="G226" s="32">
        <v>6.9000000000000004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823</v>
      </c>
    </row>
    <row r="229" ht="125">
      <c r="A229" s="1" t="s">
        <v>152</v>
      </c>
      <c r="E229" s="30" t="s">
        <v>650</v>
      </c>
    </row>
    <row r="230" ht="13">
      <c r="A230" s="1" t="s">
        <v>143</v>
      </c>
      <c r="B230" s="28">
        <v>60</v>
      </c>
      <c r="C230" s="29" t="s">
        <v>728</v>
      </c>
      <c r="D230" s="28" t="s">
        <v>145</v>
      </c>
      <c r="E230" s="30" t="s">
        <v>729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241</v>
      </c>
    </row>
    <row r="233" ht="150">
      <c r="A233" s="1" t="s">
        <v>152</v>
      </c>
      <c r="E233" s="30" t="s">
        <v>730</v>
      </c>
    </row>
    <row r="234" ht="13">
      <c r="A234" s="1" t="s">
        <v>143</v>
      </c>
      <c r="B234" s="28">
        <v>61</v>
      </c>
      <c r="C234" s="29" t="s">
        <v>824</v>
      </c>
      <c r="D234" s="28" t="s">
        <v>145</v>
      </c>
      <c r="E234" s="30" t="s">
        <v>825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241</v>
      </c>
    </row>
    <row r="237" ht="112.5">
      <c r="A237" s="1" t="s">
        <v>152</v>
      </c>
      <c r="E237" s="30" t="s">
        <v>653</v>
      </c>
    </row>
    <row r="238" ht="13">
      <c r="A238" s="1" t="s">
        <v>143</v>
      </c>
      <c r="B238" s="28">
        <v>62</v>
      </c>
      <c r="C238" s="29" t="s">
        <v>826</v>
      </c>
      <c r="D238" s="28" t="s">
        <v>145</v>
      </c>
      <c r="E238" s="30" t="s">
        <v>827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25">
      <c r="A241" s="1" t="s">
        <v>152</v>
      </c>
      <c r="E241" s="30" t="s">
        <v>656</v>
      </c>
    </row>
    <row r="242" ht="13">
      <c r="A242" s="1" t="s">
        <v>143</v>
      </c>
      <c r="B242" s="28">
        <v>63</v>
      </c>
      <c r="C242" s="29" t="s">
        <v>657</v>
      </c>
      <c r="D242" s="28" t="s">
        <v>145</v>
      </c>
      <c r="E242" s="30" t="s">
        <v>658</v>
      </c>
      <c r="F242" s="31" t="s">
        <v>159</v>
      </c>
      <c r="G242" s="32">
        <v>13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828</v>
      </c>
    </row>
    <row r="245" ht="150">
      <c r="A245" s="1" t="s">
        <v>152</v>
      </c>
      <c r="E245" s="30" t="s">
        <v>659</v>
      </c>
    </row>
    <row r="246" ht="13">
      <c r="A246" s="1" t="s">
        <v>143</v>
      </c>
      <c r="B246" s="28">
        <v>64</v>
      </c>
      <c r="C246" s="29" t="s">
        <v>660</v>
      </c>
      <c r="D246" s="28" t="s">
        <v>145</v>
      </c>
      <c r="E246" s="30" t="s">
        <v>661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12.5">
      <c r="A249" s="1" t="s">
        <v>152</v>
      </c>
      <c r="E249" s="30" t="s">
        <v>662</v>
      </c>
    </row>
    <row r="250" ht="13">
      <c r="A250" s="1" t="s">
        <v>143</v>
      </c>
      <c r="B250" s="28">
        <v>65</v>
      </c>
      <c r="C250" s="29" t="s">
        <v>663</v>
      </c>
      <c r="D250" s="28" t="s">
        <v>145</v>
      </c>
      <c r="E250" s="30" t="s">
        <v>664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25">
      <c r="A253" s="1" t="s">
        <v>152</v>
      </c>
      <c r="E253" s="30" t="s">
        <v>665</v>
      </c>
    </row>
    <row r="254" ht="13">
      <c r="A254" s="1" t="s">
        <v>143</v>
      </c>
      <c r="B254" s="28">
        <v>66</v>
      </c>
      <c r="C254" s="29" t="s">
        <v>208</v>
      </c>
      <c r="D254" s="28" t="s">
        <v>145</v>
      </c>
      <c r="E254" s="30" t="s">
        <v>209</v>
      </c>
      <c r="F254" s="31" t="s">
        <v>205</v>
      </c>
      <c r="G254" s="32">
        <v>40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829</v>
      </c>
    </row>
    <row r="257" ht="100">
      <c r="A257" s="1" t="s">
        <v>152</v>
      </c>
      <c r="E257" s="30" t="s">
        <v>211</v>
      </c>
    </row>
    <row r="258" ht="25">
      <c r="A258" s="1" t="s">
        <v>143</v>
      </c>
      <c r="B258" s="28">
        <v>67</v>
      </c>
      <c r="C258" s="29" t="s">
        <v>677</v>
      </c>
      <c r="D258" s="28" t="s">
        <v>145</v>
      </c>
      <c r="E258" s="30" t="s">
        <v>678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189</v>
      </c>
    </row>
    <row r="261" ht="100">
      <c r="A261" s="1" t="s">
        <v>152</v>
      </c>
      <c r="E261" s="30" t="s">
        <v>679</v>
      </c>
    </row>
    <row r="262" ht="13">
      <c r="A262" s="1" t="s">
        <v>143</v>
      </c>
      <c r="B262" s="28">
        <v>68</v>
      </c>
      <c r="C262" s="29" t="s">
        <v>219</v>
      </c>
      <c r="D262" s="28" t="s">
        <v>145</v>
      </c>
      <c r="E262" s="30" t="s">
        <v>220</v>
      </c>
      <c r="F262" s="31" t="s">
        <v>205</v>
      </c>
      <c r="G262" s="32">
        <v>100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221</v>
      </c>
    </row>
    <row r="265" ht="112.5">
      <c r="A265" s="1" t="s">
        <v>152</v>
      </c>
      <c r="E265" s="30" t="s">
        <v>222</v>
      </c>
    </row>
    <row r="266" ht="13">
      <c r="A266" s="1" t="s">
        <v>143</v>
      </c>
      <c r="B266" s="28">
        <v>69</v>
      </c>
      <c r="C266" s="29" t="s">
        <v>223</v>
      </c>
      <c r="D266" s="28" t="s">
        <v>145</v>
      </c>
      <c r="E266" s="30" t="s">
        <v>224</v>
      </c>
      <c r="F266" s="31" t="s">
        <v>159</v>
      </c>
      <c r="G266" s="32">
        <v>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189</v>
      </c>
    </row>
    <row r="269" ht="75">
      <c r="A269" s="1" t="s">
        <v>152</v>
      </c>
      <c r="E269" s="30" t="s">
        <v>225</v>
      </c>
    </row>
    <row r="270" ht="25">
      <c r="A270" s="1" t="s">
        <v>143</v>
      </c>
      <c r="B270" s="28">
        <v>70</v>
      </c>
      <c r="C270" s="29" t="s">
        <v>388</v>
      </c>
      <c r="D270" s="28" t="s">
        <v>145</v>
      </c>
      <c r="E270" s="30" t="s">
        <v>389</v>
      </c>
      <c r="F270" s="31" t="s">
        <v>159</v>
      </c>
      <c r="G270" s="32">
        <v>19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830</v>
      </c>
    </row>
    <row r="273" ht="100">
      <c r="A273" s="1" t="s">
        <v>152</v>
      </c>
      <c r="E273" s="30" t="s">
        <v>391</v>
      </c>
    </row>
    <row r="274" ht="13">
      <c r="A274" s="1" t="s">
        <v>143</v>
      </c>
      <c r="B274" s="28">
        <v>71</v>
      </c>
      <c r="C274" s="29" t="s">
        <v>392</v>
      </c>
      <c r="D274" s="28" t="s">
        <v>145</v>
      </c>
      <c r="E274" s="30" t="s">
        <v>393</v>
      </c>
      <c r="F274" s="31" t="s">
        <v>159</v>
      </c>
      <c r="G274" s="32">
        <v>19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830</v>
      </c>
    </row>
    <row r="277" ht="87.5">
      <c r="A277" s="1" t="s">
        <v>152</v>
      </c>
      <c r="E277" s="30" t="s">
        <v>394</v>
      </c>
    </row>
    <row r="278" ht="13">
      <c r="A278" s="1" t="s">
        <v>143</v>
      </c>
      <c r="B278" s="28">
        <v>72</v>
      </c>
      <c r="C278" s="29" t="s">
        <v>399</v>
      </c>
      <c r="D278" s="28" t="s">
        <v>145</v>
      </c>
      <c r="E278" s="30" t="s">
        <v>400</v>
      </c>
      <c r="F278" s="31" t="s">
        <v>318</v>
      </c>
      <c r="G278" s="32">
        <v>10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821</v>
      </c>
    </row>
    <row r="281" ht="87.5">
      <c r="A281" s="1" t="s">
        <v>152</v>
      </c>
      <c r="E281" s="30" t="s">
        <v>401</v>
      </c>
    </row>
    <row r="282" ht="13">
      <c r="A282" s="1" t="s">
        <v>143</v>
      </c>
      <c r="B282" s="28">
        <v>73</v>
      </c>
      <c r="C282" s="29" t="s">
        <v>402</v>
      </c>
      <c r="D282" s="28" t="s">
        <v>145</v>
      </c>
      <c r="E282" s="30" t="s">
        <v>403</v>
      </c>
      <c r="F282" s="31" t="s">
        <v>159</v>
      </c>
      <c r="G282" s="32">
        <v>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747</v>
      </c>
    </row>
    <row r="285" ht="87.5">
      <c r="A285" s="1" t="s">
        <v>152</v>
      </c>
      <c r="E285" s="30" t="s">
        <v>404</v>
      </c>
    </row>
    <row r="286" ht="25">
      <c r="A286" s="1" t="s">
        <v>143</v>
      </c>
      <c r="B286" s="28">
        <v>80</v>
      </c>
      <c r="C286" s="29" t="s">
        <v>546</v>
      </c>
      <c r="D286" s="28" t="s">
        <v>145</v>
      </c>
      <c r="E286" s="30" t="s">
        <v>547</v>
      </c>
      <c r="F286" s="31" t="s">
        <v>159</v>
      </c>
      <c r="G286" s="32">
        <v>4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189</v>
      </c>
    </row>
    <row r="289" ht="87.5">
      <c r="A289" s="1" t="s">
        <v>152</v>
      </c>
      <c r="E289" s="30" t="s">
        <v>548</v>
      </c>
    </row>
    <row r="290" ht="25">
      <c r="A290" s="1" t="s">
        <v>143</v>
      </c>
      <c r="B290" s="28">
        <v>81</v>
      </c>
      <c r="C290" s="29" t="s">
        <v>549</v>
      </c>
      <c r="D290" s="28" t="s">
        <v>145</v>
      </c>
      <c r="E290" s="30" t="s">
        <v>550</v>
      </c>
      <c r="F290" s="31" t="s">
        <v>159</v>
      </c>
      <c r="G290" s="32">
        <v>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189</v>
      </c>
    </row>
    <row r="293" ht="87.5">
      <c r="A293" s="1" t="s">
        <v>152</v>
      </c>
      <c r="E293" s="30" t="s">
        <v>551</v>
      </c>
    </row>
    <row r="294" ht="13">
      <c r="A294" s="1" t="s">
        <v>140</v>
      </c>
      <c r="C294" s="22" t="s">
        <v>231</v>
      </c>
      <c r="E294" s="23" t="s">
        <v>232</v>
      </c>
      <c r="L294" s="38"/>
      <c r="M294" s="39">
        <f>SUMIFS(M295:M318,A295:A318,"P")</f>
        <v>0</v>
      </c>
      <c r="N294" s="38"/>
    </row>
    <row r="295" ht="26">
      <c r="A295" s="1" t="s">
        <v>143</v>
      </c>
      <c r="B295" s="28">
        <v>74</v>
      </c>
      <c r="C295" s="29" t="s">
        <v>409</v>
      </c>
      <c r="D295" s="28" t="s">
        <v>410</v>
      </c>
      <c r="E295" s="30" t="s">
        <v>411</v>
      </c>
      <c r="F295" s="31" t="s">
        <v>236</v>
      </c>
      <c r="G295" s="32">
        <v>10.300000000000001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237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238</v>
      </c>
    </row>
    <row r="297">
      <c r="A297" s="1" t="s">
        <v>150</v>
      </c>
      <c r="E297" s="28"/>
    </row>
    <row r="298" ht="200">
      <c r="A298" s="1" t="s">
        <v>152</v>
      </c>
      <c r="E298" s="30" t="s">
        <v>239</v>
      </c>
    </row>
    <row r="299" ht="26">
      <c r="A299" s="1" t="s">
        <v>143</v>
      </c>
      <c r="B299" s="28">
        <v>75</v>
      </c>
      <c r="C299" s="29" t="s">
        <v>412</v>
      </c>
      <c r="D299" s="28" t="s">
        <v>413</v>
      </c>
      <c r="E299" s="30" t="s">
        <v>414</v>
      </c>
      <c r="F299" s="31" t="s">
        <v>236</v>
      </c>
      <c r="G299" s="32">
        <v>10.5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76</v>
      </c>
      <c r="C303" s="29" t="s">
        <v>415</v>
      </c>
      <c r="D303" s="28" t="s">
        <v>416</v>
      </c>
      <c r="E303" s="30" t="s">
        <v>417</v>
      </c>
      <c r="F303" s="31" t="s">
        <v>236</v>
      </c>
      <c r="G303" s="32">
        <v>0.54000000000000004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77</v>
      </c>
      <c r="C307" s="29" t="s">
        <v>233</v>
      </c>
      <c r="D307" s="28" t="s">
        <v>234</v>
      </c>
      <c r="E307" s="30" t="s">
        <v>235</v>
      </c>
      <c r="F307" s="31" t="s">
        <v>236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  <row r="311" ht="26">
      <c r="A311" s="1" t="s">
        <v>143</v>
      </c>
      <c r="B311" s="28">
        <v>78</v>
      </c>
      <c r="C311" s="29" t="s">
        <v>418</v>
      </c>
      <c r="D311" s="28" t="s">
        <v>419</v>
      </c>
      <c r="E311" s="30" t="s">
        <v>420</v>
      </c>
      <c r="F311" s="31" t="s">
        <v>236</v>
      </c>
      <c r="G311" s="32">
        <v>1.1699999999999999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237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238</v>
      </c>
    </row>
    <row r="313">
      <c r="A313" s="1" t="s">
        <v>150</v>
      </c>
      <c r="E313" s="28"/>
    </row>
    <row r="314" ht="200">
      <c r="A314" s="1" t="s">
        <v>152</v>
      </c>
      <c r="E314" s="30" t="s">
        <v>239</v>
      </c>
    </row>
    <row r="315" ht="26">
      <c r="A315" s="1" t="s">
        <v>143</v>
      </c>
      <c r="B315" s="28">
        <v>79</v>
      </c>
      <c r="C315" s="29" t="s">
        <v>421</v>
      </c>
      <c r="D315" s="28" t="s">
        <v>422</v>
      </c>
      <c r="E315" s="30" t="s">
        <v>423</v>
      </c>
      <c r="F315" s="31" t="s">
        <v>236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237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238</v>
      </c>
    </row>
    <row r="317">
      <c r="A317" s="1" t="s">
        <v>150</v>
      </c>
      <c r="E317" s="28"/>
    </row>
    <row r="318" ht="200">
      <c r="A318" s="1" t="s">
        <v>152</v>
      </c>
      <c r="E318" s="30" t="s">
        <v>239</v>
      </c>
    </row>
  </sheetData>
  <sheetProtection sheet="1" objects="1" scenarios="1" spinCount="100000" saltValue="yCP3D33rqBMS+6/92mejN/q7Z89myq7CrNF5j6/QsgTVEAJsLd7m5bDX4yTAJBwUxuYz1pn2Dgi80kHvyWchXQ==" hashValue="g4iBQPI3bgwHljC5rWRJO70UwRr19Jli3OL+ZYnnUDdIo3m/sfm7jm1PmHFsv54eczl6TZyFwvcffkoddRqX7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831</v>
      </c>
      <c r="M3" s="20">
        <f>0+M9+M490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831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COUNTIFS(L9:L515,"=0",A9:A515,"P")+COUNTIFS(L9:L515,"",A9:A515,"P")+SUM(Q9:Q515)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SUMIFS(M10:M489,A10:A489,"P")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832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833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834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835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452</v>
      </c>
      <c r="D26" s="28" t="s">
        <v>145</v>
      </c>
      <c r="E26" s="30" t="s">
        <v>453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836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837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828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210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837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456</v>
      </c>
      <c r="D50" s="28" t="s">
        <v>145</v>
      </c>
      <c r="E50" s="30" t="s">
        <v>457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838</v>
      </c>
    </row>
    <row r="53" ht="75">
      <c r="A53" s="1" t="s">
        <v>152</v>
      </c>
      <c r="E53" s="30" t="s">
        <v>459</v>
      </c>
    </row>
    <row r="54" ht="25">
      <c r="A54" s="1" t="s">
        <v>143</v>
      </c>
      <c r="B54" s="28">
        <v>12</v>
      </c>
      <c r="C54" s="29" t="s">
        <v>460</v>
      </c>
      <c r="D54" s="28" t="s">
        <v>145</v>
      </c>
      <c r="E54" s="30" t="s">
        <v>461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839</v>
      </c>
    </row>
    <row r="57" ht="87.5">
      <c r="A57" s="1" t="s">
        <v>152</v>
      </c>
      <c r="E57" s="30" t="s">
        <v>463</v>
      </c>
    </row>
    <row r="58" ht="13">
      <c r="A58" s="1" t="s">
        <v>143</v>
      </c>
      <c r="B58" s="28">
        <v>13</v>
      </c>
      <c r="C58" s="29" t="s">
        <v>464</v>
      </c>
      <c r="D58" s="28" t="s">
        <v>145</v>
      </c>
      <c r="E58" s="30" t="s">
        <v>465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839</v>
      </c>
    </row>
    <row r="61" ht="87.5">
      <c r="A61" s="1" t="s">
        <v>152</v>
      </c>
      <c r="E61" s="30" t="s">
        <v>467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840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841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842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840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841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842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843</v>
      </c>
      <c r="D86" s="28" t="s">
        <v>145</v>
      </c>
      <c r="E86" s="30" t="s">
        <v>844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783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845</v>
      </c>
      <c r="D90" s="28" t="s">
        <v>145</v>
      </c>
      <c r="E90" s="30" t="s">
        <v>846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783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847</v>
      </c>
      <c r="D94" s="28" t="s">
        <v>145</v>
      </c>
      <c r="E94" s="30" t="s">
        <v>848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210</v>
      </c>
    </row>
    <row r="97" ht="125">
      <c r="A97" s="1" t="s">
        <v>152</v>
      </c>
      <c r="E97" s="30" t="s">
        <v>311</v>
      </c>
    </row>
    <row r="98" ht="13">
      <c r="A98" s="1" t="s">
        <v>143</v>
      </c>
      <c r="B98" s="28">
        <v>23</v>
      </c>
      <c r="C98" s="29" t="s">
        <v>849</v>
      </c>
      <c r="D98" s="28" t="s">
        <v>145</v>
      </c>
      <c r="E98" s="30" t="s">
        <v>850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822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851</v>
      </c>
      <c r="D102" s="28" t="s">
        <v>145</v>
      </c>
      <c r="E102" s="30" t="s">
        <v>852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822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477</v>
      </c>
      <c r="D106" s="28" t="s">
        <v>145</v>
      </c>
      <c r="E106" s="30" t="s">
        <v>478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25">
      <c r="A109" s="1" t="s">
        <v>152</v>
      </c>
      <c r="E109" s="30" t="s">
        <v>480</v>
      </c>
    </row>
    <row r="110" ht="13">
      <c r="A110" s="1" t="s">
        <v>143</v>
      </c>
      <c r="B110" s="28">
        <v>26</v>
      </c>
      <c r="C110" s="29" t="s">
        <v>481</v>
      </c>
      <c r="D110" s="28" t="s">
        <v>145</v>
      </c>
      <c r="E110" s="30" t="s">
        <v>482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746</v>
      </c>
    </row>
    <row r="113" ht="112.5">
      <c r="A113" s="1" t="s">
        <v>152</v>
      </c>
      <c r="E113" s="30" t="s">
        <v>484</v>
      </c>
    </row>
    <row r="114" ht="13">
      <c r="A114" s="1" t="s">
        <v>143</v>
      </c>
      <c r="B114" s="28">
        <v>27</v>
      </c>
      <c r="C114" s="29" t="s">
        <v>853</v>
      </c>
      <c r="D114" s="28" t="s">
        <v>145</v>
      </c>
      <c r="E114" s="30" t="s">
        <v>854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855</v>
      </c>
    </row>
    <row r="117" ht="112.5">
      <c r="A117" s="1" t="s">
        <v>152</v>
      </c>
      <c r="E117" s="30" t="s">
        <v>856</v>
      </c>
    </row>
    <row r="118" ht="13">
      <c r="A118" s="1" t="s">
        <v>143</v>
      </c>
      <c r="B118" s="28">
        <v>28</v>
      </c>
      <c r="C118" s="29" t="s">
        <v>857</v>
      </c>
      <c r="D118" s="28" t="s">
        <v>145</v>
      </c>
      <c r="E118" s="30" t="s">
        <v>858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855</v>
      </c>
    </row>
    <row r="121" ht="100">
      <c r="A121" s="1" t="s">
        <v>152</v>
      </c>
      <c r="E121" s="30" t="s">
        <v>859</v>
      </c>
    </row>
    <row r="122" ht="13">
      <c r="A122" s="1" t="s">
        <v>143</v>
      </c>
      <c r="B122" s="28">
        <v>29</v>
      </c>
      <c r="C122" s="29" t="s">
        <v>485</v>
      </c>
      <c r="D122" s="28" t="s">
        <v>145</v>
      </c>
      <c r="E122" s="30" t="s">
        <v>486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12.5">
      <c r="A125" s="1" t="s">
        <v>152</v>
      </c>
      <c r="E125" s="30" t="s">
        <v>487</v>
      </c>
    </row>
    <row r="126" ht="13">
      <c r="A126" s="1" t="s">
        <v>143</v>
      </c>
      <c r="B126" s="28">
        <v>30</v>
      </c>
      <c r="C126" s="29" t="s">
        <v>488</v>
      </c>
      <c r="D126" s="28" t="s">
        <v>145</v>
      </c>
      <c r="E126" s="30" t="s">
        <v>489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490</v>
      </c>
    </row>
    <row r="130" ht="13">
      <c r="A130" s="1" t="s">
        <v>143</v>
      </c>
      <c r="B130" s="28">
        <v>31</v>
      </c>
      <c r="C130" s="29" t="s">
        <v>491</v>
      </c>
      <c r="D130" s="28" t="s">
        <v>145</v>
      </c>
      <c r="E130" s="30" t="s">
        <v>492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160</v>
      </c>
    </row>
    <row r="133" ht="125">
      <c r="A133" s="1" t="s">
        <v>152</v>
      </c>
      <c r="E133" s="30" t="s">
        <v>493</v>
      </c>
    </row>
    <row r="134" ht="25">
      <c r="A134" s="1" t="s">
        <v>143</v>
      </c>
      <c r="B134" s="28">
        <v>32</v>
      </c>
      <c r="C134" s="29" t="s">
        <v>494</v>
      </c>
      <c r="D134" s="28" t="s">
        <v>145</v>
      </c>
      <c r="E134" s="30" t="s">
        <v>495</v>
      </c>
      <c r="F134" s="31" t="s">
        <v>323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821</v>
      </c>
    </row>
    <row r="137" ht="125">
      <c r="A137" s="1" t="s">
        <v>152</v>
      </c>
      <c r="E137" s="30" t="s">
        <v>497</v>
      </c>
    </row>
    <row r="138" ht="25">
      <c r="A138" s="1" t="s">
        <v>143</v>
      </c>
      <c r="B138" s="28">
        <v>33</v>
      </c>
      <c r="C138" s="29" t="s">
        <v>498</v>
      </c>
      <c r="D138" s="28" t="s">
        <v>145</v>
      </c>
      <c r="E138" s="30" t="s">
        <v>499</v>
      </c>
      <c r="F138" s="31" t="s">
        <v>323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821</v>
      </c>
    </row>
    <row r="141" ht="125">
      <c r="A141" s="1" t="s">
        <v>152</v>
      </c>
      <c r="E141" s="30" t="s">
        <v>500</v>
      </c>
    </row>
    <row r="142" ht="13">
      <c r="A142" s="1" t="s">
        <v>143</v>
      </c>
      <c r="B142" s="28">
        <v>34</v>
      </c>
      <c r="C142" s="29" t="s">
        <v>501</v>
      </c>
      <c r="D142" s="28" t="s">
        <v>145</v>
      </c>
      <c r="E142" s="30" t="s">
        <v>502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503</v>
      </c>
    </row>
    <row r="146" ht="13">
      <c r="A146" s="1" t="s">
        <v>143</v>
      </c>
      <c r="B146" s="28">
        <v>35</v>
      </c>
      <c r="C146" s="29" t="s">
        <v>504</v>
      </c>
      <c r="D146" s="28" t="s">
        <v>145</v>
      </c>
      <c r="E146" s="30" t="s">
        <v>505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506</v>
      </c>
    </row>
    <row r="150" ht="13">
      <c r="A150" s="1" t="s">
        <v>143</v>
      </c>
      <c r="B150" s="28">
        <v>36</v>
      </c>
      <c r="C150" s="29" t="s">
        <v>507</v>
      </c>
      <c r="D150" s="28" t="s">
        <v>145</v>
      </c>
      <c r="E150" s="30" t="s">
        <v>508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748</v>
      </c>
    </row>
    <row r="153" ht="125">
      <c r="A153" s="1" t="s">
        <v>152</v>
      </c>
      <c r="E153" s="30" t="s">
        <v>510</v>
      </c>
    </row>
    <row r="154" ht="13">
      <c r="A154" s="1" t="s">
        <v>143</v>
      </c>
      <c r="B154" s="28">
        <v>37</v>
      </c>
      <c r="C154" s="29" t="s">
        <v>511</v>
      </c>
      <c r="D154" s="28" t="s">
        <v>145</v>
      </c>
      <c r="E154" s="30" t="s">
        <v>512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00">
      <c r="A157" s="1" t="s">
        <v>152</v>
      </c>
      <c r="E157" s="30" t="s">
        <v>513</v>
      </c>
    </row>
    <row r="158" ht="13">
      <c r="A158" s="1" t="s">
        <v>143</v>
      </c>
      <c r="B158" s="28">
        <v>38</v>
      </c>
      <c r="C158" s="29" t="s">
        <v>514</v>
      </c>
      <c r="D158" s="28" t="s">
        <v>145</v>
      </c>
      <c r="E158" s="30" t="s">
        <v>515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12.5">
      <c r="A161" s="1" t="s">
        <v>152</v>
      </c>
      <c r="E161" s="30" t="s">
        <v>516</v>
      </c>
    </row>
    <row r="162" ht="13">
      <c r="A162" s="1" t="s">
        <v>143</v>
      </c>
      <c r="B162" s="28">
        <v>39</v>
      </c>
      <c r="C162" s="29" t="s">
        <v>517</v>
      </c>
      <c r="D162" s="28" t="s">
        <v>145</v>
      </c>
      <c r="E162" s="30" t="s">
        <v>518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25">
      <c r="A165" s="1" t="s">
        <v>152</v>
      </c>
      <c r="E165" s="30" t="s">
        <v>519</v>
      </c>
    </row>
    <row r="166" ht="13">
      <c r="A166" s="1" t="s">
        <v>143</v>
      </c>
      <c r="B166" s="28">
        <v>40</v>
      </c>
      <c r="C166" s="29" t="s">
        <v>520</v>
      </c>
      <c r="D166" s="28" t="s">
        <v>145</v>
      </c>
      <c r="E166" s="30" t="s">
        <v>521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00">
      <c r="A169" s="1" t="s">
        <v>152</v>
      </c>
      <c r="E169" s="30" t="s">
        <v>522</v>
      </c>
    </row>
    <row r="170" ht="13">
      <c r="A170" s="1" t="s">
        <v>143</v>
      </c>
      <c r="B170" s="28">
        <v>41</v>
      </c>
      <c r="C170" s="29" t="s">
        <v>523</v>
      </c>
      <c r="D170" s="28" t="s">
        <v>145</v>
      </c>
      <c r="E170" s="30" t="s">
        <v>524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241</v>
      </c>
    </row>
    <row r="173" ht="112.5">
      <c r="A173" s="1" t="s">
        <v>152</v>
      </c>
      <c r="E173" s="30" t="s">
        <v>525</v>
      </c>
    </row>
    <row r="174" ht="13">
      <c r="A174" s="1" t="s">
        <v>143</v>
      </c>
      <c r="B174" s="28">
        <v>42</v>
      </c>
      <c r="C174" s="29" t="s">
        <v>715</v>
      </c>
      <c r="D174" s="28" t="s">
        <v>145</v>
      </c>
      <c r="E174" s="30" t="s">
        <v>716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717</v>
      </c>
    </row>
    <row r="178" ht="13">
      <c r="A178" s="1" t="s">
        <v>143</v>
      </c>
      <c r="B178" s="28">
        <v>43</v>
      </c>
      <c r="C178" s="29" t="s">
        <v>718</v>
      </c>
      <c r="D178" s="28" t="s">
        <v>145</v>
      </c>
      <c r="E178" s="30" t="s">
        <v>719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00">
      <c r="A181" s="1" t="s">
        <v>152</v>
      </c>
      <c r="E181" s="30" t="s">
        <v>720</v>
      </c>
    </row>
    <row r="182" ht="13">
      <c r="A182" s="1" t="s">
        <v>143</v>
      </c>
      <c r="B182" s="28">
        <v>44</v>
      </c>
      <c r="C182" s="29" t="s">
        <v>526</v>
      </c>
      <c r="D182" s="28" t="s">
        <v>145</v>
      </c>
      <c r="E182" s="30" t="s">
        <v>527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241</v>
      </c>
    </row>
    <row r="185" ht="100">
      <c r="A185" s="1" t="s">
        <v>152</v>
      </c>
      <c r="E185" s="30" t="s">
        <v>528</v>
      </c>
    </row>
    <row r="186" ht="13">
      <c r="A186" s="1" t="s">
        <v>143</v>
      </c>
      <c r="B186" s="28">
        <v>45</v>
      </c>
      <c r="C186" s="29" t="s">
        <v>529</v>
      </c>
      <c r="D186" s="28" t="s">
        <v>145</v>
      </c>
      <c r="E186" s="30" t="s">
        <v>530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241</v>
      </c>
    </row>
    <row r="189" ht="100">
      <c r="A189" s="1" t="s">
        <v>152</v>
      </c>
      <c r="E189" s="30" t="s">
        <v>531</v>
      </c>
    </row>
    <row r="190" ht="13">
      <c r="A190" s="1" t="s">
        <v>143</v>
      </c>
      <c r="B190" s="28">
        <v>46</v>
      </c>
      <c r="C190" s="29" t="s">
        <v>860</v>
      </c>
      <c r="D190" s="28" t="s">
        <v>145</v>
      </c>
      <c r="E190" s="30" t="s">
        <v>861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748</v>
      </c>
    </row>
    <row r="193" ht="125">
      <c r="A193" s="1" t="s">
        <v>152</v>
      </c>
      <c r="E193" s="30" t="s">
        <v>862</v>
      </c>
    </row>
    <row r="194" ht="13">
      <c r="A194" s="1" t="s">
        <v>143</v>
      </c>
      <c r="B194" s="28">
        <v>47</v>
      </c>
      <c r="C194" s="29" t="s">
        <v>532</v>
      </c>
      <c r="D194" s="28" t="s">
        <v>145</v>
      </c>
      <c r="E194" s="30" t="s">
        <v>533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164</v>
      </c>
    </row>
    <row r="197" ht="100">
      <c r="A197" s="1" t="s">
        <v>152</v>
      </c>
      <c r="E197" s="30" t="s">
        <v>534</v>
      </c>
    </row>
    <row r="198" ht="13">
      <c r="A198" s="1" t="s">
        <v>143</v>
      </c>
      <c r="B198" s="28">
        <v>48</v>
      </c>
      <c r="C198" s="29" t="s">
        <v>723</v>
      </c>
      <c r="D198" s="28" t="s">
        <v>145</v>
      </c>
      <c r="E198" s="30" t="s">
        <v>724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164</v>
      </c>
    </row>
    <row r="201" ht="100">
      <c r="A201" s="1" t="s">
        <v>152</v>
      </c>
      <c r="E201" s="30" t="s">
        <v>534</v>
      </c>
    </row>
    <row r="202" ht="13">
      <c r="A202" s="1" t="s">
        <v>143</v>
      </c>
      <c r="B202" s="28">
        <v>49</v>
      </c>
      <c r="C202" s="29" t="s">
        <v>535</v>
      </c>
      <c r="D202" s="28" t="s">
        <v>145</v>
      </c>
      <c r="E202" s="30" t="s">
        <v>536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00">
      <c r="A205" s="1" t="s">
        <v>152</v>
      </c>
      <c r="E205" s="30" t="s">
        <v>537</v>
      </c>
    </row>
    <row r="206" ht="13">
      <c r="A206" s="1" t="s">
        <v>143</v>
      </c>
      <c r="B206" s="28">
        <v>50</v>
      </c>
      <c r="C206" s="29" t="s">
        <v>538</v>
      </c>
      <c r="D206" s="28" t="s">
        <v>145</v>
      </c>
      <c r="E206" s="30" t="s">
        <v>539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748</v>
      </c>
    </row>
    <row r="209" ht="125">
      <c r="A209" s="1" t="s">
        <v>152</v>
      </c>
      <c r="E209" s="30" t="s">
        <v>540</v>
      </c>
    </row>
    <row r="210" ht="25">
      <c r="A210" s="1" t="s">
        <v>143</v>
      </c>
      <c r="B210" s="28">
        <v>51</v>
      </c>
      <c r="C210" s="29" t="s">
        <v>316</v>
      </c>
      <c r="D210" s="28" t="s">
        <v>145</v>
      </c>
      <c r="E210" s="30" t="s">
        <v>317</v>
      </c>
      <c r="F210" s="31" t="s">
        <v>318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160</v>
      </c>
    </row>
    <row r="213" ht="137.5">
      <c r="A213" s="1" t="s">
        <v>152</v>
      </c>
      <c r="E213" s="30" t="s">
        <v>320</v>
      </c>
    </row>
    <row r="214" ht="25">
      <c r="A214" s="1" t="s">
        <v>143</v>
      </c>
      <c r="B214" s="28">
        <v>52</v>
      </c>
      <c r="C214" s="29" t="s">
        <v>542</v>
      </c>
      <c r="D214" s="28" t="s">
        <v>145</v>
      </c>
      <c r="E214" s="30" t="s">
        <v>543</v>
      </c>
      <c r="F214" s="31" t="s">
        <v>323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821</v>
      </c>
    </row>
    <row r="217" ht="112.5">
      <c r="A217" s="1" t="s">
        <v>152</v>
      </c>
      <c r="E217" s="30" t="s">
        <v>545</v>
      </c>
    </row>
    <row r="218" ht="25">
      <c r="A218" s="1" t="s">
        <v>143</v>
      </c>
      <c r="B218" s="28">
        <v>53</v>
      </c>
      <c r="C218" s="29" t="s">
        <v>546</v>
      </c>
      <c r="D218" s="28" t="s">
        <v>145</v>
      </c>
      <c r="E218" s="30" t="s">
        <v>547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160</v>
      </c>
    </row>
    <row r="221" ht="87.5">
      <c r="A221" s="1" t="s">
        <v>152</v>
      </c>
      <c r="E221" s="30" t="s">
        <v>548</v>
      </c>
    </row>
    <row r="222" ht="25">
      <c r="A222" s="1" t="s">
        <v>143</v>
      </c>
      <c r="B222" s="28">
        <v>54</v>
      </c>
      <c r="C222" s="29" t="s">
        <v>549</v>
      </c>
      <c r="D222" s="28" t="s">
        <v>145</v>
      </c>
      <c r="E222" s="30" t="s">
        <v>550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160</v>
      </c>
    </row>
    <row r="225" ht="87.5">
      <c r="A225" s="1" t="s">
        <v>152</v>
      </c>
      <c r="E225" s="30" t="s">
        <v>551</v>
      </c>
    </row>
    <row r="226" ht="13">
      <c r="A226" s="1" t="s">
        <v>143</v>
      </c>
      <c r="B226" s="28">
        <v>55</v>
      </c>
      <c r="C226" s="29" t="s">
        <v>552</v>
      </c>
      <c r="D226" s="28" t="s">
        <v>145</v>
      </c>
      <c r="E226" s="30" t="s">
        <v>553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747</v>
      </c>
    </row>
    <row r="229" ht="112.5">
      <c r="A229" s="1" t="s">
        <v>152</v>
      </c>
      <c r="E229" s="30" t="s">
        <v>555</v>
      </c>
    </row>
    <row r="230" ht="13">
      <c r="A230" s="1" t="s">
        <v>143</v>
      </c>
      <c r="B230" s="28">
        <v>56</v>
      </c>
      <c r="C230" s="29" t="s">
        <v>556</v>
      </c>
      <c r="D230" s="28" t="s">
        <v>145</v>
      </c>
      <c r="E230" s="30" t="s">
        <v>557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747</v>
      </c>
    </row>
    <row r="233" ht="137.5">
      <c r="A233" s="1" t="s">
        <v>152</v>
      </c>
      <c r="E233" s="30" t="s">
        <v>558</v>
      </c>
    </row>
    <row r="234" ht="13">
      <c r="A234" s="1" t="s">
        <v>143</v>
      </c>
      <c r="B234" s="28">
        <v>57</v>
      </c>
      <c r="C234" s="29" t="s">
        <v>565</v>
      </c>
      <c r="D234" s="28" t="s">
        <v>145</v>
      </c>
      <c r="E234" s="30" t="s">
        <v>566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855</v>
      </c>
    </row>
    <row r="237" ht="125">
      <c r="A237" s="1" t="s">
        <v>152</v>
      </c>
      <c r="E237" s="30" t="s">
        <v>567</v>
      </c>
    </row>
    <row r="238" ht="13">
      <c r="A238" s="1" t="s">
        <v>143</v>
      </c>
      <c r="B238" s="28">
        <v>58</v>
      </c>
      <c r="C238" s="29" t="s">
        <v>568</v>
      </c>
      <c r="D238" s="28" t="s">
        <v>145</v>
      </c>
      <c r="E238" s="30" t="s">
        <v>569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125">
      <c r="A241" s="1" t="s">
        <v>152</v>
      </c>
      <c r="E241" s="30" t="s">
        <v>570</v>
      </c>
    </row>
    <row r="242" ht="13">
      <c r="A242" s="1" t="s">
        <v>143</v>
      </c>
      <c r="B242" s="28">
        <v>59</v>
      </c>
      <c r="C242" s="29" t="s">
        <v>571</v>
      </c>
      <c r="D242" s="28" t="s">
        <v>145</v>
      </c>
      <c r="E242" s="30" t="s">
        <v>572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750</v>
      </c>
    </row>
    <row r="245" ht="125">
      <c r="A245" s="1" t="s">
        <v>152</v>
      </c>
      <c r="E245" s="30" t="s">
        <v>574</v>
      </c>
    </row>
    <row r="246" ht="13">
      <c r="A246" s="1" t="s">
        <v>143</v>
      </c>
      <c r="B246" s="28">
        <v>60</v>
      </c>
      <c r="C246" s="29" t="s">
        <v>575</v>
      </c>
      <c r="D246" s="28" t="s">
        <v>145</v>
      </c>
      <c r="E246" s="30" t="s">
        <v>576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241</v>
      </c>
    </row>
    <row r="249" ht="112.5">
      <c r="A249" s="1" t="s">
        <v>152</v>
      </c>
      <c r="E249" s="30" t="s">
        <v>577</v>
      </c>
    </row>
    <row r="250" ht="13">
      <c r="A250" s="1" t="s">
        <v>143</v>
      </c>
      <c r="B250" s="28">
        <v>61</v>
      </c>
      <c r="C250" s="29" t="s">
        <v>578</v>
      </c>
      <c r="D250" s="28" t="s">
        <v>145</v>
      </c>
      <c r="E250" s="30" t="s">
        <v>579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241</v>
      </c>
    </row>
    <row r="253" ht="137.5">
      <c r="A253" s="1" t="s">
        <v>152</v>
      </c>
      <c r="E253" s="30" t="s">
        <v>580</v>
      </c>
    </row>
    <row r="254" ht="13">
      <c r="A254" s="1" t="s">
        <v>143</v>
      </c>
      <c r="B254" s="28">
        <v>62</v>
      </c>
      <c r="C254" s="29" t="s">
        <v>581</v>
      </c>
      <c r="D254" s="28" t="s">
        <v>145</v>
      </c>
      <c r="E254" s="30" t="s">
        <v>582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577</v>
      </c>
    </row>
    <row r="258" ht="13">
      <c r="A258" s="1" t="s">
        <v>143</v>
      </c>
      <c r="B258" s="28">
        <v>63</v>
      </c>
      <c r="C258" s="29" t="s">
        <v>757</v>
      </c>
      <c r="D258" s="28" t="s">
        <v>145</v>
      </c>
      <c r="E258" s="30" t="s">
        <v>758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759</v>
      </c>
    </row>
    <row r="262" ht="13">
      <c r="A262" s="1" t="s">
        <v>143</v>
      </c>
      <c r="B262" s="28">
        <v>64</v>
      </c>
      <c r="C262" s="29" t="s">
        <v>583</v>
      </c>
      <c r="D262" s="28" t="s">
        <v>145</v>
      </c>
      <c r="E262" s="30" t="s">
        <v>584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749</v>
      </c>
    </row>
    <row r="265" ht="137.5">
      <c r="A265" s="1" t="s">
        <v>152</v>
      </c>
      <c r="E265" s="30" t="s">
        <v>585</v>
      </c>
    </row>
    <row r="266" ht="13">
      <c r="A266" s="1" t="s">
        <v>143</v>
      </c>
      <c r="B266" s="28">
        <v>65</v>
      </c>
      <c r="C266" s="29" t="s">
        <v>586</v>
      </c>
      <c r="D266" s="28" t="s">
        <v>145</v>
      </c>
      <c r="E266" s="30" t="s">
        <v>587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164</v>
      </c>
    </row>
    <row r="269" ht="112.5">
      <c r="A269" s="1" t="s">
        <v>152</v>
      </c>
      <c r="E269" s="30" t="s">
        <v>588</v>
      </c>
    </row>
    <row r="270" ht="13">
      <c r="A270" s="1" t="s">
        <v>143</v>
      </c>
      <c r="B270" s="28">
        <v>66</v>
      </c>
      <c r="C270" s="29" t="s">
        <v>589</v>
      </c>
      <c r="D270" s="28" t="s">
        <v>145</v>
      </c>
      <c r="E270" s="30" t="s">
        <v>590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164</v>
      </c>
    </row>
    <row r="273" ht="125">
      <c r="A273" s="1" t="s">
        <v>152</v>
      </c>
      <c r="E273" s="30" t="s">
        <v>591</v>
      </c>
    </row>
    <row r="274" ht="13">
      <c r="A274" s="1" t="s">
        <v>143</v>
      </c>
      <c r="B274" s="28">
        <v>67</v>
      </c>
      <c r="C274" s="29" t="s">
        <v>592</v>
      </c>
      <c r="D274" s="28" t="s">
        <v>145</v>
      </c>
      <c r="E274" s="30" t="s">
        <v>593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749</v>
      </c>
    </row>
    <row r="277" ht="137.5">
      <c r="A277" s="1" t="s">
        <v>152</v>
      </c>
      <c r="E277" s="30" t="s">
        <v>594</v>
      </c>
    </row>
    <row r="278" ht="13">
      <c r="A278" s="1" t="s">
        <v>143</v>
      </c>
      <c r="B278" s="28">
        <v>68</v>
      </c>
      <c r="C278" s="29" t="s">
        <v>760</v>
      </c>
      <c r="D278" s="28" t="s">
        <v>145</v>
      </c>
      <c r="E278" s="30" t="s">
        <v>761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12.5">
      <c r="A281" s="1" t="s">
        <v>152</v>
      </c>
      <c r="E281" s="30" t="s">
        <v>762</v>
      </c>
    </row>
    <row r="282" ht="13">
      <c r="A282" s="1" t="s">
        <v>143</v>
      </c>
      <c r="B282" s="28">
        <v>69</v>
      </c>
      <c r="C282" s="29" t="s">
        <v>763</v>
      </c>
      <c r="D282" s="28" t="s">
        <v>145</v>
      </c>
      <c r="E282" s="30" t="s">
        <v>764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25">
      <c r="A285" s="1" t="s">
        <v>152</v>
      </c>
      <c r="E285" s="30" t="s">
        <v>765</v>
      </c>
    </row>
    <row r="286" ht="25">
      <c r="A286" s="1" t="s">
        <v>143</v>
      </c>
      <c r="B286" s="28">
        <v>70</v>
      </c>
      <c r="C286" s="29" t="s">
        <v>595</v>
      </c>
      <c r="D286" s="28" t="s">
        <v>145</v>
      </c>
      <c r="E286" s="30" t="s">
        <v>596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748</v>
      </c>
    </row>
    <row r="289" ht="137.5">
      <c r="A289" s="1" t="s">
        <v>152</v>
      </c>
      <c r="E289" s="30" t="s">
        <v>597</v>
      </c>
    </row>
    <row r="290" ht="13">
      <c r="A290" s="1" t="s">
        <v>143</v>
      </c>
      <c r="B290" s="28">
        <v>71</v>
      </c>
      <c r="C290" s="29" t="s">
        <v>329</v>
      </c>
      <c r="D290" s="28" t="s">
        <v>145</v>
      </c>
      <c r="E290" s="30" t="s">
        <v>330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744</v>
      </c>
    </row>
    <row r="293" ht="112.5">
      <c r="A293" s="1" t="s">
        <v>152</v>
      </c>
      <c r="E293" s="30" t="s">
        <v>331</v>
      </c>
    </row>
    <row r="294" ht="13">
      <c r="A294" s="1" t="s">
        <v>143</v>
      </c>
      <c r="B294" s="28">
        <v>72</v>
      </c>
      <c r="C294" s="29" t="s">
        <v>332</v>
      </c>
      <c r="D294" s="28" t="s">
        <v>145</v>
      </c>
      <c r="E294" s="30" t="s">
        <v>333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744</v>
      </c>
    </row>
    <row r="297" ht="162.5">
      <c r="A297" s="1" t="s">
        <v>152</v>
      </c>
      <c r="E297" s="30" t="s">
        <v>334</v>
      </c>
    </row>
    <row r="298" ht="13">
      <c r="A298" s="1" t="s">
        <v>143</v>
      </c>
      <c r="B298" s="28">
        <v>73</v>
      </c>
      <c r="C298" s="29" t="s">
        <v>335</v>
      </c>
      <c r="D298" s="28" t="s">
        <v>145</v>
      </c>
      <c r="E298" s="30" t="s">
        <v>336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783</v>
      </c>
    </row>
    <row r="301" ht="150">
      <c r="A301" s="1" t="s">
        <v>152</v>
      </c>
      <c r="E301" s="30" t="s">
        <v>337</v>
      </c>
    </row>
    <row r="302" ht="13">
      <c r="A302" s="1" t="s">
        <v>143</v>
      </c>
      <c r="B302" s="28">
        <v>74</v>
      </c>
      <c r="C302" s="29" t="s">
        <v>766</v>
      </c>
      <c r="D302" s="28" t="s">
        <v>145</v>
      </c>
      <c r="E302" s="30" t="s">
        <v>767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/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241</v>
      </c>
    </row>
    <row r="305" ht="112.5">
      <c r="A305" s="1" t="s">
        <v>152</v>
      </c>
      <c r="E305" s="30" t="s">
        <v>768</v>
      </c>
    </row>
    <row r="306" ht="13">
      <c r="A306" s="1" t="s">
        <v>143</v>
      </c>
      <c r="B306" s="28">
        <v>75</v>
      </c>
      <c r="C306" s="29" t="s">
        <v>769</v>
      </c>
      <c r="D306" s="28" t="s">
        <v>145</v>
      </c>
      <c r="E306" s="30" t="s">
        <v>770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/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241</v>
      </c>
    </row>
    <row r="309" ht="100">
      <c r="A309" s="1" t="s">
        <v>152</v>
      </c>
      <c r="E309" s="30" t="s">
        <v>771</v>
      </c>
    </row>
    <row r="310" ht="13">
      <c r="A310" s="1" t="s">
        <v>143</v>
      </c>
      <c r="B310" s="28">
        <v>76</v>
      </c>
      <c r="C310" s="29" t="s">
        <v>599</v>
      </c>
      <c r="D310" s="28" t="s">
        <v>145</v>
      </c>
      <c r="E310" s="30" t="s">
        <v>600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783</v>
      </c>
    </row>
    <row r="313" ht="112.5">
      <c r="A313" s="1" t="s">
        <v>152</v>
      </c>
      <c r="E313" s="30" t="s">
        <v>601</v>
      </c>
    </row>
    <row r="314" ht="13">
      <c r="A314" s="1" t="s">
        <v>143</v>
      </c>
      <c r="B314" s="28">
        <v>77</v>
      </c>
      <c r="C314" s="29" t="s">
        <v>602</v>
      </c>
      <c r="D314" s="28" t="s">
        <v>145</v>
      </c>
      <c r="E314" s="30" t="s">
        <v>603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783</v>
      </c>
    </row>
    <row r="317" ht="162.5">
      <c r="A317" s="1" t="s">
        <v>152</v>
      </c>
      <c r="E317" s="30" t="s">
        <v>604</v>
      </c>
    </row>
    <row r="318" ht="13">
      <c r="A318" s="1" t="s">
        <v>143</v>
      </c>
      <c r="B318" s="28">
        <v>78</v>
      </c>
      <c r="C318" s="29" t="s">
        <v>355</v>
      </c>
      <c r="D318" s="28" t="s">
        <v>145</v>
      </c>
      <c r="E318" s="30" t="s">
        <v>356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863</v>
      </c>
    </row>
    <row r="321" ht="112.5">
      <c r="A321" s="1" t="s">
        <v>152</v>
      </c>
      <c r="E321" s="30" t="s">
        <v>357</v>
      </c>
    </row>
    <row r="322" ht="13">
      <c r="A322" s="1" t="s">
        <v>143</v>
      </c>
      <c r="B322" s="28">
        <v>79</v>
      </c>
      <c r="C322" s="29" t="s">
        <v>358</v>
      </c>
      <c r="D322" s="28" t="s">
        <v>145</v>
      </c>
      <c r="E322" s="30" t="s">
        <v>359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863</v>
      </c>
    </row>
    <row r="325" ht="112.5">
      <c r="A325" s="1" t="s">
        <v>152</v>
      </c>
      <c r="E325" s="30" t="s">
        <v>360</v>
      </c>
    </row>
    <row r="326" ht="13">
      <c r="A326" s="1" t="s">
        <v>143</v>
      </c>
      <c r="B326" s="28">
        <v>80</v>
      </c>
      <c r="C326" s="29" t="s">
        <v>606</v>
      </c>
      <c r="D326" s="28" t="s">
        <v>145</v>
      </c>
      <c r="E326" s="30" t="s">
        <v>607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241</v>
      </c>
    </row>
    <row r="329" ht="112.5">
      <c r="A329" s="1" t="s">
        <v>152</v>
      </c>
      <c r="E329" s="30" t="s">
        <v>608</v>
      </c>
    </row>
    <row r="330" ht="13">
      <c r="A330" s="1" t="s">
        <v>143</v>
      </c>
      <c r="B330" s="28">
        <v>81</v>
      </c>
      <c r="C330" s="29" t="s">
        <v>609</v>
      </c>
      <c r="D330" s="28" t="s">
        <v>145</v>
      </c>
      <c r="E330" s="30" t="s">
        <v>610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25">
      <c r="A333" s="1" t="s">
        <v>152</v>
      </c>
      <c r="E333" s="30" t="s">
        <v>611</v>
      </c>
    </row>
    <row r="334" ht="25">
      <c r="A334" s="1" t="s">
        <v>143</v>
      </c>
      <c r="B334" s="28">
        <v>82</v>
      </c>
      <c r="C334" s="29" t="s">
        <v>612</v>
      </c>
      <c r="D334" s="28" t="s">
        <v>145</v>
      </c>
      <c r="E334" s="30" t="s">
        <v>613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614</v>
      </c>
    </row>
    <row r="338" ht="25">
      <c r="A338" s="1" t="s">
        <v>143</v>
      </c>
      <c r="B338" s="28">
        <v>83</v>
      </c>
      <c r="C338" s="29" t="s">
        <v>615</v>
      </c>
      <c r="D338" s="28" t="s">
        <v>145</v>
      </c>
      <c r="E338" s="30" t="s">
        <v>616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160</v>
      </c>
    </row>
    <row r="341" ht="112.5">
      <c r="A341" s="1" t="s">
        <v>152</v>
      </c>
      <c r="E341" s="30" t="s">
        <v>617</v>
      </c>
    </row>
    <row r="342" ht="25">
      <c r="A342" s="1" t="s">
        <v>143</v>
      </c>
      <c r="B342" s="28">
        <v>84</v>
      </c>
      <c r="C342" s="29" t="s">
        <v>618</v>
      </c>
      <c r="D342" s="28" t="s">
        <v>145</v>
      </c>
      <c r="E342" s="30" t="s">
        <v>619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160</v>
      </c>
    </row>
    <row r="345" ht="137.5">
      <c r="A345" s="1" t="s">
        <v>152</v>
      </c>
      <c r="E345" s="30" t="s">
        <v>620</v>
      </c>
    </row>
    <row r="346" ht="13">
      <c r="A346" s="1" t="s">
        <v>143</v>
      </c>
      <c r="B346" s="28">
        <v>85</v>
      </c>
      <c r="C346" s="29" t="s">
        <v>621</v>
      </c>
      <c r="D346" s="28" t="s">
        <v>145</v>
      </c>
      <c r="E346" s="30" t="s">
        <v>622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241</v>
      </c>
    </row>
    <row r="349" ht="112.5">
      <c r="A349" s="1" t="s">
        <v>152</v>
      </c>
      <c r="E349" s="30" t="s">
        <v>623</v>
      </c>
    </row>
    <row r="350" ht="13">
      <c r="A350" s="1" t="s">
        <v>143</v>
      </c>
      <c r="B350" s="28">
        <v>86</v>
      </c>
      <c r="C350" s="29" t="s">
        <v>624</v>
      </c>
      <c r="D350" s="28" t="s">
        <v>145</v>
      </c>
      <c r="E350" s="30" t="s">
        <v>625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241</v>
      </c>
    </row>
    <row r="353" ht="100">
      <c r="A353" s="1" t="s">
        <v>152</v>
      </c>
      <c r="E353" s="30" t="s">
        <v>626</v>
      </c>
    </row>
    <row r="354" ht="13">
      <c r="A354" s="1" t="s">
        <v>143</v>
      </c>
      <c r="B354" s="28">
        <v>87</v>
      </c>
      <c r="C354" s="29" t="s">
        <v>627</v>
      </c>
      <c r="D354" s="28" t="s">
        <v>145</v>
      </c>
      <c r="E354" s="30" t="s">
        <v>628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241</v>
      </c>
    </row>
    <row r="357" ht="125">
      <c r="A357" s="1" t="s">
        <v>152</v>
      </c>
      <c r="E357" s="30" t="s">
        <v>629</v>
      </c>
    </row>
    <row r="358" ht="13">
      <c r="A358" s="1" t="s">
        <v>143</v>
      </c>
      <c r="B358" s="28">
        <v>88</v>
      </c>
      <c r="C358" s="29" t="s">
        <v>370</v>
      </c>
      <c r="D358" s="28" t="s">
        <v>145</v>
      </c>
      <c r="E358" s="30" t="s">
        <v>371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160</v>
      </c>
    </row>
    <row r="361" ht="112.5">
      <c r="A361" s="1" t="s">
        <v>152</v>
      </c>
      <c r="E361" s="30" t="s">
        <v>373</v>
      </c>
    </row>
    <row r="362" ht="13">
      <c r="A362" s="1" t="s">
        <v>143</v>
      </c>
      <c r="B362" s="28">
        <v>89</v>
      </c>
      <c r="C362" s="29" t="s">
        <v>374</v>
      </c>
      <c r="D362" s="28" t="s">
        <v>145</v>
      </c>
      <c r="E362" s="30" t="s">
        <v>375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160</v>
      </c>
    </row>
    <row r="365" ht="112.5">
      <c r="A365" s="1" t="s">
        <v>152</v>
      </c>
      <c r="E365" s="30" t="s">
        <v>376</v>
      </c>
    </row>
    <row r="366" ht="25">
      <c r="A366" s="1" t="s">
        <v>143</v>
      </c>
      <c r="B366" s="28">
        <v>90</v>
      </c>
      <c r="C366" s="29" t="s">
        <v>630</v>
      </c>
      <c r="D366" s="28" t="s">
        <v>145</v>
      </c>
      <c r="E366" s="30" t="s">
        <v>631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632</v>
      </c>
    </row>
    <row r="370" ht="13">
      <c r="A370" s="1" t="s">
        <v>143</v>
      </c>
      <c r="B370" s="28">
        <v>91</v>
      </c>
      <c r="C370" s="29" t="s">
        <v>633</v>
      </c>
      <c r="D370" s="28" t="s">
        <v>145</v>
      </c>
      <c r="E370" s="30" t="s">
        <v>634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50">
      <c r="A373" s="1" t="s">
        <v>152</v>
      </c>
      <c r="E373" s="30" t="s">
        <v>635</v>
      </c>
    </row>
    <row r="374" ht="13">
      <c r="A374" s="1" t="s">
        <v>143</v>
      </c>
      <c r="B374" s="28">
        <v>92</v>
      </c>
      <c r="C374" s="29" t="s">
        <v>636</v>
      </c>
      <c r="D374" s="28" t="s">
        <v>145</v>
      </c>
      <c r="E374" s="30" t="s">
        <v>637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50">
      <c r="A377" s="1" t="s">
        <v>152</v>
      </c>
      <c r="E377" s="30" t="s">
        <v>638</v>
      </c>
    </row>
    <row r="378" ht="25">
      <c r="A378" s="1" t="s">
        <v>143</v>
      </c>
      <c r="B378" s="28">
        <v>93</v>
      </c>
      <c r="C378" s="29" t="s">
        <v>639</v>
      </c>
      <c r="D378" s="28" t="s">
        <v>145</v>
      </c>
      <c r="E378" s="30" t="s">
        <v>640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641</v>
      </c>
    </row>
    <row r="382" ht="25">
      <c r="A382" s="1" t="s">
        <v>143</v>
      </c>
      <c r="B382" s="28">
        <v>94</v>
      </c>
      <c r="C382" s="29" t="s">
        <v>642</v>
      </c>
      <c r="D382" s="28" t="s">
        <v>145</v>
      </c>
      <c r="E382" s="30" t="s">
        <v>643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25">
      <c r="A385" s="1" t="s">
        <v>152</v>
      </c>
      <c r="E385" s="30" t="s">
        <v>644</v>
      </c>
    </row>
    <row r="386" ht="13">
      <c r="A386" s="1" t="s">
        <v>143</v>
      </c>
      <c r="B386" s="28">
        <v>97</v>
      </c>
      <c r="C386" s="29" t="s">
        <v>645</v>
      </c>
      <c r="D386" s="28" t="s">
        <v>145</v>
      </c>
      <c r="E386" s="30" t="s">
        <v>646</v>
      </c>
      <c r="F386" s="31" t="s">
        <v>159</v>
      </c>
      <c r="G386" s="32">
        <v>12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822</v>
      </c>
    </row>
    <row r="389" ht="112.5">
      <c r="A389" s="1" t="s">
        <v>152</v>
      </c>
      <c r="E389" s="30" t="s">
        <v>647</v>
      </c>
    </row>
    <row r="390" ht="13">
      <c r="A390" s="1" t="s">
        <v>143</v>
      </c>
      <c r="B390" s="28">
        <v>98</v>
      </c>
      <c r="C390" s="29" t="s">
        <v>648</v>
      </c>
      <c r="D390" s="28" t="s">
        <v>145</v>
      </c>
      <c r="E390" s="30" t="s">
        <v>649</v>
      </c>
      <c r="F390" s="31" t="s">
        <v>159</v>
      </c>
      <c r="G390" s="32">
        <v>12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822</v>
      </c>
    </row>
    <row r="393" ht="125">
      <c r="A393" s="1" t="s">
        <v>152</v>
      </c>
      <c r="E393" s="30" t="s">
        <v>650</v>
      </c>
    </row>
    <row r="394" ht="13">
      <c r="A394" s="1" t="s">
        <v>143</v>
      </c>
      <c r="B394" s="28">
        <v>99</v>
      </c>
      <c r="C394" s="29" t="s">
        <v>728</v>
      </c>
      <c r="D394" s="28" t="s">
        <v>145</v>
      </c>
      <c r="E394" s="30" t="s">
        <v>729</v>
      </c>
      <c r="F394" s="31" t="s">
        <v>159</v>
      </c>
      <c r="G394" s="32">
        <v>4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189</v>
      </c>
    </row>
    <row r="397" ht="150">
      <c r="A397" s="1" t="s">
        <v>152</v>
      </c>
      <c r="E397" s="30" t="s">
        <v>730</v>
      </c>
    </row>
    <row r="398" ht="13">
      <c r="A398" s="1" t="s">
        <v>143</v>
      </c>
      <c r="B398" s="28">
        <v>100</v>
      </c>
      <c r="C398" s="29" t="s">
        <v>824</v>
      </c>
      <c r="D398" s="28" t="s">
        <v>145</v>
      </c>
      <c r="E398" s="30" t="s">
        <v>825</v>
      </c>
      <c r="F398" s="31" t="s">
        <v>159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241</v>
      </c>
    </row>
    <row r="401" ht="112.5">
      <c r="A401" s="1" t="s">
        <v>152</v>
      </c>
      <c r="E401" s="30" t="s">
        <v>653</v>
      </c>
    </row>
    <row r="402" ht="13">
      <c r="A402" s="1" t="s">
        <v>143</v>
      </c>
      <c r="B402" s="28">
        <v>101</v>
      </c>
      <c r="C402" s="29" t="s">
        <v>651</v>
      </c>
      <c r="D402" s="28" t="s">
        <v>145</v>
      </c>
      <c r="E402" s="30" t="s">
        <v>652</v>
      </c>
      <c r="F402" s="31" t="s">
        <v>159</v>
      </c>
      <c r="G402" s="32">
        <v>2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/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864</v>
      </c>
    </row>
    <row r="405" ht="112.5">
      <c r="A405" s="1" t="s">
        <v>152</v>
      </c>
      <c r="E405" s="30" t="s">
        <v>653</v>
      </c>
    </row>
    <row r="406" ht="13">
      <c r="A406" s="1" t="s">
        <v>143</v>
      </c>
      <c r="B406" s="28">
        <v>102</v>
      </c>
      <c r="C406" s="29" t="s">
        <v>826</v>
      </c>
      <c r="D406" s="28" t="s">
        <v>145</v>
      </c>
      <c r="E406" s="30" t="s">
        <v>827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241</v>
      </c>
    </row>
    <row r="409" ht="125">
      <c r="A409" s="1" t="s">
        <v>152</v>
      </c>
      <c r="E409" s="30" t="s">
        <v>656</v>
      </c>
    </row>
    <row r="410" ht="13">
      <c r="A410" s="1" t="s">
        <v>143</v>
      </c>
      <c r="B410" s="28">
        <v>103</v>
      </c>
      <c r="C410" s="29" t="s">
        <v>654</v>
      </c>
      <c r="D410" s="28" t="s">
        <v>145</v>
      </c>
      <c r="E410" s="30" t="s">
        <v>655</v>
      </c>
      <c r="F410" s="31" t="s">
        <v>159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/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864</v>
      </c>
    </row>
    <row r="413" ht="125">
      <c r="A413" s="1" t="s">
        <v>152</v>
      </c>
      <c r="E413" s="30" t="s">
        <v>656</v>
      </c>
    </row>
    <row r="414" ht="13">
      <c r="A414" s="1" t="s">
        <v>143</v>
      </c>
      <c r="B414" s="28">
        <v>104</v>
      </c>
      <c r="C414" s="29" t="s">
        <v>657</v>
      </c>
      <c r="D414" s="28" t="s">
        <v>145</v>
      </c>
      <c r="E414" s="30" t="s">
        <v>658</v>
      </c>
      <c r="F414" s="31" t="s">
        <v>159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164</v>
      </c>
    </row>
    <row r="417" ht="150">
      <c r="A417" s="1" t="s">
        <v>152</v>
      </c>
      <c r="E417" s="30" t="s">
        <v>659</v>
      </c>
    </row>
    <row r="418" ht="13">
      <c r="A418" s="1" t="s">
        <v>143</v>
      </c>
      <c r="B418" s="28">
        <v>107</v>
      </c>
      <c r="C418" s="29" t="s">
        <v>666</v>
      </c>
      <c r="D418" s="28" t="s">
        <v>145</v>
      </c>
      <c r="E418" s="30" t="s">
        <v>667</v>
      </c>
      <c r="F418" s="31" t="s">
        <v>159</v>
      </c>
      <c r="G418" s="32">
        <v>4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189</v>
      </c>
    </row>
    <row r="421" ht="137.5">
      <c r="A421" s="1" t="s">
        <v>152</v>
      </c>
      <c r="E421" s="30" t="s">
        <v>668</v>
      </c>
    </row>
    <row r="422" ht="13">
      <c r="A422" s="1" t="s">
        <v>143</v>
      </c>
      <c r="B422" s="28">
        <v>108</v>
      </c>
      <c r="C422" s="29" t="s">
        <v>669</v>
      </c>
      <c r="D422" s="28" t="s">
        <v>145</v>
      </c>
      <c r="E422" s="30" t="s">
        <v>670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865</v>
      </c>
    </row>
    <row r="425" ht="112.5">
      <c r="A425" s="1" t="s">
        <v>152</v>
      </c>
      <c r="E425" s="30" t="s">
        <v>671</v>
      </c>
    </row>
    <row r="426" ht="13">
      <c r="A426" s="1" t="s">
        <v>143</v>
      </c>
      <c r="B426" s="28">
        <v>109</v>
      </c>
      <c r="C426" s="29" t="s">
        <v>672</v>
      </c>
      <c r="D426" s="28" t="s">
        <v>145</v>
      </c>
      <c r="E426" s="30" t="s">
        <v>673</v>
      </c>
      <c r="F426" s="31" t="s">
        <v>159</v>
      </c>
      <c r="G426" s="32">
        <v>1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865</v>
      </c>
    </row>
    <row r="429" ht="100">
      <c r="A429" s="1" t="s">
        <v>152</v>
      </c>
      <c r="E429" s="30" t="s">
        <v>674</v>
      </c>
    </row>
    <row r="430" ht="13">
      <c r="A430" s="1" t="s">
        <v>143</v>
      </c>
      <c r="B430" s="28">
        <v>110</v>
      </c>
      <c r="C430" s="29" t="s">
        <v>203</v>
      </c>
      <c r="D430" s="28" t="s">
        <v>145</v>
      </c>
      <c r="E430" s="30" t="s">
        <v>204</v>
      </c>
      <c r="F430" s="31" t="s">
        <v>205</v>
      </c>
      <c r="G430" s="32">
        <v>50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206</v>
      </c>
    </row>
    <row r="433" ht="112.5">
      <c r="A433" s="1" t="s">
        <v>152</v>
      </c>
      <c r="E433" s="30" t="s">
        <v>207</v>
      </c>
    </row>
    <row r="434" ht="13">
      <c r="A434" s="1" t="s">
        <v>143</v>
      </c>
      <c r="B434" s="28">
        <v>111</v>
      </c>
      <c r="C434" s="29" t="s">
        <v>208</v>
      </c>
      <c r="D434" s="28" t="s">
        <v>145</v>
      </c>
      <c r="E434" s="30" t="s">
        <v>209</v>
      </c>
      <c r="F434" s="31" t="s">
        <v>205</v>
      </c>
      <c r="G434" s="32">
        <v>20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210</v>
      </c>
    </row>
    <row r="437" ht="100">
      <c r="A437" s="1" t="s">
        <v>152</v>
      </c>
      <c r="E437" s="30" t="s">
        <v>211</v>
      </c>
    </row>
    <row r="438" ht="13">
      <c r="A438" s="1" t="s">
        <v>143</v>
      </c>
      <c r="B438" s="28">
        <v>112</v>
      </c>
      <c r="C438" s="29" t="s">
        <v>212</v>
      </c>
      <c r="D438" s="28" t="s">
        <v>145</v>
      </c>
      <c r="E438" s="30" t="s">
        <v>213</v>
      </c>
      <c r="F438" s="31" t="s">
        <v>159</v>
      </c>
      <c r="G438" s="32">
        <v>50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206</v>
      </c>
    </row>
    <row r="441" ht="137.5">
      <c r="A441" s="1" t="s">
        <v>152</v>
      </c>
      <c r="E441" s="30" t="s">
        <v>214</v>
      </c>
    </row>
    <row r="442" ht="13">
      <c r="A442" s="1" t="s">
        <v>143</v>
      </c>
      <c r="B442" s="28">
        <v>113</v>
      </c>
      <c r="C442" s="29" t="s">
        <v>382</v>
      </c>
      <c r="D442" s="28" t="s">
        <v>145</v>
      </c>
      <c r="E442" s="30" t="s">
        <v>383</v>
      </c>
      <c r="F442" s="31" t="s">
        <v>159</v>
      </c>
      <c r="G442" s="32">
        <v>24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866</v>
      </c>
    </row>
    <row r="445" ht="112.5">
      <c r="A445" s="1" t="s">
        <v>152</v>
      </c>
      <c r="E445" s="30" t="s">
        <v>385</v>
      </c>
    </row>
    <row r="446" ht="25">
      <c r="A446" s="1" t="s">
        <v>143</v>
      </c>
      <c r="B446" s="28">
        <v>114</v>
      </c>
      <c r="C446" s="29" t="s">
        <v>215</v>
      </c>
      <c r="D446" s="28" t="s">
        <v>145</v>
      </c>
      <c r="E446" s="30" t="s">
        <v>216</v>
      </c>
      <c r="F446" s="31" t="s">
        <v>159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206</v>
      </c>
    </row>
    <row r="449" ht="87.5">
      <c r="A449" s="1" t="s">
        <v>152</v>
      </c>
      <c r="E449" s="30" t="s">
        <v>218</v>
      </c>
    </row>
    <row r="450" ht="25">
      <c r="A450" s="1" t="s">
        <v>143</v>
      </c>
      <c r="B450" s="28">
        <v>115</v>
      </c>
      <c r="C450" s="29" t="s">
        <v>677</v>
      </c>
      <c r="D450" s="28" t="s">
        <v>145</v>
      </c>
      <c r="E450" s="30" t="s">
        <v>678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160</v>
      </c>
    </row>
    <row r="453" ht="100">
      <c r="A453" s="1" t="s">
        <v>152</v>
      </c>
      <c r="E453" s="30" t="s">
        <v>679</v>
      </c>
    </row>
    <row r="454" ht="13">
      <c r="A454" s="1" t="s">
        <v>143</v>
      </c>
      <c r="B454" s="28">
        <v>116</v>
      </c>
      <c r="C454" s="29" t="s">
        <v>680</v>
      </c>
      <c r="D454" s="28" t="s">
        <v>145</v>
      </c>
      <c r="E454" s="30" t="s">
        <v>681</v>
      </c>
      <c r="F454" s="31" t="s">
        <v>159</v>
      </c>
      <c r="G454" s="32">
        <v>20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210</v>
      </c>
    </row>
    <row r="457" ht="87.5">
      <c r="A457" s="1" t="s">
        <v>152</v>
      </c>
      <c r="E457" s="30" t="s">
        <v>682</v>
      </c>
    </row>
    <row r="458" ht="13">
      <c r="A458" s="1" t="s">
        <v>143</v>
      </c>
      <c r="B458" s="28">
        <v>117</v>
      </c>
      <c r="C458" s="29" t="s">
        <v>219</v>
      </c>
      <c r="D458" s="28" t="s">
        <v>145</v>
      </c>
      <c r="E458" s="30" t="s">
        <v>220</v>
      </c>
      <c r="F458" s="31" t="s">
        <v>205</v>
      </c>
      <c r="G458" s="32">
        <v>100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221</v>
      </c>
    </row>
    <row r="461" ht="112.5">
      <c r="A461" s="1" t="s">
        <v>152</v>
      </c>
      <c r="E461" s="30" t="s">
        <v>222</v>
      </c>
    </row>
    <row r="462" ht="13">
      <c r="A462" s="1" t="s">
        <v>143</v>
      </c>
      <c r="B462" s="28">
        <v>118</v>
      </c>
      <c r="C462" s="29" t="s">
        <v>223</v>
      </c>
      <c r="D462" s="28" t="s">
        <v>145</v>
      </c>
      <c r="E462" s="30" t="s">
        <v>224</v>
      </c>
      <c r="F462" s="31" t="s">
        <v>159</v>
      </c>
      <c r="G462" s="32">
        <v>4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189</v>
      </c>
    </row>
    <row r="465" ht="75">
      <c r="A465" s="1" t="s">
        <v>152</v>
      </c>
      <c r="E465" s="30" t="s">
        <v>225</v>
      </c>
    </row>
    <row r="466" ht="25">
      <c r="A466" s="1" t="s">
        <v>143</v>
      </c>
      <c r="B466" s="28">
        <v>119</v>
      </c>
      <c r="C466" s="29" t="s">
        <v>388</v>
      </c>
      <c r="D466" s="28" t="s">
        <v>145</v>
      </c>
      <c r="E466" s="30" t="s">
        <v>389</v>
      </c>
      <c r="F466" s="31" t="s">
        <v>159</v>
      </c>
      <c r="G466" s="32">
        <v>35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867</v>
      </c>
    </row>
    <row r="469" ht="100">
      <c r="A469" s="1" t="s">
        <v>152</v>
      </c>
      <c r="E469" s="30" t="s">
        <v>391</v>
      </c>
    </row>
    <row r="470" ht="13">
      <c r="A470" s="1" t="s">
        <v>143</v>
      </c>
      <c r="B470" s="28">
        <v>120</v>
      </c>
      <c r="C470" s="29" t="s">
        <v>392</v>
      </c>
      <c r="D470" s="28" t="s">
        <v>145</v>
      </c>
      <c r="E470" s="30" t="s">
        <v>393</v>
      </c>
      <c r="F470" s="31" t="s">
        <v>159</v>
      </c>
      <c r="G470" s="32">
        <v>35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867</v>
      </c>
    </row>
    <row r="473" ht="87.5">
      <c r="A473" s="1" t="s">
        <v>152</v>
      </c>
      <c r="E473" s="30" t="s">
        <v>394</v>
      </c>
    </row>
    <row r="474" ht="13">
      <c r="A474" s="1" t="s">
        <v>143</v>
      </c>
      <c r="B474" s="28">
        <v>121</v>
      </c>
      <c r="C474" s="29" t="s">
        <v>399</v>
      </c>
      <c r="D474" s="28" t="s">
        <v>145</v>
      </c>
      <c r="E474" s="30" t="s">
        <v>400</v>
      </c>
      <c r="F474" s="31" t="s">
        <v>318</v>
      </c>
      <c r="G474" s="32">
        <v>5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748</v>
      </c>
    </row>
    <row r="477" ht="87.5">
      <c r="A477" s="1" t="s">
        <v>152</v>
      </c>
      <c r="E477" s="30" t="s">
        <v>401</v>
      </c>
    </row>
    <row r="478" ht="13">
      <c r="A478" s="1" t="s">
        <v>143</v>
      </c>
      <c r="B478" s="28">
        <v>122</v>
      </c>
      <c r="C478" s="29" t="s">
        <v>402</v>
      </c>
      <c r="D478" s="28" t="s">
        <v>145</v>
      </c>
      <c r="E478" s="30" t="s">
        <v>403</v>
      </c>
      <c r="F478" s="31" t="s">
        <v>159</v>
      </c>
      <c r="G478" s="32">
        <v>14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65">
      <c r="A480" s="1" t="s">
        <v>150</v>
      </c>
      <c r="E480" s="37" t="s">
        <v>744</v>
      </c>
    </row>
    <row r="481" ht="87.5">
      <c r="A481" s="1" t="s">
        <v>152</v>
      </c>
      <c r="E481" s="30" t="s">
        <v>404</v>
      </c>
    </row>
    <row r="482" ht="13">
      <c r="A482" s="1" t="s">
        <v>143</v>
      </c>
      <c r="B482" s="28">
        <v>129</v>
      </c>
      <c r="C482" s="29" t="s">
        <v>697</v>
      </c>
      <c r="D482" s="28" t="s">
        <v>406</v>
      </c>
      <c r="E482" s="30" t="s">
        <v>698</v>
      </c>
      <c r="F482" s="31" t="s">
        <v>868</v>
      </c>
      <c r="G482" s="32">
        <v>1</v>
      </c>
      <c r="H482" s="32">
        <v>0</v>
      </c>
      <c r="I482" s="33">
        <f>ROUND(G482*H482,P4)</f>
        <v>0</v>
      </c>
      <c r="J482" s="28"/>
      <c r="K482" s="28"/>
      <c r="L482" s="34">
        <v>0</v>
      </c>
      <c r="M482" s="20">
        <f>ROUND(G482*L482,P4)</f>
        <v>0</v>
      </c>
      <c r="N482" s="40"/>
      <c r="O482" s="36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65">
      <c r="A484" s="1" t="s">
        <v>150</v>
      </c>
      <c r="E484" s="37" t="s">
        <v>164</v>
      </c>
    </row>
    <row r="485" ht="125">
      <c r="A485" s="1" t="s">
        <v>152</v>
      </c>
      <c r="E485" s="30" t="s">
        <v>699</v>
      </c>
    </row>
    <row r="486" ht="13">
      <c r="A486" s="1" t="s">
        <v>143</v>
      </c>
      <c r="B486" s="28">
        <v>130</v>
      </c>
      <c r="C486" s="29" t="s">
        <v>700</v>
      </c>
      <c r="D486" s="28" t="s">
        <v>406</v>
      </c>
      <c r="E486" s="30" t="s">
        <v>701</v>
      </c>
      <c r="F486" s="31" t="s">
        <v>868</v>
      </c>
      <c r="G486" s="32">
        <v>1</v>
      </c>
      <c r="H486" s="32">
        <v>0</v>
      </c>
      <c r="I486" s="33">
        <f>ROUND(G486*H486,P4)</f>
        <v>0</v>
      </c>
      <c r="J486" s="28"/>
      <c r="K486" s="28"/>
      <c r="L486" s="34">
        <v>0</v>
      </c>
      <c r="M486" s="20">
        <f>ROUND(G486*L486,P4)</f>
        <v>0</v>
      </c>
      <c r="N486" s="40"/>
      <c r="O486" s="36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65">
      <c r="A488" s="1" t="s">
        <v>150</v>
      </c>
      <c r="E488" s="37" t="s">
        <v>164</v>
      </c>
    </row>
    <row r="489" ht="137.5">
      <c r="A489" s="1" t="s">
        <v>152</v>
      </c>
      <c r="E489" s="30" t="s">
        <v>702</v>
      </c>
    </row>
    <row r="490" ht="13">
      <c r="A490" s="1" t="s">
        <v>140</v>
      </c>
      <c r="C490" s="22" t="s">
        <v>231</v>
      </c>
      <c r="E490" s="23" t="s">
        <v>232</v>
      </c>
      <c r="L490" s="38"/>
      <c r="M490" s="39">
        <f>SUMIFS(M491:M514,A491:A514,"P")</f>
        <v>0</v>
      </c>
      <c r="N490" s="38"/>
    </row>
    <row r="491" ht="26">
      <c r="A491" s="1" t="s">
        <v>143</v>
      </c>
      <c r="B491" s="28">
        <v>123</v>
      </c>
      <c r="C491" s="29" t="s">
        <v>409</v>
      </c>
      <c r="D491" s="28" t="s">
        <v>410</v>
      </c>
      <c r="E491" s="30" t="s">
        <v>411</v>
      </c>
      <c r="F491" s="31" t="s">
        <v>236</v>
      </c>
      <c r="G491" s="32">
        <v>35.299999999999997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237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238</v>
      </c>
    </row>
    <row r="493">
      <c r="A493" s="1" t="s">
        <v>150</v>
      </c>
      <c r="E493" s="28"/>
    </row>
    <row r="494" ht="200">
      <c r="A494" s="1" t="s">
        <v>152</v>
      </c>
      <c r="E494" s="30" t="s">
        <v>239</v>
      </c>
    </row>
    <row r="495" ht="26">
      <c r="A495" s="1" t="s">
        <v>143</v>
      </c>
      <c r="B495" s="28">
        <v>124</v>
      </c>
      <c r="C495" s="29" t="s">
        <v>412</v>
      </c>
      <c r="D495" s="28" t="s">
        <v>413</v>
      </c>
      <c r="E495" s="30" t="s">
        <v>414</v>
      </c>
      <c r="F495" s="31" t="s">
        <v>236</v>
      </c>
      <c r="G495" s="32">
        <v>10.5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237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238</v>
      </c>
    </row>
    <row r="497">
      <c r="A497" s="1" t="s">
        <v>150</v>
      </c>
      <c r="E497" s="28"/>
    </row>
    <row r="498" ht="200">
      <c r="A498" s="1" t="s">
        <v>152</v>
      </c>
      <c r="E498" s="30" t="s">
        <v>239</v>
      </c>
    </row>
    <row r="499" ht="26">
      <c r="A499" s="1" t="s">
        <v>143</v>
      </c>
      <c r="B499" s="28">
        <v>125</v>
      </c>
      <c r="C499" s="29" t="s">
        <v>415</v>
      </c>
      <c r="D499" s="28" t="s">
        <v>416</v>
      </c>
      <c r="E499" s="30" t="s">
        <v>417</v>
      </c>
      <c r="F499" s="31" t="s">
        <v>236</v>
      </c>
      <c r="G499" s="32">
        <v>0.27000000000000002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237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238</v>
      </c>
    </row>
    <row r="501">
      <c r="A501" s="1" t="s">
        <v>150</v>
      </c>
      <c r="E501" s="28"/>
    </row>
    <row r="502" ht="200">
      <c r="A502" s="1" t="s">
        <v>152</v>
      </c>
      <c r="E502" s="30" t="s">
        <v>239</v>
      </c>
    </row>
    <row r="503" ht="26">
      <c r="A503" s="1" t="s">
        <v>143</v>
      </c>
      <c r="B503" s="28">
        <v>126</v>
      </c>
      <c r="C503" s="29" t="s">
        <v>233</v>
      </c>
      <c r="D503" s="28" t="s">
        <v>234</v>
      </c>
      <c r="E503" s="30" t="s">
        <v>235</v>
      </c>
      <c r="F503" s="31" t="s">
        <v>236</v>
      </c>
      <c r="G503" s="32">
        <v>0.16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237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238</v>
      </c>
    </row>
    <row r="505">
      <c r="A505" s="1" t="s">
        <v>150</v>
      </c>
      <c r="E505" s="28"/>
    </row>
    <row r="506" ht="200">
      <c r="A506" s="1" t="s">
        <v>152</v>
      </c>
      <c r="E506" s="30" t="s">
        <v>239</v>
      </c>
    </row>
    <row r="507" ht="26">
      <c r="A507" s="1" t="s">
        <v>143</v>
      </c>
      <c r="B507" s="28">
        <v>127</v>
      </c>
      <c r="C507" s="29" t="s">
        <v>418</v>
      </c>
      <c r="D507" s="28" t="s">
        <v>419</v>
      </c>
      <c r="E507" s="30" t="s">
        <v>420</v>
      </c>
      <c r="F507" s="31" t="s">
        <v>236</v>
      </c>
      <c r="G507" s="32">
        <v>0.33000000000000002</v>
      </c>
      <c r="H507" s="32">
        <v>0</v>
      </c>
      <c r="I507" s="33">
        <f>ROUND(G507*H507,P4)</f>
        <v>0</v>
      </c>
      <c r="J507" s="28"/>
      <c r="K507" s="28"/>
      <c r="L507" s="34">
        <v>0</v>
      </c>
      <c r="M507" s="20">
        <f>ROUND(G507*L507,P4)</f>
        <v>0</v>
      </c>
      <c r="N507" s="40" t="s">
        <v>237</v>
      </c>
      <c r="O507" s="36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149</v>
      </c>
      <c r="E508" s="30" t="s">
        <v>238</v>
      </c>
    </row>
    <row r="509">
      <c r="A509" s="1" t="s">
        <v>150</v>
      </c>
      <c r="E509" s="28"/>
    </row>
    <row r="510" ht="200">
      <c r="A510" s="1" t="s">
        <v>152</v>
      </c>
      <c r="E510" s="30" t="s">
        <v>239</v>
      </c>
    </row>
    <row r="511" ht="26">
      <c r="A511" s="1" t="s">
        <v>143</v>
      </c>
      <c r="B511" s="28">
        <v>128</v>
      </c>
      <c r="C511" s="29" t="s">
        <v>421</v>
      </c>
      <c r="D511" s="28" t="s">
        <v>422</v>
      </c>
      <c r="E511" s="30" t="s">
        <v>423</v>
      </c>
      <c r="F511" s="31" t="s">
        <v>236</v>
      </c>
      <c r="G511" s="32">
        <v>0.029999999999999999</v>
      </c>
      <c r="H511" s="32">
        <v>0</v>
      </c>
      <c r="I511" s="33">
        <f>ROUND(G511*H511,P4)</f>
        <v>0</v>
      </c>
      <c r="J511" s="28"/>
      <c r="K511" s="28"/>
      <c r="L511" s="34">
        <v>0</v>
      </c>
      <c r="M511" s="20">
        <f>ROUND(G511*L511,P4)</f>
        <v>0</v>
      </c>
      <c r="N511" s="40" t="s">
        <v>237</v>
      </c>
      <c r="O511" s="36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149</v>
      </c>
      <c r="E512" s="30" t="s">
        <v>238</v>
      </c>
    </row>
    <row r="513">
      <c r="A513" s="1" t="s">
        <v>150</v>
      </c>
      <c r="E513" s="28"/>
    </row>
    <row r="514" ht="200">
      <c r="A514" s="1" t="s">
        <v>152</v>
      </c>
      <c r="E514" s="30" t="s">
        <v>239</v>
      </c>
    </row>
  </sheetData>
  <sheetProtection sheet="1" objects="1" scenarios="1" spinCount="100000" saltValue="TXW8JHSkx7wRLeSkutnqA6+FPkwro3h6fN1vRhSbPH5QIofrt6KjbFFGfzWs9n25BdshTjM5Ii/lI4KBdEElrg==" hashValue="nIjufpgtmGJSiMTzK799flRBwvhng+kS3aFwjifZGuPnhUTvhMCJTWocoJx14AX2sF0iNaL7mIwmq0Ws9SeFS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869</v>
      </c>
      <c r="M3" s="20">
        <f>0+M9+M282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869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COUNTIFS(L9:L307,"=0",A9:A307,"P")+COUNTIFS(L9:L307,"",A9:A307,"P")+SUM(Q9:Q307)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SUMIFS(M10:M281,A10:A281,"P")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870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871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872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439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873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874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873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456</v>
      </c>
      <c r="D46" s="28" t="s">
        <v>145</v>
      </c>
      <c r="E46" s="30" t="s">
        <v>457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875</v>
      </c>
    </row>
    <row r="49" ht="75">
      <c r="A49" s="1" t="s">
        <v>152</v>
      </c>
      <c r="E49" s="30" t="s">
        <v>459</v>
      </c>
    </row>
    <row r="50" ht="13">
      <c r="A50" s="1" t="s">
        <v>143</v>
      </c>
      <c r="B50" s="28">
        <v>11</v>
      </c>
      <c r="C50" s="29" t="s">
        <v>791</v>
      </c>
      <c r="D50" s="28" t="s">
        <v>145</v>
      </c>
      <c r="E50" s="30" t="s">
        <v>792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876</v>
      </c>
    </row>
    <row r="53" ht="75">
      <c r="A53" s="1" t="s">
        <v>152</v>
      </c>
      <c r="E53" s="30" t="s">
        <v>459</v>
      </c>
    </row>
    <row r="54" ht="25">
      <c r="A54" s="1" t="s">
        <v>143</v>
      </c>
      <c r="B54" s="28">
        <v>12</v>
      </c>
      <c r="C54" s="29" t="s">
        <v>460</v>
      </c>
      <c r="D54" s="28" t="s">
        <v>145</v>
      </c>
      <c r="E54" s="30" t="s">
        <v>461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877</v>
      </c>
    </row>
    <row r="57" ht="87.5">
      <c r="A57" s="1" t="s">
        <v>152</v>
      </c>
      <c r="E57" s="30" t="s">
        <v>463</v>
      </c>
    </row>
    <row r="58" ht="25">
      <c r="A58" s="1" t="s">
        <v>143</v>
      </c>
      <c r="B58" s="28">
        <v>13</v>
      </c>
      <c r="C58" s="29" t="s">
        <v>794</v>
      </c>
      <c r="D58" s="28" t="s">
        <v>145</v>
      </c>
      <c r="E58" s="30" t="s">
        <v>795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432</v>
      </c>
    </row>
    <row r="61" ht="87.5">
      <c r="A61" s="1" t="s">
        <v>152</v>
      </c>
      <c r="E61" s="30" t="s">
        <v>463</v>
      </c>
    </row>
    <row r="62" ht="13">
      <c r="A62" s="1" t="s">
        <v>143</v>
      </c>
      <c r="B62" s="28">
        <v>14</v>
      </c>
      <c r="C62" s="29" t="s">
        <v>464</v>
      </c>
      <c r="D62" s="28" t="s">
        <v>145</v>
      </c>
      <c r="E62" s="30" t="s">
        <v>465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878</v>
      </c>
    </row>
    <row r="65" ht="87.5">
      <c r="A65" s="1" t="s">
        <v>152</v>
      </c>
      <c r="E65" s="30" t="s">
        <v>467</v>
      </c>
    </row>
    <row r="66" ht="13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879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880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881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879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880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881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843</v>
      </c>
      <c r="D90" s="28" t="s">
        <v>145</v>
      </c>
      <c r="E90" s="30" t="s">
        <v>844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434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845</v>
      </c>
      <c r="D94" s="28" t="s">
        <v>145</v>
      </c>
      <c r="E94" s="30" t="s">
        <v>846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434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847</v>
      </c>
      <c r="D98" s="28" t="s">
        <v>145</v>
      </c>
      <c r="E98" s="30" t="s">
        <v>848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439</v>
      </c>
    </row>
    <row r="101" ht="125">
      <c r="A101" s="1" t="s">
        <v>152</v>
      </c>
      <c r="E101" s="30" t="s">
        <v>311</v>
      </c>
    </row>
    <row r="102" ht="13">
      <c r="A102" s="1" t="s">
        <v>143</v>
      </c>
      <c r="B102" s="28">
        <v>26</v>
      </c>
      <c r="C102" s="29" t="s">
        <v>715</v>
      </c>
      <c r="D102" s="28" t="s">
        <v>145</v>
      </c>
      <c r="E102" s="30" t="s">
        <v>716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479</v>
      </c>
    </row>
    <row r="105" ht="100">
      <c r="A105" s="1" t="s">
        <v>152</v>
      </c>
      <c r="E105" s="30" t="s">
        <v>717</v>
      </c>
    </row>
    <row r="106" ht="13">
      <c r="A106" s="1" t="s">
        <v>143</v>
      </c>
      <c r="B106" s="28">
        <v>27</v>
      </c>
      <c r="C106" s="29" t="s">
        <v>718</v>
      </c>
      <c r="D106" s="28" t="s">
        <v>145</v>
      </c>
      <c r="E106" s="30" t="s">
        <v>719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479</v>
      </c>
    </row>
    <row r="109" ht="100">
      <c r="A109" s="1" t="s">
        <v>152</v>
      </c>
      <c r="E109" s="30" t="s">
        <v>720</v>
      </c>
    </row>
    <row r="110" ht="13">
      <c r="A110" s="1" t="s">
        <v>143</v>
      </c>
      <c r="B110" s="28">
        <v>28</v>
      </c>
      <c r="C110" s="29" t="s">
        <v>526</v>
      </c>
      <c r="D110" s="28" t="s">
        <v>145</v>
      </c>
      <c r="E110" s="30" t="s">
        <v>527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429</v>
      </c>
    </row>
    <row r="113" ht="100">
      <c r="A113" s="1" t="s">
        <v>152</v>
      </c>
      <c r="E113" s="30" t="s">
        <v>528</v>
      </c>
    </row>
    <row r="114" ht="13">
      <c r="A114" s="1" t="s">
        <v>143</v>
      </c>
      <c r="B114" s="28">
        <v>29</v>
      </c>
      <c r="C114" s="29" t="s">
        <v>529</v>
      </c>
      <c r="D114" s="28" t="s">
        <v>145</v>
      </c>
      <c r="E114" s="30" t="s">
        <v>530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429</v>
      </c>
    </row>
    <row r="117" ht="100">
      <c r="A117" s="1" t="s">
        <v>152</v>
      </c>
      <c r="E117" s="30" t="s">
        <v>531</v>
      </c>
    </row>
    <row r="118" ht="13">
      <c r="A118" s="1" t="s">
        <v>143</v>
      </c>
      <c r="B118" s="28">
        <v>30</v>
      </c>
      <c r="C118" s="29" t="s">
        <v>860</v>
      </c>
      <c r="D118" s="28" t="s">
        <v>145</v>
      </c>
      <c r="E118" s="30" t="s">
        <v>861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544</v>
      </c>
    </row>
    <row r="121" ht="125">
      <c r="A121" s="1" t="s">
        <v>152</v>
      </c>
      <c r="E121" s="30" t="s">
        <v>862</v>
      </c>
    </row>
    <row r="122" ht="13">
      <c r="A122" s="1" t="s">
        <v>143</v>
      </c>
      <c r="B122" s="28">
        <v>31</v>
      </c>
      <c r="C122" s="29" t="s">
        <v>721</v>
      </c>
      <c r="D122" s="28" t="s">
        <v>145</v>
      </c>
      <c r="E122" s="30" t="s">
        <v>722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479</v>
      </c>
    </row>
    <row r="125" ht="100">
      <c r="A125" s="1" t="s">
        <v>152</v>
      </c>
      <c r="E125" s="30" t="s">
        <v>534</v>
      </c>
    </row>
    <row r="126" ht="13">
      <c r="A126" s="1" t="s">
        <v>143</v>
      </c>
      <c r="B126" s="28">
        <v>32</v>
      </c>
      <c r="C126" s="29" t="s">
        <v>532</v>
      </c>
      <c r="D126" s="28" t="s">
        <v>145</v>
      </c>
      <c r="E126" s="30" t="s">
        <v>533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438</v>
      </c>
    </row>
    <row r="129" ht="100">
      <c r="A129" s="1" t="s">
        <v>152</v>
      </c>
      <c r="E129" s="30" t="s">
        <v>534</v>
      </c>
    </row>
    <row r="130" ht="13">
      <c r="A130" s="1" t="s">
        <v>143</v>
      </c>
      <c r="B130" s="28">
        <v>33</v>
      </c>
      <c r="C130" s="29" t="s">
        <v>723</v>
      </c>
      <c r="D130" s="28" t="s">
        <v>145</v>
      </c>
      <c r="E130" s="30" t="s">
        <v>724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433</v>
      </c>
    </row>
    <row r="133" ht="100">
      <c r="A133" s="1" t="s">
        <v>152</v>
      </c>
      <c r="E133" s="30" t="s">
        <v>534</v>
      </c>
    </row>
    <row r="134" ht="13">
      <c r="A134" s="1" t="s">
        <v>143</v>
      </c>
      <c r="B134" s="28">
        <v>34</v>
      </c>
      <c r="C134" s="29" t="s">
        <v>535</v>
      </c>
      <c r="D134" s="28" t="s">
        <v>145</v>
      </c>
      <c r="E134" s="30" t="s">
        <v>536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429</v>
      </c>
    </row>
    <row r="137" ht="100">
      <c r="A137" s="1" t="s">
        <v>152</v>
      </c>
      <c r="E137" s="30" t="s">
        <v>537</v>
      </c>
    </row>
    <row r="138" ht="13">
      <c r="A138" s="1" t="s">
        <v>143</v>
      </c>
      <c r="B138" s="28">
        <v>35</v>
      </c>
      <c r="C138" s="29" t="s">
        <v>538</v>
      </c>
      <c r="D138" s="28" t="s">
        <v>145</v>
      </c>
      <c r="E138" s="30" t="s">
        <v>539</v>
      </c>
      <c r="F138" s="31" t="s">
        <v>159</v>
      </c>
      <c r="G138" s="32">
        <v>11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598</v>
      </c>
    </row>
    <row r="141" ht="125">
      <c r="A141" s="1" t="s">
        <v>152</v>
      </c>
      <c r="E141" s="30" t="s">
        <v>540</v>
      </c>
    </row>
    <row r="142" ht="25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544</v>
      </c>
    </row>
    <row r="145" ht="137.5">
      <c r="A145" s="1" t="s">
        <v>152</v>
      </c>
      <c r="E145" s="30" t="s">
        <v>320</v>
      </c>
    </row>
    <row r="146" ht="25">
      <c r="A146" s="1" t="s">
        <v>143</v>
      </c>
      <c r="B146" s="28">
        <v>37</v>
      </c>
      <c r="C146" s="29" t="s">
        <v>546</v>
      </c>
      <c r="D146" s="28" t="s">
        <v>145</v>
      </c>
      <c r="E146" s="30" t="s">
        <v>547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429</v>
      </c>
    </row>
    <row r="149" ht="87.5">
      <c r="A149" s="1" t="s">
        <v>152</v>
      </c>
      <c r="E149" s="30" t="s">
        <v>548</v>
      </c>
    </row>
    <row r="150" ht="25">
      <c r="A150" s="1" t="s">
        <v>143</v>
      </c>
      <c r="B150" s="28">
        <v>38</v>
      </c>
      <c r="C150" s="29" t="s">
        <v>549</v>
      </c>
      <c r="D150" s="28" t="s">
        <v>145</v>
      </c>
      <c r="E150" s="30" t="s">
        <v>550</v>
      </c>
      <c r="F150" s="31" t="s">
        <v>159</v>
      </c>
      <c r="G150" s="32">
        <v>6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429</v>
      </c>
    </row>
    <row r="153" ht="87.5">
      <c r="A153" s="1" t="s">
        <v>152</v>
      </c>
      <c r="E153" s="30" t="s">
        <v>551</v>
      </c>
    </row>
    <row r="154" ht="13">
      <c r="A154" s="1" t="s">
        <v>143</v>
      </c>
      <c r="B154" s="28">
        <v>39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433</v>
      </c>
    </row>
    <row r="157" ht="150">
      <c r="A157" s="1" t="s">
        <v>152</v>
      </c>
      <c r="E157" s="30" t="s">
        <v>337</v>
      </c>
    </row>
    <row r="158" ht="25">
      <c r="A158" s="1" t="s">
        <v>143</v>
      </c>
      <c r="B158" s="28">
        <v>40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15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882</v>
      </c>
    </row>
    <row r="161" ht="112.5">
      <c r="A161" s="1" t="s">
        <v>152</v>
      </c>
      <c r="E161" s="30" t="s">
        <v>351</v>
      </c>
    </row>
    <row r="162" ht="25">
      <c r="A162" s="1" t="s">
        <v>143</v>
      </c>
      <c r="B162" s="28">
        <v>41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882</v>
      </c>
    </row>
    <row r="165" ht="112.5">
      <c r="A165" s="1" t="s">
        <v>152</v>
      </c>
      <c r="E165" s="30" t="s">
        <v>354</v>
      </c>
    </row>
    <row r="166" ht="25">
      <c r="A166" s="1" t="s">
        <v>143</v>
      </c>
      <c r="B166" s="28">
        <v>42</v>
      </c>
      <c r="C166" s="29" t="s">
        <v>435</v>
      </c>
      <c r="D166" s="28" t="s">
        <v>145</v>
      </c>
      <c r="E166" s="30" t="s">
        <v>436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462</v>
      </c>
    </row>
    <row r="169" ht="137.5">
      <c r="A169" s="1" t="s">
        <v>152</v>
      </c>
      <c r="E169" s="30" t="s">
        <v>437</v>
      </c>
    </row>
    <row r="170" ht="13">
      <c r="A170" s="1" t="s">
        <v>143</v>
      </c>
      <c r="B170" s="28">
        <v>43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462</v>
      </c>
    </row>
    <row r="173" ht="112.5">
      <c r="A173" s="1" t="s">
        <v>152</v>
      </c>
      <c r="E173" s="30" t="s">
        <v>357</v>
      </c>
    </row>
    <row r="174" ht="13">
      <c r="A174" s="1" t="s">
        <v>143</v>
      </c>
      <c r="B174" s="28">
        <v>44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462</v>
      </c>
    </row>
    <row r="177" ht="112.5">
      <c r="A177" s="1" t="s">
        <v>152</v>
      </c>
      <c r="E177" s="30" t="s">
        <v>360</v>
      </c>
    </row>
    <row r="178" ht="13">
      <c r="A178" s="1" t="s">
        <v>143</v>
      </c>
      <c r="B178" s="28">
        <v>45</v>
      </c>
      <c r="C178" s="29" t="s">
        <v>606</v>
      </c>
      <c r="D178" s="28" t="s">
        <v>145</v>
      </c>
      <c r="E178" s="30" t="s">
        <v>607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438</v>
      </c>
    </row>
    <row r="181" ht="112.5">
      <c r="A181" s="1" t="s">
        <v>152</v>
      </c>
      <c r="E181" s="30" t="s">
        <v>608</v>
      </c>
    </row>
    <row r="182" ht="13">
      <c r="A182" s="1" t="s">
        <v>143</v>
      </c>
      <c r="B182" s="28">
        <v>46</v>
      </c>
      <c r="C182" s="29" t="s">
        <v>609</v>
      </c>
      <c r="D182" s="28" t="s">
        <v>145</v>
      </c>
      <c r="E182" s="30" t="s">
        <v>610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438</v>
      </c>
    </row>
    <row r="185" ht="125">
      <c r="A185" s="1" t="s">
        <v>152</v>
      </c>
      <c r="E185" s="30" t="s">
        <v>611</v>
      </c>
    </row>
    <row r="186" ht="25">
      <c r="A186" s="1" t="s">
        <v>143</v>
      </c>
      <c r="B186" s="28">
        <v>47</v>
      </c>
      <c r="C186" s="29" t="s">
        <v>612</v>
      </c>
      <c r="D186" s="28" t="s">
        <v>145</v>
      </c>
      <c r="E186" s="30" t="s">
        <v>613</v>
      </c>
      <c r="F186" s="31" t="s">
        <v>159</v>
      </c>
      <c r="G186" s="32">
        <v>10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496</v>
      </c>
    </row>
    <row r="189" ht="150">
      <c r="A189" s="1" t="s">
        <v>152</v>
      </c>
      <c r="E189" s="30" t="s">
        <v>614</v>
      </c>
    </row>
    <row r="190" ht="25">
      <c r="A190" s="1" t="s">
        <v>143</v>
      </c>
      <c r="B190" s="28">
        <v>48</v>
      </c>
      <c r="C190" s="29" t="s">
        <v>615</v>
      </c>
      <c r="D190" s="28" t="s">
        <v>145</v>
      </c>
      <c r="E190" s="30" t="s">
        <v>616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429</v>
      </c>
    </row>
    <row r="193" ht="112.5">
      <c r="A193" s="1" t="s">
        <v>152</v>
      </c>
      <c r="E193" s="30" t="s">
        <v>617</v>
      </c>
    </row>
    <row r="194" ht="25">
      <c r="A194" s="1" t="s">
        <v>143</v>
      </c>
      <c r="B194" s="28">
        <v>49</v>
      </c>
      <c r="C194" s="29" t="s">
        <v>618</v>
      </c>
      <c r="D194" s="28" t="s">
        <v>145</v>
      </c>
      <c r="E194" s="30" t="s">
        <v>619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429</v>
      </c>
    </row>
    <row r="197" ht="137.5">
      <c r="A197" s="1" t="s">
        <v>152</v>
      </c>
      <c r="E197" s="30" t="s">
        <v>620</v>
      </c>
    </row>
    <row r="198" ht="13">
      <c r="A198" s="1" t="s">
        <v>143</v>
      </c>
      <c r="B198" s="28">
        <v>50</v>
      </c>
      <c r="C198" s="29" t="s">
        <v>621</v>
      </c>
      <c r="D198" s="28" t="s">
        <v>145</v>
      </c>
      <c r="E198" s="30" t="s">
        <v>622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429</v>
      </c>
    </row>
    <row r="201" ht="112.5">
      <c r="A201" s="1" t="s">
        <v>152</v>
      </c>
      <c r="E201" s="30" t="s">
        <v>623</v>
      </c>
    </row>
    <row r="202" ht="13">
      <c r="A202" s="1" t="s">
        <v>143</v>
      </c>
      <c r="B202" s="28">
        <v>51</v>
      </c>
      <c r="C202" s="29" t="s">
        <v>624</v>
      </c>
      <c r="D202" s="28" t="s">
        <v>145</v>
      </c>
      <c r="E202" s="30" t="s">
        <v>625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429</v>
      </c>
    </row>
    <row r="205" ht="100">
      <c r="A205" s="1" t="s">
        <v>152</v>
      </c>
      <c r="E205" s="30" t="s">
        <v>626</v>
      </c>
    </row>
    <row r="206" ht="13">
      <c r="A206" s="1" t="s">
        <v>143</v>
      </c>
      <c r="B206" s="28">
        <v>52</v>
      </c>
      <c r="C206" s="29" t="s">
        <v>370</v>
      </c>
      <c r="D206" s="28" t="s">
        <v>145</v>
      </c>
      <c r="E206" s="30" t="s">
        <v>371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433</v>
      </c>
    </row>
    <row r="209" ht="112.5">
      <c r="A209" s="1" t="s">
        <v>152</v>
      </c>
      <c r="E209" s="30" t="s">
        <v>373</v>
      </c>
    </row>
    <row r="210" ht="13">
      <c r="A210" s="1" t="s">
        <v>143</v>
      </c>
      <c r="B210" s="28">
        <v>53</v>
      </c>
      <c r="C210" s="29" t="s">
        <v>374</v>
      </c>
      <c r="D210" s="28" t="s">
        <v>145</v>
      </c>
      <c r="E210" s="30" t="s">
        <v>375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433</v>
      </c>
    </row>
    <row r="213" ht="112.5">
      <c r="A213" s="1" t="s">
        <v>152</v>
      </c>
      <c r="E213" s="30" t="s">
        <v>376</v>
      </c>
    </row>
    <row r="214" ht="25">
      <c r="A214" s="1" t="s">
        <v>143</v>
      </c>
      <c r="B214" s="28">
        <v>54</v>
      </c>
      <c r="C214" s="29" t="s">
        <v>630</v>
      </c>
      <c r="D214" s="28" t="s">
        <v>145</v>
      </c>
      <c r="E214" s="30" t="s">
        <v>631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509</v>
      </c>
    </row>
    <row r="217" ht="112.5">
      <c r="A217" s="1" t="s">
        <v>152</v>
      </c>
      <c r="E217" s="30" t="s">
        <v>632</v>
      </c>
    </row>
    <row r="218" ht="13">
      <c r="A218" s="1" t="s">
        <v>143</v>
      </c>
      <c r="B218" s="28">
        <v>55</v>
      </c>
      <c r="C218" s="29" t="s">
        <v>633</v>
      </c>
      <c r="D218" s="28" t="s">
        <v>145</v>
      </c>
      <c r="E218" s="30" t="s">
        <v>634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509</v>
      </c>
    </row>
    <row r="221" ht="150">
      <c r="A221" s="1" t="s">
        <v>152</v>
      </c>
      <c r="E221" s="30" t="s">
        <v>635</v>
      </c>
    </row>
    <row r="222" ht="13">
      <c r="A222" s="1" t="s">
        <v>143</v>
      </c>
      <c r="B222" s="28">
        <v>56</v>
      </c>
      <c r="C222" s="29" t="s">
        <v>636</v>
      </c>
      <c r="D222" s="28" t="s">
        <v>145</v>
      </c>
      <c r="E222" s="30" t="s">
        <v>637</v>
      </c>
      <c r="F222" s="31" t="s">
        <v>159</v>
      </c>
      <c r="G222" s="32">
        <v>9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544</v>
      </c>
    </row>
    <row r="225" ht="150">
      <c r="A225" s="1" t="s">
        <v>152</v>
      </c>
      <c r="E225" s="30" t="s">
        <v>638</v>
      </c>
    </row>
    <row r="226" ht="13">
      <c r="A226" s="1" t="s">
        <v>143</v>
      </c>
      <c r="B226" s="28">
        <v>59</v>
      </c>
      <c r="C226" s="29" t="s">
        <v>725</v>
      </c>
      <c r="D226" s="28" t="s">
        <v>145</v>
      </c>
      <c r="E226" s="30" t="s">
        <v>726</v>
      </c>
      <c r="F226" s="31" t="s">
        <v>159</v>
      </c>
      <c r="G226" s="32">
        <v>9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544</v>
      </c>
    </row>
    <row r="229" ht="137.5">
      <c r="A229" s="1" t="s">
        <v>152</v>
      </c>
      <c r="E229" s="30" t="s">
        <v>727</v>
      </c>
    </row>
    <row r="230" ht="13">
      <c r="A230" s="1" t="s">
        <v>143</v>
      </c>
      <c r="B230" s="28">
        <v>60</v>
      </c>
      <c r="C230" s="29" t="s">
        <v>645</v>
      </c>
      <c r="D230" s="28" t="s">
        <v>145</v>
      </c>
      <c r="E230" s="30" t="s">
        <v>646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676</v>
      </c>
    </row>
    <row r="233" ht="112.5">
      <c r="A233" s="1" t="s">
        <v>152</v>
      </c>
      <c r="E233" s="30" t="s">
        <v>647</v>
      </c>
    </row>
    <row r="234" ht="13">
      <c r="A234" s="1" t="s">
        <v>143</v>
      </c>
      <c r="B234" s="28">
        <v>61</v>
      </c>
      <c r="C234" s="29" t="s">
        <v>648</v>
      </c>
      <c r="D234" s="28" t="s">
        <v>145</v>
      </c>
      <c r="E234" s="30" t="s">
        <v>649</v>
      </c>
      <c r="F234" s="31" t="s">
        <v>159</v>
      </c>
      <c r="G234" s="32">
        <v>18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676</v>
      </c>
    </row>
    <row r="237" ht="125">
      <c r="A237" s="1" t="s">
        <v>152</v>
      </c>
      <c r="E237" s="30" t="s">
        <v>650</v>
      </c>
    </row>
    <row r="238" ht="13">
      <c r="A238" s="1" t="s">
        <v>143</v>
      </c>
      <c r="B238" s="28">
        <v>62</v>
      </c>
      <c r="C238" s="29" t="s">
        <v>728</v>
      </c>
      <c r="D238" s="28" t="s">
        <v>145</v>
      </c>
      <c r="E238" s="30" t="s">
        <v>729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479</v>
      </c>
    </row>
    <row r="241" ht="150">
      <c r="A241" s="1" t="s">
        <v>152</v>
      </c>
      <c r="E241" s="30" t="s">
        <v>730</v>
      </c>
    </row>
    <row r="242" ht="13">
      <c r="A242" s="1" t="s">
        <v>143</v>
      </c>
      <c r="B242" s="28">
        <v>63</v>
      </c>
      <c r="C242" s="29" t="s">
        <v>657</v>
      </c>
      <c r="D242" s="28" t="s">
        <v>145</v>
      </c>
      <c r="E242" s="30" t="s">
        <v>658</v>
      </c>
      <c r="F242" s="31" t="s">
        <v>159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439</v>
      </c>
    </row>
    <row r="245" ht="150">
      <c r="A245" s="1" t="s">
        <v>152</v>
      </c>
      <c r="E245" s="30" t="s">
        <v>659</v>
      </c>
    </row>
    <row r="246" ht="13">
      <c r="A246" s="1" t="s">
        <v>143</v>
      </c>
      <c r="B246" s="28">
        <v>64</v>
      </c>
      <c r="C246" s="29" t="s">
        <v>731</v>
      </c>
      <c r="D246" s="28" t="s">
        <v>145</v>
      </c>
      <c r="E246" s="30" t="s">
        <v>732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438</v>
      </c>
    </row>
    <row r="249" ht="150">
      <c r="A249" s="1" t="s">
        <v>152</v>
      </c>
      <c r="E249" s="30" t="s">
        <v>733</v>
      </c>
    </row>
    <row r="250" ht="13">
      <c r="A250" s="1" t="s">
        <v>143</v>
      </c>
      <c r="B250" s="28">
        <v>65</v>
      </c>
      <c r="C250" s="29" t="s">
        <v>208</v>
      </c>
      <c r="D250" s="28" t="s">
        <v>145</v>
      </c>
      <c r="E250" s="30" t="s">
        <v>209</v>
      </c>
      <c r="F250" s="31" t="s">
        <v>205</v>
      </c>
      <c r="G250" s="32">
        <v>30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710</v>
      </c>
    </row>
    <row r="253" ht="100">
      <c r="A253" s="1" t="s">
        <v>152</v>
      </c>
      <c r="E253" s="30" t="s">
        <v>211</v>
      </c>
    </row>
    <row r="254" ht="25">
      <c r="A254" s="1" t="s">
        <v>143</v>
      </c>
      <c r="B254" s="28">
        <v>66</v>
      </c>
      <c r="C254" s="29" t="s">
        <v>677</v>
      </c>
      <c r="D254" s="28" t="s">
        <v>145</v>
      </c>
      <c r="E254" s="30" t="s">
        <v>678</v>
      </c>
      <c r="F254" s="31" t="s">
        <v>159</v>
      </c>
      <c r="G254" s="32">
        <v>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429</v>
      </c>
    </row>
    <row r="257" ht="100">
      <c r="A257" s="1" t="s">
        <v>152</v>
      </c>
      <c r="E257" s="30" t="s">
        <v>679</v>
      </c>
    </row>
    <row r="258" ht="13">
      <c r="A258" s="1" t="s">
        <v>143</v>
      </c>
      <c r="B258" s="28">
        <v>67</v>
      </c>
      <c r="C258" s="29" t="s">
        <v>219</v>
      </c>
      <c r="D258" s="28" t="s">
        <v>145</v>
      </c>
      <c r="E258" s="30" t="s">
        <v>220</v>
      </c>
      <c r="F258" s="31" t="s">
        <v>205</v>
      </c>
      <c r="G258" s="32">
        <v>100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683</v>
      </c>
    </row>
    <row r="261" ht="112.5">
      <c r="A261" s="1" t="s">
        <v>152</v>
      </c>
      <c r="E261" s="30" t="s">
        <v>222</v>
      </c>
    </row>
    <row r="262" ht="13">
      <c r="A262" s="1" t="s">
        <v>143</v>
      </c>
      <c r="B262" s="28">
        <v>68</v>
      </c>
      <c r="C262" s="29" t="s">
        <v>223</v>
      </c>
      <c r="D262" s="28" t="s">
        <v>145</v>
      </c>
      <c r="E262" s="30" t="s">
        <v>224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429</v>
      </c>
    </row>
    <row r="265" ht="75">
      <c r="A265" s="1" t="s">
        <v>152</v>
      </c>
      <c r="E265" s="30" t="s">
        <v>225</v>
      </c>
    </row>
    <row r="266" ht="25">
      <c r="A266" s="1" t="s">
        <v>143</v>
      </c>
      <c r="B266" s="28">
        <v>69</v>
      </c>
      <c r="C266" s="29" t="s">
        <v>388</v>
      </c>
      <c r="D266" s="28" t="s">
        <v>145</v>
      </c>
      <c r="E266" s="30" t="s">
        <v>389</v>
      </c>
      <c r="F266" s="31" t="s">
        <v>159</v>
      </c>
      <c r="G266" s="32">
        <v>18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676</v>
      </c>
    </row>
    <row r="269" ht="100">
      <c r="A269" s="1" t="s">
        <v>152</v>
      </c>
      <c r="E269" s="30" t="s">
        <v>391</v>
      </c>
    </row>
    <row r="270" ht="13">
      <c r="A270" s="1" t="s">
        <v>143</v>
      </c>
      <c r="B270" s="28">
        <v>70</v>
      </c>
      <c r="C270" s="29" t="s">
        <v>392</v>
      </c>
      <c r="D270" s="28" t="s">
        <v>145</v>
      </c>
      <c r="E270" s="30" t="s">
        <v>393</v>
      </c>
      <c r="F270" s="31" t="s">
        <v>159</v>
      </c>
      <c r="G270" s="32">
        <v>18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676</v>
      </c>
    </row>
    <row r="273" ht="87.5">
      <c r="A273" s="1" t="s">
        <v>152</v>
      </c>
      <c r="E273" s="30" t="s">
        <v>394</v>
      </c>
    </row>
    <row r="274" ht="13">
      <c r="A274" s="1" t="s">
        <v>143</v>
      </c>
      <c r="B274" s="28">
        <v>71</v>
      </c>
      <c r="C274" s="29" t="s">
        <v>399</v>
      </c>
      <c r="D274" s="28" t="s">
        <v>145</v>
      </c>
      <c r="E274" s="30" t="s">
        <v>400</v>
      </c>
      <c r="F274" s="31" t="s">
        <v>318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544</v>
      </c>
    </row>
    <row r="277" ht="87.5">
      <c r="A277" s="1" t="s">
        <v>152</v>
      </c>
      <c r="E277" s="30" t="s">
        <v>401</v>
      </c>
    </row>
    <row r="278" ht="13">
      <c r="A278" s="1" t="s">
        <v>143</v>
      </c>
      <c r="B278" s="28">
        <v>72</v>
      </c>
      <c r="C278" s="29" t="s">
        <v>402</v>
      </c>
      <c r="D278" s="28" t="s">
        <v>145</v>
      </c>
      <c r="E278" s="30" t="s">
        <v>403</v>
      </c>
      <c r="F278" s="31" t="s">
        <v>159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432</v>
      </c>
    </row>
    <row r="281" ht="87.5">
      <c r="A281" s="1" t="s">
        <v>152</v>
      </c>
      <c r="E281" s="30" t="s">
        <v>404</v>
      </c>
    </row>
    <row r="282" ht="13">
      <c r="A282" s="1" t="s">
        <v>140</v>
      </c>
      <c r="C282" s="22" t="s">
        <v>231</v>
      </c>
      <c r="E282" s="23" t="s">
        <v>232</v>
      </c>
      <c r="L282" s="38"/>
      <c r="M282" s="39">
        <f>SUMIFS(M283:M306,A283:A306,"P")</f>
        <v>0</v>
      </c>
      <c r="N282" s="38"/>
    </row>
    <row r="283" ht="26">
      <c r="A283" s="1" t="s">
        <v>143</v>
      </c>
      <c r="B283" s="28">
        <v>73</v>
      </c>
      <c r="C283" s="29" t="s">
        <v>409</v>
      </c>
      <c r="D283" s="28" t="s">
        <v>410</v>
      </c>
      <c r="E283" s="30" t="s">
        <v>411</v>
      </c>
      <c r="F283" s="31" t="s">
        <v>236</v>
      </c>
      <c r="G283" s="32">
        <v>11.199999999999999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237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238</v>
      </c>
    </row>
    <row r="285">
      <c r="A285" s="1" t="s">
        <v>150</v>
      </c>
      <c r="E285" s="28"/>
    </row>
    <row r="286" ht="200">
      <c r="A286" s="1" t="s">
        <v>152</v>
      </c>
      <c r="E286" s="30" t="s">
        <v>239</v>
      </c>
    </row>
    <row r="287" ht="26">
      <c r="A287" s="1" t="s">
        <v>143</v>
      </c>
      <c r="B287" s="28">
        <v>74</v>
      </c>
      <c r="C287" s="29" t="s">
        <v>412</v>
      </c>
      <c r="D287" s="28" t="s">
        <v>413</v>
      </c>
      <c r="E287" s="30" t="s">
        <v>414</v>
      </c>
      <c r="F287" s="31" t="s">
        <v>236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75</v>
      </c>
      <c r="C291" s="29" t="s">
        <v>415</v>
      </c>
      <c r="D291" s="28" t="s">
        <v>416</v>
      </c>
      <c r="E291" s="30" t="s">
        <v>417</v>
      </c>
      <c r="F291" s="31" t="s">
        <v>236</v>
      </c>
      <c r="G291" s="32">
        <v>0.54000000000000004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  <row r="295" ht="26">
      <c r="A295" s="1" t="s">
        <v>143</v>
      </c>
      <c r="B295" s="28">
        <v>76</v>
      </c>
      <c r="C295" s="29" t="s">
        <v>233</v>
      </c>
      <c r="D295" s="28" t="s">
        <v>234</v>
      </c>
      <c r="E295" s="30" t="s">
        <v>235</v>
      </c>
      <c r="F295" s="31" t="s">
        <v>236</v>
      </c>
      <c r="G295" s="32">
        <v>0.16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237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238</v>
      </c>
    </row>
    <row r="297">
      <c r="A297" s="1" t="s">
        <v>150</v>
      </c>
      <c r="E297" s="28"/>
    </row>
    <row r="298" ht="200">
      <c r="A298" s="1" t="s">
        <v>152</v>
      </c>
      <c r="E298" s="30" t="s">
        <v>239</v>
      </c>
    </row>
    <row r="299" ht="26">
      <c r="A299" s="1" t="s">
        <v>143</v>
      </c>
      <c r="B299" s="28">
        <v>77</v>
      </c>
      <c r="C299" s="29" t="s">
        <v>418</v>
      </c>
      <c r="D299" s="28" t="s">
        <v>419</v>
      </c>
      <c r="E299" s="30" t="s">
        <v>420</v>
      </c>
      <c r="F299" s="31" t="s">
        <v>236</v>
      </c>
      <c r="G299" s="32">
        <v>1.53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78</v>
      </c>
      <c r="C303" s="29" t="s">
        <v>421</v>
      </c>
      <c r="D303" s="28" t="s">
        <v>422</v>
      </c>
      <c r="E303" s="30" t="s">
        <v>423</v>
      </c>
      <c r="F303" s="31" t="s">
        <v>236</v>
      </c>
      <c r="G303" s="32">
        <v>0.02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</sheetData>
  <sheetProtection sheet="1" objects="1" scenarios="1" spinCount="100000" saltValue="7FI/S7RRQSmJg5CLs+du7w4gbccn+Xqyn4Yk+g5YUTRqQtVT9caqWmCSDGBSG0Mny5/xO5DwZ8Y9e/nh/V/woQ==" hashValue="kVyP0/L/6ezcBHYMr1OwQTOenMnmcU+Qkc2vq3JzYyXv8Il1GlsxxJLF0l6RiPD3TI+6HHJbMhF0bVxEzwEZQ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883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883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884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885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886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887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888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889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439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439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888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456</v>
      </c>
      <c r="D46" s="28" t="s">
        <v>145</v>
      </c>
      <c r="E46" s="30" t="s">
        <v>457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807</v>
      </c>
    </row>
    <row r="49" ht="75">
      <c r="A49" s="1" t="s">
        <v>152</v>
      </c>
      <c r="E49" s="30" t="s">
        <v>459</v>
      </c>
    </row>
    <row r="50" ht="25">
      <c r="A50" s="1" t="s">
        <v>143</v>
      </c>
      <c r="B50" s="28">
        <v>11</v>
      </c>
      <c r="C50" s="29" t="s">
        <v>890</v>
      </c>
      <c r="D50" s="28" t="s">
        <v>145</v>
      </c>
      <c r="E50" s="30" t="s">
        <v>891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554</v>
      </c>
    </row>
    <row r="53" ht="87.5">
      <c r="A53" s="1" t="s">
        <v>152</v>
      </c>
      <c r="E53" s="30" t="s">
        <v>463</v>
      </c>
    </row>
    <row r="54" ht="13">
      <c r="A54" s="1" t="s">
        <v>143</v>
      </c>
      <c r="B54" s="28">
        <v>12</v>
      </c>
      <c r="C54" s="29" t="s">
        <v>464</v>
      </c>
      <c r="D54" s="28" t="s">
        <v>145</v>
      </c>
      <c r="E54" s="30" t="s">
        <v>465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554</v>
      </c>
    </row>
    <row r="57" ht="87.5">
      <c r="A57" s="1" t="s">
        <v>152</v>
      </c>
      <c r="E57" s="30" t="s">
        <v>467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892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469</v>
      </c>
      <c r="D62" s="28" t="s">
        <v>145</v>
      </c>
      <c r="E62" s="30" t="s">
        <v>470</v>
      </c>
      <c r="F62" s="31" t="s">
        <v>292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893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894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895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892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474</v>
      </c>
      <c r="D78" s="28" t="s">
        <v>145</v>
      </c>
      <c r="E78" s="30" t="s">
        <v>475</v>
      </c>
      <c r="F78" s="31" t="s">
        <v>292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893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894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895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847</v>
      </c>
      <c r="D90" s="28" t="s">
        <v>145</v>
      </c>
      <c r="E90" s="30" t="s">
        <v>848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434</v>
      </c>
    </row>
    <row r="93" ht="12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849</v>
      </c>
      <c r="D94" s="28" t="s">
        <v>145</v>
      </c>
      <c r="E94" s="30" t="s">
        <v>850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434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851</v>
      </c>
      <c r="D98" s="28" t="s">
        <v>145</v>
      </c>
      <c r="E98" s="30" t="s">
        <v>852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434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477</v>
      </c>
      <c r="D102" s="28" t="s">
        <v>145</v>
      </c>
      <c r="E102" s="30" t="s">
        <v>478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479</v>
      </c>
    </row>
    <row r="105" ht="125">
      <c r="A105" s="1" t="s">
        <v>152</v>
      </c>
      <c r="E105" s="30" t="s">
        <v>480</v>
      </c>
    </row>
    <row r="106" ht="13">
      <c r="A106" s="1" t="s">
        <v>143</v>
      </c>
      <c r="B106" s="28">
        <v>25</v>
      </c>
      <c r="C106" s="29" t="s">
        <v>481</v>
      </c>
      <c r="D106" s="28" t="s">
        <v>145</v>
      </c>
      <c r="E106" s="30" t="s">
        <v>482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483</v>
      </c>
    </row>
    <row r="109" ht="112.5">
      <c r="A109" s="1" t="s">
        <v>152</v>
      </c>
      <c r="E109" s="30" t="s">
        <v>484</v>
      </c>
    </row>
    <row r="110" ht="13">
      <c r="A110" s="1" t="s">
        <v>143</v>
      </c>
      <c r="B110" s="28">
        <v>26</v>
      </c>
      <c r="C110" s="29" t="s">
        <v>853</v>
      </c>
      <c r="D110" s="28" t="s">
        <v>145</v>
      </c>
      <c r="E110" s="30" t="s">
        <v>854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509</v>
      </c>
    </row>
    <row r="113" ht="112.5">
      <c r="A113" s="1" t="s">
        <v>152</v>
      </c>
      <c r="E113" s="30" t="s">
        <v>856</v>
      </c>
    </row>
    <row r="114" ht="13">
      <c r="A114" s="1" t="s">
        <v>143</v>
      </c>
      <c r="B114" s="28">
        <v>27</v>
      </c>
      <c r="C114" s="29" t="s">
        <v>857</v>
      </c>
      <c r="D114" s="28" t="s">
        <v>145</v>
      </c>
      <c r="E114" s="30" t="s">
        <v>858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509</v>
      </c>
    </row>
    <row r="117" ht="100">
      <c r="A117" s="1" t="s">
        <v>152</v>
      </c>
      <c r="E117" s="30" t="s">
        <v>859</v>
      </c>
    </row>
    <row r="118" ht="13">
      <c r="A118" s="1" t="s">
        <v>143</v>
      </c>
      <c r="B118" s="28">
        <v>28</v>
      </c>
      <c r="C118" s="29" t="s">
        <v>485</v>
      </c>
      <c r="D118" s="28" t="s">
        <v>145</v>
      </c>
      <c r="E118" s="30" t="s">
        <v>486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438</v>
      </c>
    </row>
    <row r="121" ht="112.5">
      <c r="A121" s="1" t="s">
        <v>152</v>
      </c>
      <c r="E121" s="30" t="s">
        <v>487</v>
      </c>
    </row>
    <row r="122" ht="13">
      <c r="A122" s="1" t="s">
        <v>143</v>
      </c>
      <c r="B122" s="28">
        <v>29</v>
      </c>
      <c r="C122" s="29" t="s">
        <v>488</v>
      </c>
      <c r="D122" s="28" t="s">
        <v>145</v>
      </c>
      <c r="E122" s="30" t="s">
        <v>489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438</v>
      </c>
    </row>
    <row r="125" ht="100">
      <c r="A125" s="1" t="s">
        <v>152</v>
      </c>
      <c r="E125" s="30" t="s">
        <v>490</v>
      </c>
    </row>
    <row r="126" ht="13">
      <c r="A126" s="1" t="s">
        <v>143</v>
      </c>
      <c r="B126" s="28">
        <v>30</v>
      </c>
      <c r="C126" s="29" t="s">
        <v>491</v>
      </c>
      <c r="D126" s="28" t="s">
        <v>145</v>
      </c>
      <c r="E126" s="30" t="s">
        <v>492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479</v>
      </c>
    </row>
    <row r="129" ht="125">
      <c r="A129" s="1" t="s">
        <v>152</v>
      </c>
      <c r="E129" s="30" t="s">
        <v>493</v>
      </c>
    </row>
    <row r="130" ht="25">
      <c r="A130" s="1" t="s">
        <v>143</v>
      </c>
      <c r="B130" s="28">
        <v>31</v>
      </c>
      <c r="C130" s="29" t="s">
        <v>494</v>
      </c>
      <c r="D130" s="28" t="s">
        <v>145</v>
      </c>
      <c r="E130" s="30" t="s">
        <v>495</v>
      </c>
      <c r="F130" s="31" t="s">
        <v>323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429</v>
      </c>
    </row>
    <row r="133" ht="125">
      <c r="A133" s="1" t="s">
        <v>152</v>
      </c>
      <c r="E133" s="30" t="s">
        <v>497</v>
      </c>
    </row>
    <row r="134" ht="25">
      <c r="A134" s="1" t="s">
        <v>143</v>
      </c>
      <c r="B134" s="28">
        <v>32</v>
      </c>
      <c r="C134" s="29" t="s">
        <v>498</v>
      </c>
      <c r="D134" s="28" t="s">
        <v>145</v>
      </c>
      <c r="E134" s="30" t="s">
        <v>499</v>
      </c>
      <c r="F134" s="31" t="s">
        <v>323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429</v>
      </c>
    </row>
    <row r="137" ht="125">
      <c r="A137" s="1" t="s">
        <v>152</v>
      </c>
      <c r="E137" s="30" t="s">
        <v>500</v>
      </c>
    </row>
    <row r="138" ht="13">
      <c r="A138" s="1" t="s">
        <v>143</v>
      </c>
      <c r="B138" s="28">
        <v>33</v>
      </c>
      <c r="C138" s="29" t="s">
        <v>501</v>
      </c>
      <c r="D138" s="28" t="s">
        <v>145</v>
      </c>
      <c r="E138" s="30" t="s">
        <v>502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438</v>
      </c>
    </row>
    <row r="141" ht="112.5">
      <c r="A141" s="1" t="s">
        <v>152</v>
      </c>
      <c r="E141" s="30" t="s">
        <v>503</v>
      </c>
    </row>
    <row r="142" ht="13">
      <c r="A142" s="1" t="s">
        <v>143</v>
      </c>
      <c r="B142" s="28">
        <v>34</v>
      </c>
      <c r="C142" s="29" t="s">
        <v>504</v>
      </c>
      <c r="D142" s="28" t="s">
        <v>145</v>
      </c>
      <c r="E142" s="30" t="s">
        <v>505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438</v>
      </c>
    </row>
    <row r="145" ht="112.5">
      <c r="A145" s="1" t="s">
        <v>152</v>
      </c>
      <c r="E145" s="30" t="s">
        <v>506</v>
      </c>
    </row>
    <row r="146" ht="13">
      <c r="A146" s="1" t="s">
        <v>143</v>
      </c>
      <c r="B146" s="28">
        <v>35</v>
      </c>
      <c r="C146" s="29" t="s">
        <v>507</v>
      </c>
      <c r="D146" s="28" t="s">
        <v>145</v>
      </c>
      <c r="E146" s="30" t="s">
        <v>508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432</v>
      </c>
    </row>
    <row r="149" ht="125">
      <c r="A149" s="1" t="s">
        <v>152</v>
      </c>
      <c r="E149" s="30" t="s">
        <v>510</v>
      </c>
    </row>
    <row r="150" ht="13">
      <c r="A150" s="1" t="s">
        <v>143</v>
      </c>
      <c r="B150" s="28">
        <v>36</v>
      </c>
      <c r="C150" s="29" t="s">
        <v>511</v>
      </c>
      <c r="D150" s="28" t="s">
        <v>145</v>
      </c>
      <c r="E150" s="30" t="s">
        <v>512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438</v>
      </c>
    </row>
    <row r="153" ht="100">
      <c r="A153" s="1" t="s">
        <v>152</v>
      </c>
      <c r="E153" s="30" t="s">
        <v>513</v>
      </c>
    </row>
    <row r="154" ht="13">
      <c r="A154" s="1" t="s">
        <v>143</v>
      </c>
      <c r="B154" s="28">
        <v>37</v>
      </c>
      <c r="C154" s="29" t="s">
        <v>514</v>
      </c>
      <c r="D154" s="28" t="s">
        <v>145</v>
      </c>
      <c r="E154" s="30" t="s">
        <v>515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438</v>
      </c>
    </row>
    <row r="157" ht="112.5">
      <c r="A157" s="1" t="s">
        <v>152</v>
      </c>
      <c r="E157" s="30" t="s">
        <v>516</v>
      </c>
    </row>
    <row r="158" ht="13">
      <c r="A158" s="1" t="s">
        <v>143</v>
      </c>
      <c r="B158" s="28">
        <v>38</v>
      </c>
      <c r="C158" s="29" t="s">
        <v>517</v>
      </c>
      <c r="D158" s="28" t="s">
        <v>145</v>
      </c>
      <c r="E158" s="30" t="s">
        <v>518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438</v>
      </c>
    </row>
    <row r="161" ht="125">
      <c r="A161" s="1" t="s">
        <v>152</v>
      </c>
      <c r="E161" s="30" t="s">
        <v>519</v>
      </c>
    </row>
    <row r="162" ht="13">
      <c r="A162" s="1" t="s">
        <v>143</v>
      </c>
      <c r="B162" s="28">
        <v>39</v>
      </c>
      <c r="C162" s="29" t="s">
        <v>520</v>
      </c>
      <c r="D162" s="28" t="s">
        <v>145</v>
      </c>
      <c r="E162" s="30" t="s">
        <v>521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433</v>
      </c>
    </row>
    <row r="165" ht="100">
      <c r="A165" s="1" t="s">
        <v>152</v>
      </c>
      <c r="E165" s="30" t="s">
        <v>522</v>
      </c>
    </row>
    <row r="166" ht="13">
      <c r="A166" s="1" t="s">
        <v>143</v>
      </c>
      <c r="B166" s="28">
        <v>40</v>
      </c>
      <c r="C166" s="29" t="s">
        <v>523</v>
      </c>
      <c r="D166" s="28" t="s">
        <v>145</v>
      </c>
      <c r="E166" s="30" t="s">
        <v>524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433</v>
      </c>
    </row>
    <row r="169" ht="112.5">
      <c r="A169" s="1" t="s">
        <v>152</v>
      </c>
      <c r="E169" s="30" t="s">
        <v>525</v>
      </c>
    </row>
    <row r="170" ht="13">
      <c r="A170" s="1" t="s">
        <v>143</v>
      </c>
      <c r="B170" s="28">
        <v>41</v>
      </c>
      <c r="C170" s="29" t="s">
        <v>538</v>
      </c>
      <c r="D170" s="28" t="s">
        <v>145</v>
      </c>
      <c r="E170" s="30" t="s">
        <v>539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432</v>
      </c>
    </row>
    <row r="173" ht="125">
      <c r="A173" s="1" t="s">
        <v>152</v>
      </c>
      <c r="E173" s="30" t="s">
        <v>540</v>
      </c>
    </row>
    <row r="174" ht="25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479</v>
      </c>
    </row>
    <row r="177" ht="137.5">
      <c r="A177" s="1" t="s">
        <v>152</v>
      </c>
      <c r="E177" s="30" t="s">
        <v>320</v>
      </c>
    </row>
    <row r="178" ht="25">
      <c r="A178" s="1" t="s">
        <v>143</v>
      </c>
      <c r="B178" s="28">
        <v>43</v>
      </c>
      <c r="C178" s="29" t="s">
        <v>542</v>
      </c>
      <c r="D178" s="28" t="s">
        <v>145</v>
      </c>
      <c r="E178" s="30" t="s">
        <v>543</v>
      </c>
      <c r="F178" s="31" t="s">
        <v>323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429</v>
      </c>
    </row>
    <row r="181" ht="112.5">
      <c r="A181" s="1" t="s">
        <v>152</v>
      </c>
      <c r="E181" s="30" t="s">
        <v>545</v>
      </c>
    </row>
    <row r="182" ht="25">
      <c r="A182" s="1" t="s">
        <v>143</v>
      </c>
      <c r="B182" s="28">
        <v>44</v>
      </c>
      <c r="C182" s="29" t="s">
        <v>546</v>
      </c>
      <c r="D182" s="28" t="s">
        <v>145</v>
      </c>
      <c r="E182" s="30" t="s">
        <v>547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438</v>
      </c>
    </row>
    <row r="185" ht="87.5">
      <c r="A185" s="1" t="s">
        <v>152</v>
      </c>
      <c r="E185" s="30" t="s">
        <v>548</v>
      </c>
    </row>
    <row r="186" ht="25">
      <c r="A186" s="1" t="s">
        <v>143</v>
      </c>
      <c r="B186" s="28">
        <v>45</v>
      </c>
      <c r="C186" s="29" t="s">
        <v>549</v>
      </c>
      <c r="D186" s="28" t="s">
        <v>145</v>
      </c>
      <c r="E186" s="30" t="s">
        <v>550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438</v>
      </c>
    </row>
    <row r="189" ht="87.5">
      <c r="A189" s="1" t="s">
        <v>152</v>
      </c>
      <c r="E189" s="30" t="s">
        <v>551</v>
      </c>
    </row>
    <row r="190" ht="13">
      <c r="A190" s="1" t="s">
        <v>143</v>
      </c>
      <c r="B190" s="28">
        <v>46</v>
      </c>
      <c r="C190" s="29" t="s">
        <v>552</v>
      </c>
      <c r="D190" s="28" t="s">
        <v>145</v>
      </c>
      <c r="E190" s="30" t="s">
        <v>553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509</v>
      </c>
    </row>
    <row r="193" ht="112.5">
      <c r="A193" s="1" t="s">
        <v>152</v>
      </c>
      <c r="E193" s="30" t="s">
        <v>555</v>
      </c>
    </row>
    <row r="194" ht="13">
      <c r="A194" s="1" t="s">
        <v>143</v>
      </c>
      <c r="B194" s="28">
        <v>47</v>
      </c>
      <c r="C194" s="29" t="s">
        <v>556</v>
      </c>
      <c r="D194" s="28" t="s">
        <v>145</v>
      </c>
      <c r="E194" s="30" t="s">
        <v>557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509</v>
      </c>
    </row>
    <row r="197" ht="137.5">
      <c r="A197" s="1" t="s">
        <v>152</v>
      </c>
      <c r="E197" s="30" t="s">
        <v>558</v>
      </c>
    </row>
    <row r="198" ht="13">
      <c r="A198" s="1" t="s">
        <v>143</v>
      </c>
      <c r="B198" s="28">
        <v>48</v>
      </c>
      <c r="C198" s="29" t="s">
        <v>559</v>
      </c>
      <c r="D198" s="28" t="s">
        <v>145</v>
      </c>
      <c r="E198" s="30" t="s">
        <v>560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472</v>
      </c>
    </row>
    <row r="201" ht="112.5">
      <c r="A201" s="1" t="s">
        <v>152</v>
      </c>
      <c r="E201" s="30" t="s">
        <v>561</v>
      </c>
    </row>
    <row r="202" ht="13">
      <c r="A202" s="1" t="s">
        <v>143</v>
      </c>
      <c r="B202" s="28">
        <v>49</v>
      </c>
      <c r="C202" s="29" t="s">
        <v>562</v>
      </c>
      <c r="D202" s="28" t="s">
        <v>145</v>
      </c>
      <c r="E202" s="30" t="s">
        <v>563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472</v>
      </c>
    </row>
    <row r="205" ht="125">
      <c r="A205" s="1" t="s">
        <v>152</v>
      </c>
      <c r="E205" s="30" t="s">
        <v>564</v>
      </c>
    </row>
    <row r="206" ht="13">
      <c r="A206" s="1" t="s">
        <v>143</v>
      </c>
      <c r="B206" s="28">
        <v>50</v>
      </c>
      <c r="C206" s="29" t="s">
        <v>565</v>
      </c>
      <c r="D206" s="28" t="s">
        <v>145</v>
      </c>
      <c r="E206" s="30" t="s">
        <v>566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509</v>
      </c>
    </row>
    <row r="209" ht="125">
      <c r="A209" s="1" t="s">
        <v>152</v>
      </c>
      <c r="E209" s="30" t="s">
        <v>567</v>
      </c>
    </row>
    <row r="210" ht="13">
      <c r="A210" s="1" t="s">
        <v>143</v>
      </c>
      <c r="B210" s="28">
        <v>51</v>
      </c>
      <c r="C210" s="29" t="s">
        <v>568</v>
      </c>
      <c r="D210" s="28" t="s">
        <v>145</v>
      </c>
      <c r="E210" s="30" t="s">
        <v>569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432</v>
      </c>
    </row>
    <row r="213" ht="125">
      <c r="A213" s="1" t="s">
        <v>152</v>
      </c>
      <c r="E213" s="30" t="s">
        <v>570</v>
      </c>
    </row>
    <row r="214" ht="13">
      <c r="A214" s="1" t="s">
        <v>143</v>
      </c>
      <c r="B214" s="28">
        <v>52</v>
      </c>
      <c r="C214" s="29" t="s">
        <v>571</v>
      </c>
      <c r="D214" s="28" t="s">
        <v>145</v>
      </c>
      <c r="E214" s="30" t="s">
        <v>572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573</v>
      </c>
    </row>
    <row r="217" ht="125">
      <c r="A217" s="1" t="s">
        <v>152</v>
      </c>
      <c r="E217" s="30" t="s">
        <v>574</v>
      </c>
    </row>
    <row r="218" ht="13">
      <c r="A218" s="1" t="s">
        <v>143</v>
      </c>
      <c r="B218" s="28">
        <v>53</v>
      </c>
      <c r="C218" s="29" t="s">
        <v>575</v>
      </c>
      <c r="D218" s="28" t="s">
        <v>145</v>
      </c>
      <c r="E218" s="30" t="s">
        <v>576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438</v>
      </c>
    </row>
    <row r="221" ht="112.5">
      <c r="A221" s="1" t="s">
        <v>152</v>
      </c>
      <c r="E221" s="30" t="s">
        <v>577</v>
      </c>
    </row>
    <row r="222" ht="13">
      <c r="A222" s="1" t="s">
        <v>143</v>
      </c>
      <c r="B222" s="28">
        <v>54</v>
      </c>
      <c r="C222" s="29" t="s">
        <v>578</v>
      </c>
      <c r="D222" s="28" t="s">
        <v>145</v>
      </c>
      <c r="E222" s="30" t="s">
        <v>579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438</v>
      </c>
    </row>
    <row r="225" ht="137.5">
      <c r="A225" s="1" t="s">
        <v>152</v>
      </c>
      <c r="E225" s="30" t="s">
        <v>580</v>
      </c>
    </row>
    <row r="226" ht="13">
      <c r="A226" s="1" t="s">
        <v>143</v>
      </c>
      <c r="B226" s="28">
        <v>55</v>
      </c>
      <c r="C226" s="29" t="s">
        <v>583</v>
      </c>
      <c r="D226" s="28" t="s">
        <v>145</v>
      </c>
      <c r="E226" s="30" t="s">
        <v>584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472</v>
      </c>
    </row>
    <row r="229" ht="137.5">
      <c r="A229" s="1" t="s">
        <v>152</v>
      </c>
      <c r="E229" s="30" t="s">
        <v>585</v>
      </c>
    </row>
    <row r="230" ht="13">
      <c r="A230" s="1" t="s">
        <v>143</v>
      </c>
      <c r="B230" s="28">
        <v>56</v>
      </c>
      <c r="C230" s="29" t="s">
        <v>592</v>
      </c>
      <c r="D230" s="28" t="s">
        <v>145</v>
      </c>
      <c r="E230" s="30" t="s">
        <v>593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472</v>
      </c>
    </row>
    <row r="233" ht="137.5">
      <c r="A233" s="1" t="s">
        <v>152</v>
      </c>
      <c r="E233" s="30" t="s">
        <v>594</v>
      </c>
    </row>
    <row r="234" ht="25">
      <c r="A234" s="1" t="s">
        <v>143</v>
      </c>
      <c r="B234" s="28">
        <v>57</v>
      </c>
      <c r="C234" s="29" t="s">
        <v>595</v>
      </c>
      <c r="D234" s="28" t="s">
        <v>145</v>
      </c>
      <c r="E234" s="30" t="s">
        <v>596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509</v>
      </c>
    </row>
    <row r="237" ht="137.5">
      <c r="A237" s="1" t="s">
        <v>152</v>
      </c>
      <c r="E237" s="30" t="s">
        <v>597</v>
      </c>
    </row>
    <row r="238" ht="13">
      <c r="A238" s="1" t="s">
        <v>143</v>
      </c>
      <c r="B238" s="28">
        <v>58</v>
      </c>
      <c r="C238" s="29" t="s">
        <v>329</v>
      </c>
      <c r="D238" s="28" t="s">
        <v>145</v>
      </c>
      <c r="E238" s="30" t="s">
        <v>330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434</v>
      </c>
    </row>
    <row r="241" ht="112.5">
      <c r="A241" s="1" t="s">
        <v>152</v>
      </c>
      <c r="E241" s="30" t="s">
        <v>331</v>
      </c>
    </row>
    <row r="242" ht="13">
      <c r="A242" s="1" t="s">
        <v>143</v>
      </c>
      <c r="B242" s="28">
        <v>59</v>
      </c>
      <c r="C242" s="29" t="s">
        <v>332</v>
      </c>
      <c r="D242" s="28" t="s">
        <v>145</v>
      </c>
      <c r="E242" s="30" t="s">
        <v>333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434</v>
      </c>
    </row>
    <row r="245" ht="162.5">
      <c r="A245" s="1" t="s">
        <v>152</v>
      </c>
      <c r="E245" s="30" t="s">
        <v>334</v>
      </c>
    </row>
    <row r="246" ht="13">
      <c r="A246" s="1" t="s">
        <v>143</v>
      </c>
      <c r="B246" s="28">
        <v>60</v>
      </c>
      <c r="C246" s="29" t="s">
        <v>335</v>
      </c>
      <c r="D246" s="28" t="s">
        <v>145</v>
      </c>
      <c r="E246" s="30" t="s">
        <v>336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429</v>
      </c>
    </row>
    <row r="249" ht="150">
      <c r="A249" s="1" t="s">
        <v>152</v>
      </c>
      <c r="E249" s="30" t="s">
        <v>337</v>
      </c>
    </row>
    <row r="250" ht="13">
      <c r="A250" s="1" t="s">
        <v>143</v>
      </c>
      <c r="B250" s="28">
        <v>61</v>
      </c>
      <c r="C250" s="29" t="s">
        <v>766</v>
      </c>
      <c r="D250" s="28" t="s">
        <v>145</v>
      </c>
      <c r="E250" s="30" t="s">
        <v>767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/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433</v>
      </c>
    </row>
    <row r="253" ht="112.5">
      <c r="A253" s="1" t="s">
        <v>152</v>
      </c>
      <c r="E253" s="30" t="s">
        <v>768</v>
      </c>
    </row>
    <row r="254" ht="13">
      <c r="A254" s="1" t="s">
        <v>143</v>
      </c>
      <c r="B254" s="28">
        <v>62</v>
      </c>
      <c r="C254" s="29" t="s">
        <v>769</v>
      </c>
      <c r="D254" s="28" t="s">
        <v>145</v>
      </c>
      <c r="E254" s="30" t="s">
        <v>770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/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433</v>
      </c>
    </row>
    <row r="257" ht="100">
      <c r="A257" s="1" t="s">
        <v>152</v>
      </c>
      <c r="E257" s="30" t="s">
        <v>771</v>
      </c>
    </row>
    <row r="258" ht="13">
      <c r="A258" s="1" t="s">
        <v>143</v>
      </c>
      <c r="B258" s="28">
        <v>63</v>
      </c>
      <c r="C258" s="29" t="s">
        <v>599</v>
      </c>
      <c r="D258" s="28" t="s">
        <v>145</v>
      </c>
      <c r="E258" s="30" t="s">
        <v>600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438</v>
      </c>
    </row>
    <row r="261" ht="112.5">
      <c r="A261" s="1" t="s">
        <v>152</v>
      </c>
      <c r="E261" s="30" t="s">
        <v>601</v>
      </c>
    </row>
    <row r="262" ht="13">
      <c r="A262" s="1" t="s">
        <v>143</v>
      </c>
      <c r="B262" s="28">
        <v>64</v>
      </c>
      <c r="C262" s="29" t="s">
        <v>602</v>
      </c>
      <c r="D262" s="28" t="s">
        <v>145</v>
      </c>
      <c r="E262" s="30" t="s">
        <v>603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438</v>
      </c>
    </row>
    <row r="265" ht="162.5">
      <c r="A265" s="1" t="s">
        <v>152</v>
      </c>
      <c r="E265" s="30" t="s">
        <v>604</v>
      </c>
    </row>
    <row r="266" ht="13">
      <c r="A266" s="1" t="s">
        <v>143</v>
      </c>
      <c r="B266" s="28">
        <v>65</v>
      </c>
      <c r="C266" s="29" t="s">
        <v>355</v>
      </c>
      <c r="D266" s="28" t="s">
        <v>145</v>
      </c>
      <c r="E266" s="30" t="s">
        <v>356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440</v>
      </c>
    </row>
    <row r="269" ht="112.5">
      <c r="A269" s="1" t="s">
        <v>152</v>
      </c>
      <c r="E269" s="30" t="s">
        <v>357</v>
      </c>
    </row>
    <row r="270" ht="13">
      <c r="A270" s="1" t="s">
        <v>143</v>
      </c>
      <c r="B270" s="28">
        <v>66</v>
      </c>
      <c r="C270" s="29" t="s">
        <v>358</v>
      </c>
      <c r="D270" s="28" t="s">
        <v>145</v>
      </c>
      <c r="E270" s="30" t="s">
        <v>359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440</v>
      </c>
    </row>
    <row r="273" ht="112.5">
      <c r="A273" s="1" t="s">
        <v>152</v>
      </c>
      <c r="E273" s="30" t="s">
        <v>360</v>
      </c>
    </row>
    <row r="274" ht="13">
      <c r="A274" s="1" t="s">
        <v>143</v>
      </c>
      <c r="B274" s="28">
        <v>67</v>
      </c>
      <c r="C274" s="29" t="s">
        <v>606</v>
      </c>
      <c r="D274" s="28" t="s">
        <v>145</v>
      </c>
      <c r="E274" s="30" t="s">
        <v>607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438</v>
      </c>
    </row>
    <row r="277" ht="112.5">
      <c r="A277" s="1" t="s">
        <v>152</v>
      </c>
      <c r="E277" s="30" t="s">
        <v>608</v>
      </c>
    </row>
    <row r="278" ht="13">
      <c r="A278" s="1" t="s">
        <v>143</v>
      </c>
      <c r="B278" s="28">
        <v>68</v>
      </c>
      <c r="C278" s="29" t="s">
        <v>609</v>
      </c>
      <c r="D278" s="28" t="s">
        <v>145</v>
      </c>
      <c r="E278" s="30" t="s">
        <v>610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438</v>
      </c>
    </row>
    <row r="281" ht="125">
      <c r="A281" s="1" t="s">
        <v>152</v>
      </c>
      <c r="E281" s="30" t="s">
        <v>611</v>
      </c>
    </row>
    <row r="282" ht="25">
      <c r="A282" s="1" t="s">
        <v>143</v>
      </c>
      <c r="B282" s="28">
        <v>69</v>
      </c>
      <c r="C282" s="29" t="s">
        <v>615</v>
      </c>
      <c r="D282" s="28" t="s">
        <v>145</v>
      </c>
      <c r="E282" s="30" t="s">
        <v>616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438</v>
      </c>
    </row>
    <row r="285" ht="112.5">
      <c r="A285" s="1" t="s">
        <v>152</v>
      </c>
      <c r="E285" s="30" t="s">
        <v>617</v>
      </c>
    </row>
    <row r="286" ht="25">
      <c r="A286" s="1" t="s">
        <v>143</v>
      </c>
      <c r="B286" s="28">
        <v>70</v>
      </c>
      <c r="C286" s="29" t="s">
        <v>618</v>
      </c>
      <c r="D286" s="28" t="s">
        <v>145</v>
      </c>
      <c r="E286" s="30" t="s">
        <v>619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438</v>
      </c>
    </row>
    <row r="289" ht="137.5">
      <c r="A289" s="1" t="s">
        <v>152</v>
      </c>
      <c r="E289" s="30" t="s">
        <v>620</v>
      </c>
    </row>
    <row r="290" ht="13">
      <c r="A290" s="1" t="s">
        <v>143</v>
      </c>
      <c r="B290" s="28">
        <v>71</v>
      </c>
      <c r="C290" s="29" t="s">
        <v>370</v>
      </c>
      <c r="D290" s="28" t="s">
        <v>145</v>
      </c>
      <c r="E290" s="30" t="s">
        <v>371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433</v>
      </c>
    </row>
    <row r="293" ht="112.5">
      <c r="A293" s="1" t="s">
        <v>152</v>
      </c>
      <c r="E293" s="30" t="s">
        <v>373</v>
      </c>
    </row>
    <row r="294" ht="13">
      <c r="A294" s="1" t="s">
        <v>143</v>
      </c>
      <c r="B294" s="28">
        <v>72</v>
      </c>
      <c r="C294" s="29" t="s">
        <v>374</v>
      </c>
      <c r="D294" s="28" t="s">
        <v>145</v>
      </c>
      <c r="E294" s="30" t="s">
        <v>375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433</v>
      </c>
    </row>
    <row r="297" ht="112.5">
      <c r="A297" s="1" t="s">
        <v>152</v>
      </c>
      <c r="E297" s="30" t="s">
        <v>376</v>
      </c>
    </row>
    <row r="298" ht="25">
      <c r="A298" s="1" t="s">
        <v>143</v>
      </c>
      <c r="B298" s="28">
        <v>73</v>
      </c>
      <c r="C298" s="29" t="s">
        <v>639</v>
      </c>
      <c r="D298" s="28" t="s">
        <v>145</v>
      </c>
      <c r="E298" s="30" t="s">
        <v>640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438</v>
      </c>
    </row>
    <row r="301" ht="112.5">
      <c r="A301" s="1" t="s">
        <v>152</v>
      </c>
      <c r="E301" s="30" t="s">
        <v>641</v>
      </c>
    </row>
    <row r="302" ht="25">
      <c r="A302" s="1" t="s">
        <v>143</v>
      </c>
      <c r="B302" s="28">
        <v>74</v>
      </c>
      <c r="C302" s="29" t="s">
        <v>642</v>
      </c>
      <c r="D302" s="28" t="s">
        <v>145</v>
      </c>
      <c r="E302" s="30" t="s">
        <v>643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438</v>
      </c>
    </row>
    <row r="305" ht="125">
      <c r="A305" s="1" t="s">
        <v>152</v>
      </c>
      <c r="E305" s="30" t="s">
        <v>644</v>
      </c>
    </row>
    <row r="306" ht="13">
      <c r="A306" s="1" t="s">
        <v>143</v>
      </c>
      <c r="B306" s="28">
        <v>75</v>
      </c>
      <c r="C306" s="29" t="s">
        <v>645</v>
      </c>
      <c r="D306" s="28" t="s">
        <v>145</v>
      </c>
      <c r="E306" s="30" t="s">
        <v>646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479</v>
      </c>
    </row>
    <row r="309" ht="112.5">
      <c r="A309" s="1" t="s">
        <v>152</v>
      </c>
      <c r="E309" s="30" t="s">
        <v>647</v>
      </c>
    </row>
    <row r="310" ht="13">
      <c r="A310" s="1" t="s">
        <v>143</v>
      </c>
      <c r="B310" s="28">
        <v>76</v>
      </c>
      <c r="C310" s="29" t="s">
        <v>648</v>
      </c>
      <c r="D310" s="28" t="s">
        <v>145</v>
      </c>
      <c r="E310" s="30" t="s">
        <v>649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479</v>
      </c>
    </row>
    <row r="313" ht="125">
      <c r="A313" s="1" t="s">
        <v>152</v>
      </c>
      <c r="E313" s="30" t="s">
        <v>650</v>
      </c>
    </row>
    <row r="314" ht="13">
      <c r="A314" s="1" t="s">
        <v>143</v>
      </c>
      <c r="B314" s="28">
        <v>77</v>
      </c>
      <c r="C314" s="29" t="s">
        <v>651</v>
      </c>
      <c r="D314" s="28" t="s">
        <v>145</v>
      </c>
      <c r="E314" s="30" t="s">
        <v>652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/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479</v>
      </c>
    </row>
    <row r="317" ht="112.5">
      <c r="A317" s="1" t="s">
        <v>152</v>
      </c>
      <c r="E317" s="30" t="s">
        <v>653</v>
      </c>
    </row>
    <row r="318" ht="13">
      <c r="A318" s="1" t="s">
        <v>143</v>
      </c>
      <c r="B318" s="28">
        <v>78</v>
      </c>
      <c r="C318" s="29" t="s">
        <v>654</v>
      </c>
      <c r="D318" s="28" t="s">
        <v>145</v>
      </c>
      <c r="E318" s="30" t="s">
        <v>655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/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479</v>
      </c>
    </row>
    <row r="321" ht="125">
      <c r="A321" s="1" t="s">
        <v>152</v>
      </c>
      <c r="E321" s="30" t="s">
        <v>656</v>
      </c>
    </row>
    <row r="322" ht="13">
      <c r="A322" s="1" t="s">
        <v>143</v>
      </c>
      <c r="B322" s="28">
        <v>79</v>
      </c>
      <c r="C322" s="29" t="s">
        <v>660</v>
      </c>
      <c r="D322" s="28" t="s">
        <v>145</v>
      </c>
      <c r="E322" s="30" t="s">
        <v>661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438</v>
      </c>
    </row>
    <row r="325" ht="112.5">
      <c r="A325" s="1" t="s">
        <v>152</v>
      </c>
      <c r="E325" s="30" t="s">
        <v>662</v>
      </c>
    </row>
    <row r="326" ht="13">
      <c r="A326" s="1" t="s">
        <v>143</v>
      </c>
      <c r="B326" s="28">
        <v>80</v>
      </c>
      <c r="C326" s="29" t="s">
        <v>663</v>
      </c>
      <c r="D326" s="28" t="s">
        <v>145</v>
      </c>
      <c r="E326" s="30" t="s">
        <v>664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438</v>
      </c>
    </row>
    <row r="329" ht="125">
      <c r="A329" s="1" t="s">
        <v>152</v>
      </c>
      <c r="E329" s="30" t="s">
        <v>665</v>
      </c>
    </row>
    <row r="330" ht="13">
      <c r="A330" s="1" t="s">
        <v>143</v>
      </c>
      <c r="B330" s="28">
        <v>81</v>
      </c>
      <c r="C330" s="29" t="s">
        <v>666</v>
      </c>
      <c r="D330" s="28" t="s">
        <v>145</v>
      </c>
      <c r="E330" s="30" t="s">
        <v>667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433</v>
      </c>
    </row>
    <row r="333" ht="137.5">
      <c r="A333" s="1" t="s">
        <v>152</v>
      </c>
      <c r="E333" s="30" t="s">
        <v>668</v>
      </c>
    </row>
    <row r="334" ht="13">
      <c r="A334" s="1" t="s">
        <v>143</v>
      </c>
      <c r="B334" s="28">
        <v>82</v>
      </c>
      <c r="C334" s="29" t="s">
        <v>203</v>
      </c>
      <c r="D334" s="28" t="s">
        <v>145</v>
      </c>
      <c r="E334" s="30" t="s">
        <v>204</v>
      </c>
      <c r="F334" s="31" t="s">
        <v>205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675</v>
      </c>
    </row>
    <row r="337" ht="112.5">
      <c r="A337" s="1" t="s">
        <v>152</v>
      </c>
      <c r="E337" s="30" t="s">
        <v>207</v>
      </c>
    </row>
    <row r="338" ht="13">
      <c r="A338" s="1" t="s">
        <v>143</v>
      </c>
      <c r="B338" s="28">
        <v>83</v>
      </c>
      <c r="C338" s="29" t="s">
        <v>208</v>
      </c>
      <c r="D338" s="28" t="s">
        <v>145</v>
      </c>
      <c r="E338" s="30" t="s">
        <v>209</v>
      </c>
      <c r="F338" s="31" t="s">
        <v>205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439</v>
      </c>
    </row>
    <row r="341" ht="100">
      <c r="A341" s="1" t="s">
        <v>152</v>
      </c>
      <c r="E341" s="30" t="s">
        <v>211</v>
      </c>
    </row>
    <row r="342" ht="13">
      <c r="A342" s="1" t="s">
        <v>143</v>
      </c>
      <c r="B342" s="28">
        <v>84</v>
      </c>
      <c r="C342" s="29" t="s">
        <v>212</v>
      </c>
      <c r="D342" s="28" t="s">
        <v>145</v>
      </c>
      <c r="E342" s="30" t="s">
        <v>213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675</v>
      </c>
    </row>
    <row r="345" ht="137.5">
      <c r="A345" s="1" t="s">
        <v>152</v>
      </c>
      <c r="E345" s="30" t="s">
        <v>214</v>
      </c>
    </row>
    <row r="346" ht="13">
      <c r="A346" s="1" t="s">
        <v>143</v>
      </c>
      <c r="B346" s="28">
        <v>85</v>
      </c>
      <c r="C346" s="29" t="s">
        <v>382</v>
      </c>
      <c r="D346" s="28" t="s">
        <v>145</v>
      </c>
      <c r="E346" s="30" t="s">
        <v>383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896</v>
      </c>
    </row>
    <row r="349" ht="112.5">
      <c r="A349" s="1" t="s">
        <v>152</v>
      </c>
      <c r="E349" s="30" t="s">
        <v>385</v>
      </c>
    </row>
    <row r="350" ht="25">
      <c r="A350" s="1" t="s">
        <v>143</v>
      </c>
      <c r="B350" s="28">
        <v>86</v>
      </c>
      <c r="C350" s="29" t="s">
        <v>215</v>
      </c>
      <c r="D350" s="28" t="s">
        <v>145</v>
      </c>
      <c r="E350" s="30" t="s">
        <v>216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675</v>
      </c>
    </row>
    <row r="353" ht="87.5">
      <c r="A353" s="1" t="s">
        <v>152</v>
      </c>
      <c r="E353" s="30" t="s">
        <v>218</v>
      </c>
    </row>
    <row r="354" ht="25">
      <c r="A354" s="1" t="s">
        <v>143</v>
      </c>
      <c r="B354" s="28">
        <v>87</v>
      </c>
      <c r="C354" s="29" t="s">
        <v>677</v>
      </c>
      <c r="D354" s="28" t="s">
        <v>145</v>
      </c>
      <c r="E354" s="30" t="s">
        <v>678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438</v>
      </c>
    </row>
    <row r="357" ht="100">
      <c r="A357" s="1" t="s">
        <v>152</v>
      </c>
      <c r="E357" s="30" t="s">
        <v>679</v>
      </c>
    </row>
    <row r="358" ht="13">
      <c r="A358" s="1" t="s">
        <v>143</v>
      </c>
      <c r="B358" s="28">
        <v>88</v>
      </c>
      <c r="C358" s="29" t="s">
        <v>680</v>
      </c>
      <c r="D358" s="28" t="s">
        <v>145</v>
      </c>
      <c r="E358" s="30" t="s">
        <v>681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439</v>
      </c>
    </row>
    <row r="361" ht="87.5">
      <c r="A361" s="1" t="s">
        <v>152</v>
      </c>
      <c r="E361" s="30" t="s">
        <v>682</v>
      </c>
    </row>
    <row r="362" ht="13">
      <c r="A362" s="1" t="s">
        <v>143</v>
      </c>
      <c r="B362" s="28">
        <v>89</v>
      </c>
      <c r="C362" s="29" t="s">
        <v>219</v>
      </c>
      <c r="D362" s="28" t="s">
        <v>145</v>
      </c>
      <c r="E362" s="30" t="s">
        <v>220</v>
      </c>
      <c r="F362" s="31" t="s">
        <v>205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683</v>
      </c>
    </row>
    <row r="365" ht="112.5">
      <c r="A365" s="1" t="s">
        <v>152</v>
      </c>
      <c r="E365" s="30" t="s">
        <v>222</v>
      </c>
    </row>
    <row r="366" ht="13">
      <c r="A366" s="1" t="s">
        <v>143</v>
      </c>
      <c r="B366" s="28">
        <v>90</v>
      </c>
      <c r="C366" s="29" t="s">
        <v>223</v>
      </c>
      <c r="D366" s="28" t="s">
        <v>145</v>
      </c>
      <c r="E366" s="30" t="s">
        <v>224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897</v>
      </c>
    </row>
    <row r="369" ht="75">
      <c r="A369" s="1" t="s">
        <v>152</v>
      </c>
      <c r="E369" s="30" t="s">
        <v>225</v>
      </c>
    </row>
    <row r="370" ht="25">
      <c r="A370" s="1" t="s">
        <v>143</v>
      </c>
      <c r="B370" s="28">
        <v>91</v>
      </c>
      <c r="C370" s="29" t="s">
        <v>388</v>
      </c>
      <c r="D370" s="28" t="s">
        <v>145</v>
      </c>
      <c r="E370" s="30" t="s">
        <v>389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898</v>
      </c>
    </row>
    <row r="373" ht="100">
      <c r="A373" s="1" t="s">
        <v>152</v>
      </c>
      <c r="E373" s="30" t="s">
        <v>391</v>
      </c>
    </row>
    <row r="374" ht="13">
      <c r="A374" s="1" t="s">
        <v>143</v>
      </c>
      <c r="B374" s="28">
        <v>92</v>
      </c>
      <c r="C374" s="29" t="s">
        <v>392</v>
      </c>
      <c r="D374" s="28" t="s">
        <v>145</v>
      </c>
      <c r="E374" s="30" t="s">
        <v>393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898</v>
      </c>
    </row>
    <row r="377" ht="87.5">
      <c r="A377" s="1" t="s">
        <v>152</v>
      </c>
      <c r="E377" s="30" t="s">
        <v>394</v>
      </c>
    </row>
    <row r="378" ht="13">
      <c r="A378" s="1" t="s">
        <v>143</v>
      </c>
      <c r="B378" s="28">
        <v>93</v>
      </c>
      <c r="C378" s="29" t="s">
        <v>399</v>
      </c>
      <c r="D378" s="28" t="s">
        <v>145</v>
      </c>
      <c r="E378" s="30" t="s">
        <v>400</v>
      </c>
      <c r="F378" s="31" t="s">
        <v>318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509</v>
      </c>
    </row>
    <row r="381" ht="87.5">
      <c r="A381" s="1" t="s">
        <v>152</v>
      </c>
      <c r="E381" s="30" t="s">
        <v>401</v>
      </c>
    </row>
    <row r="382" ht="13">
      <c r="A382" s="1" t="s">
        <v>143</v>
      </c>
      <c r="B382" s="28">
        <v>94</v>
      </c>
      <c r="C382" s="29" t="s">
        <v>402</v>
      </c>
      <c r="D382" s="28" t="s">
        <v>145</v>
      </c>
      <c r="E382" s="30" t="s">
        <v>403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434</v>
      </c>
    </row>
    <row r="385" ht="87.5">
      <c r="A385" s="1" t="s">
        <v>152</v>
      </c>
      <c r="E385" s="30" t="s">
        <v>404</v>
      </c>
    </row>
    <row r="386" ht="13">
      <c r="A386" s="1" t="s">
        <v>143</v>
      </c>
      <c r="B386" s="28">
        <v>101</v>
      </c>
      <c r="C386" s="29" t="s">
        <v>697</v>
      </c>
      <c r="D386" s="28" t="s">
        <v>406</v>
      </c>
      <c r="E386" s="30" t="s">
        <v>698</v>
      </c>
      <c r="F386" s="31" t="s">
        <v>899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/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438</v>
      </c>
    </row>
    <row r="389" ht="125">
      <c r="A389" s="1" t="s">
        <v>152</v>
      </c>
      <c r="E389" s="30" t="s">
        <v>699</v>
      </c>
    </row>
    <row r="390" ht="13">
      <c r="A390" s="1" t="s">
        <v>143</v>
      </c>
      <c r="B390" s="28">
        <v>102</v>
      </c>
      <c r="C390" s="29" t="s">
        <v>700</v>
      </c>
      <c r="D390" s="28" t="s">
        <v>406</v>
      </c>
      <c r="E390" s="30" t="s">
        <v>701</v>
      </c>
      <c r="F390" s="31" t="s">
        <v>899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/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438</v>
      </c>
    </row>
    <row r="393" ht="137.5">
      <c r="A393" s="1" t="s">
        <v>152</v>
      </c>
      <c r="E393" s="30" t="s">
        <v>702</v>
      </c>
    </row>
    <row r="394" ht="13">
      <c r="A394" s="1" t="s">
        <v>140</v>
      </c>
      <c r="C394" s="22" t="s">
        <v>231</v>
      </c>
      <c r="E394" s="23" t="s">
        <v>232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95</v>
      </c>
      <c r="C395" s="29" t="s">
        <v>409</v>
      </c>
      <c r="D395" s="28" t="s">
        <v>410</v>
      </c>
      <c r="E395" s="30" t="s">
        <v>411</v>
      </c>
      <c r="F395" s="31" t="s">
        <v>236</v>
      </c>
      <c r="G395" s="32">
        <v>25.5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237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238</v>
      </c>
    </row>
    <row r="397">
      <c r="A397" s="1" t="s">
        <v>150</v>
      </c>
      <c r="E397" s="28"/>
    </row>
    <row r="398" ht="200">
      <c r="A398" s="1" t="s">
        <v>152</v>
      </c>
      <c r="E398" s="30" t="s">
        <v>239</v>
      </c>
    </row>
    <row r="399" ht="26">
      <c r="A399" s="1" t="s">
        <v>143</v>
      </c>
      <c r="B399" s="28">
        <v>96</v>
      </c>
      <c r="C399" s="29" t="s">
        <v>412</v>
      </c>
      <c r="D399" s="28" t="s">
        <v>413</v>
      </c>
      <c r="E399" s="30" t="s">
        <v>414</v>
      </c>
      <c r="F399" s="31" t="s">
        <v>236</v>
      </c>
      <c r="G399" s="32">
        <v>7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237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238</v>
      </c>
    </row>
    <row r="401">
      <c r="A401" s="1" t="s">
        <v>150</v>
      </c>
      <c r="E401" s="28"/>
    </row>
    <row r="402" ht="200">
      <c r="A402" s="1" t="s">
        <v>152</v>
      </c>
      <c r="E402" s="30" t="s">
        <v>239</v>
      </c>
    </row>
    <row r="403" ht="26">
      <c r="A403" s="1" t="s">
        <v>143</v>
      </c>
      <c r="B403" s="28">
        <v>97</v>
      </c>
      <c r="C403" s="29" t="s">
        <v>415</v>
      </c>
      <c r="D403" s="28" t="s">
        <v>416</v>
      </c>
      <c r="E403" s="30" t="s">
        <v>417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237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238</v>
      </c>
    </row>
    <row r="405">
      <c r="A405" s="1" t="s">
        <v>150</v>
      </c>
      <c r="E405" s="28"/>
    </row>
    <row r="406" ht="200">
      <c r="A406" s="1" t="s">
        <v>152</v>
      </c>
      <c r="E406" s="30" t="s">
        <v>239</v>
      </c>
    </row>
    <row r="407" ht="26">
      <c r="A407" s="1" t="s">
        <v>143</v>
      </c>
      <c r="B407" s="28">
        <v>98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237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238</v>
      </c>
    </row>
    <row r="409">
      <c r="A409" s="1" t="s">
        <v>150</v>
      </c>
      <c r="E409" s="28"/>
    </row>
    <row r="410" ht="200">
      <c r="A410" s="1" t="s">
        <v>152</v>
      </c>
      <c r="E410" s="30" t="s">
        <v>239</v>
      </c>
    </row>
    <row r="411" ht="26">
      <c r="A411" s="1" t="s">
        <v>143</v>
      </c>
      <c r="B411" s="28">
        <v>99</v>
      </c>
      <c r="C411" s="29" t="s">
        <v>418</v>
      </c>
      <c r="D411" s="28" t="s">
        <v>419</v>
      </c>
      <c r="E411" s="30" t="s">
        <v>420</v>
      </c>
      <c r="F411" s="31" t="s">
        <v>236</v>
      </c>
      <c r="G411" s="32">
        <v>0.23999999999999999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237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238</v>
      </c>
    </row>
    <row r="413">
      <c r="A413" s="1" t="s">
        <v>150</v>
      </c>
      <c r="E413" s="28"/>
    </row>
    <row r="414" ht="200">
      <c r="A414" s="1" t="s">
        <v>152</v>
      </c>
      <c r="E414" s="30" t="s">
        <v>239</v>
      </c>
    </row>
    <row r="415" ht="26">
      <c r="A415" s="1" t="s">
        <v>143</v>
      </c>
      <c r="B415" s="28">
        <v>100</v>
      </c>
      <c r="C415" s="29" t="s">
        <v>421</v>
      </c>
      <c r="D415" s="28" t="s">
        <v>422</v>
      </c>
      <c r="E415" s="30" t="s">
        <v>423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237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238</v>
      </c>
    </row>
    <row r="417">
      <c r="A417" s="1" t="s">
        <v>150</v>
      </c>
      <c r="E417" s="28"/>
    </row>
    <row r="418" ht="200">
      <c r="A418" s="1" t="s">
        <v>152</v>
      </c>
      <c r="E418" s="30" t="s">
        <v>239</v>
      </c>
    </row>
  </sheetData>
  <sheetProtection sheet="1" objects="1" scenarios="1" spinCount="100000" saltValue="56FzQa8CrMhIYTzVqwp4+h1m755jO6nYsxYH4lkW6IWgod0aKSGvkl09JYnbmPHgnbreIV187WLIoSP2I4wWag==" hashValue="xBNweBNcnMdoEXhr6DZUAQHTAMP1vDF/S7exrCAlGlLQmr/HumNv/AyR+PKBBOnn8ydoOmOP9PZRnHOj0fvET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900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900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901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902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903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449</v>
      </c>
      <c r="D22" s="28" t="s">
        <v>145</v>
      </c>
      <c r="E22" s="30" t="s">
        <v>450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904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905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906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782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782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905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456</v>
      </c>
      <c r="D46" s="28" t="s">
        <v>145</v>
      </c>
      <c r="E46" s="30" t="s">
        <v>457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907</v>
      </c>
    </row>
    <row r="49" ht="75">
      <c r="A49" s="1" t="s">
        <v>152</v>
      </c>
      <c r="E49" s="30" t="s">
        <v>459</v>
      </c>
    </row>
    <row r="50" ht="25">
      <c r="A50" s="1" t="s">
        <v>143</v>
      </c>
      <c r="B50" s="28">
        <v>11</v>
      </c>
      <c r="C50" s="29" t="s">
        <v>460</v>
      </c>
      <c r="D50" s="28" t="s">
        <v>145</v>
      </c>
      <c r="E50" s="30" t="s">
        <v>461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210</v>
      </c>
    </row>
    <row r="53" ht="87.5">
      <c r="A53" s="1" t="s">
        <v>152</v>
      </c>
      <c r="E53" s="30" t="s">
        <v>463</v>
      </c>
    </row>
    <row r="54" ht="13">
      <c r="A54" s="1" t="s">
        <v>143</v>
      </c>
      <c r="B54" s="28">
        <v>12</v>
      </c>
      <c r="C54" s="29" t="s">
        <v>464</v>
      </c>
      <c r="D54" s="28" t="s">
        <v>145</v>
      </c>
      <c r="E54" s="30" t="s">
        <v>465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210</v>
      </c>
    </row>
    <row r="57" ht="87.5">
      <c r="A57" s="1" t="s">
        <v>152</v>
      </c>
      <c r="E57" s="30" t="s">
        <v>467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908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469</v>
      </c>
      <c r="D62" s="28" t="s">
        <v>145</v>
      </c>
      <c r="E62" s="30" t="s">
        <v>470</v>
      </c>
      <c r="F62" s="31" t="s">
        <v>292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909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910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911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908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474</v>
      </c>
      <c r="D78" s="28" t="s">
        <v>145</v>
      </c>
      <c r="E78" s="30" t="s">
        <v>475</v>
      </c>
      <c r="F78" s="31" t="s">
        <v>292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909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910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911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845</v>
      </c>
      <c r="D90" s="28" t="s">
        <v>145</v>
      </c>
      <c r="E90" s="30" t="s">
        <v>846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748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847</v>
      </c>
      <c r="D94" s="28" t="s">
        <v>145</v>
      </c>
      <c r="E94" s="30" t="s">
        <v>848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748</v>
      </c>
    </row>
    <row r="97" ht="125">
      <c r="A97" s="1" t="s">
        <v>152</v>
      </c>
      <c r="E97" s="30" t="s">
        <v>311</v>
      </c>
    </row>
    <row r="98" ht="25">
      <c r="A98" s="1" t="s">
        <v>143</v>
      </c>
      <c r="B98" s="28">
        <v>23</v>
      </c>
      <c r="C98" s="29" t="s">
        <v>312</v>
      </c>
      <c r="D98" s="28" t="s">
        <v>145</v>
      </c>
      <c r="E98" s="30" t="s">
        <v>313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189</v>
      </c>
    </row>
    <row r="101" ht="125">
      <c r="A101" s="1" t="s">
        <v>152</v>
      </c>
      <c r="E101" s="30" t="s">
        <v>315</v>
      </c>
    </row>
    <row r="102" ht="13">
      <c r="A102" s="1" t="s">
        <v>143</v>
      </c>
      <c r="B102" s="28">
        <v>24</v>
      </c>
      <c r="C102" s="29" t="s">
        <v>715</v>
      </c>
      <c r="D102" s="28" t="s">
        <v>145</v>
      </c>
      <c r="E102" s="30" t="s">
        <v>716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00">
      <c r="A105" s="1" t="s">
        <v>152</v>
      </c>
      <c r="E105" s="30" t="s">
        <v>717</v>
      </c>
    </row>
    <row r="106" ht="13">
      <c r="A106" s="1" t="s">
        <v>143</v>
      </c>
      <c r="B106" s="28">
        <v>25</v>
      </c>
      <c r="C106" s="29" t="s">
        <v>718</v>
      </c>
      <c r="D106" s="28" t="s">
        <v>145</v>
      </c>
      <c r="E106" s="30" t="s">
        <v>719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720</v>
      </c>
    </row>
    <row r="110" ht="13">
      <c r="A110" s="1" t="s">
        <v>143</v>
      </c>
      <c r="B110" s="28">
        <v>26</v>
      </c>
      <c r="C110" s="29" t="s">
        <v>526</v>
      </c>
      <c r="D110" s="28" t="s">
        <v>145</v>
      </c>
      <c r="E110" s="30" t="s">
        <v>527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189</v>
      </c>
    </row>
    <row r="113" ht="100">
      <c r="A113" s="1" t="s">
        <v>152</v>
      </c>
      <c r="E113" s="30" t="s">
        <v>528</v>
      </c>
    </row>
    <row r="114" ht="13">
      <c r="A114" s="1" t="s">
        <v>143</v>
      </c>
      <c r="B114" s="28">
        <v>27</v>
      </c>
      <c r="C114" s="29" t="s">
        <v>529</v>
      </c>
      <c r="D114" s="28" t="s">
        <v>145</v>
      </c>
      <c r="E114" s="30" t="s">
        <v>530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00">
      <c r="A117" s="1" t="s">
        <v>152</v>
      </c>
      <c r="E117" s="30" t="s">
        <v>531</v>
      </c>
    </row>
    <row r="118" ht="13">
      <c r="A118" s="1" t="s">
        <v>143</v>
      </c>
      <c r="B118" s="28">
        <v>28</v>
      </c>
      <c r="C118" s="29" t="s">
        <v>860</v>
      </c>
      <c r="D118" s="28" t="s">
        <v>145</v>
      </c>
      <c r="E118" s="30" t="s">
        <v>861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748</v>
      </c>
    </row>
    <row r="121" ht="125">
      <c r="A121" s="1" t="s">
        <v>152</v>
      </c>
      <c r="E121" s="30" t="s">
        <v>862</v>
      </c>
    </row>
    <row r="122" ht="13">
      <c r="A122" s="1" t="s">
        <v>143</v>
      </c>
      <c r="B122" s="28">
        <v>29</v>
      </c>
      <c r="C122" s="29" t="s">
        <v>721</v>
      </c>
      <c r="D122" s="28" t="s">
        <v>145</v>
      </c>
      <c r="E122" s="30" t="s">
        <v>722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534</v>
      </c>
    </row>
    <row r="126" ht="13">
      <c r="A126" s="1" t="s">
        <v>143</v>
      </c>
      <c r="B126" s="28">
        <v>30</v>
      </c>
      <c r="C126" s="29" t="s">
        <v>532</v>
      </c>
      <c r="D126" s="28" t="s">
        <v>145</v>
      </c>
      <c r="E126" s="30" t="s">
        <v>533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00">
      <c r="A129" s="1" t="s">
        <v>152</v>
      </c>
      <c r="E129" s="30" t="s">
        <v>534</v>
      </c>
    </row>
    <row r="130" ht="13">
      <c r="A130" s="1" t="s">
        <v>143</v>
      </c>
      <c r="B130" s="28">
        <v>31</v>
      </c>
      <c r="C130" s="29" t="s">
        <v>723</v>
      </c>
      <c r="D130" s="28" t="s">
        <v>145</v>
      </c>
      <c r="E130" s="30" t="s">
        <v>724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534</v>
      </c>
    </row>
    <row r="134" ht="13">
      <c r="A134" s="1" t="s">
        <v>143</v>
      </c>
      <c r="B134" s="28">
        <v>32</v>
      </c>
      <c r="C134" s="29" t="s">
        <v>535</v>
      </c>
      <c r="D134" s="28" t="s">
        <v>145</v>
      </c>
      <c r="E134" s="30" t="s">
        <v>536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189</v>
      </c>
    </row>
    <row r="137" ht="100">
      <c r="A137" s="1" t="s">
        <v>152</v>
      </c>
      <c r="E137" s="30" t="s">
        <v>537</v>
      </c>
    </row>
    <row r="138" ht="13">
      <c r="A138" s="1" t="s">
        <v>143</v>
      </c>
      <c r="B138" s="28">
        <v>33</v>
      </c>
      <c r="C138" s="29" t="s">
        <v>538</v>
      </c>
      <c r="D138" s="28" t="s">
        <v>145</v>
      </c>
      <c r="E138" s="30" t="s">
        <v>539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748</v>
      </c>
    </row>
    <row r="141" ht="125">
      <c r="A141" s="1" t="s">
        <v>152</v>
      </c>
      <c r="E141" s="30" t="s">
        <v>540</v>
      </c>
    </row>
    <row r="142" ht="25">
      <c r="A142" s="1" t="s">
        <v>143</v>
      </c>
      <c r="B142" s="28">
        <v>34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821</v>
      </c>
    </row>
    <row r="145" ht="137.5">
      <c r="A145" s="1" t="s">
        <v>152</v>
      </c>
      <c r="E145" s="30" t="s">
        <v>320</v>
      </c>
    </row>
    <row r="146" ht="25">
      <c r="A146" s="1" t="s">
        <v>143</v>
      </c>
      <c r="B146" s="28">
        <v>35</v>
      </c>
      <c r="C146" s="29" t="s">
        <v>546</v>
      </c>
      <c r="D146" s="28" t="s">
        <v>145</v>
      </c>
      <c r="E146" s="30" t="s">
        <v>547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189</v>
      </c>
    </row>
    <row r="149" ht="87.5">
      <c r="A149" s="1" t="s">
        <v>152</v>
      </c>
      <c r="E149" s="30" t="s">
        <v>548</v>
      </c>
    </row>
    <row r="150" ht="25">
      <c r="A150" s="1" t="s">
        <v>143</v>
      </c>
      <c r="B150" s="28">
        <v>36</v>
      </c>
      <c r="C150" s="29" t="s">
        <v>549</v>
      </c>
      <c r="D150" s="28" t="s">
        <v>145</v>
      </c>
      <c r="E150" s="30" t="s">
        <v>550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189</v>
      </c>
    </row>
    <row r="153" ht="87.5">
      <c r="A153" s="1" t="s">
        <v>152</v>
      </c>
      <c r="E153" s="30" t="s">
        <v>551</v>
      </c>
    </row>
    <row r="154" ht="13">
      <c r="A154" s="1" t="s">
        <v>143</v>
      </c>
      <c r="B154" s="28">
        <v>37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50">
      <c r="A157" s="1" t="s">
        <v>152</v>
      </c>
      <c r="E157" s="30" t="s">
        <v>337</v>
      </c>
    </row>
    <row r="158" ht="25">
      <c r="A158" s="1" t="s">
        <v>143</v>
      </c>
      <c r="B158" s="28">
        <v>38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744</v>
      </c>
    </row>
    <row r="161" ht="112.5">
      <c r="A161" s="1" t="s">
        <v>152</v>
      </c>
      <c r="E161" s="30" t="s">
        <v>351</v>
      </c>
    </row>
    <row r="162" ht="25">
      <c r="A162" s="1" t="s">
        <v>143</v>
      </c>
      <c r="B162" s="28">
        <v>39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744</v>
      </c>
    </row>
    <row r="165" ht="112.5">
      <c r="A165" s="1" t="s">
        <v>152</v>
      </c>
      <c r="E165" s="30" t="s">
        <v>354</v>
      </c>
    </row>
    <row r="166" ht="25">
      <c r="A166" s="1" t="s">
        <v>143</v>
      </c>
      <c r="B166" s="28">
        <v>40</v>
      </c>
      <c r="C166" s="29" t="s">
        <v>435</v>
      </c>
      <c r="D166" s="28" t="s">
        <v>145</v>
      </c>
      <c r="E166" s="30" t="s">
        <v>436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744</v>
      </c>
    </row>
    <row r="169" ht="137.5">
      <c r="A169" s="1" t="s">
        <v>152</v>
      </c>
      <c r="E169" s="30" t="s">
        <v>437</v>
      </c>
    </row>
    <row r="170" ht="13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912</v>
      </c>
    </row>
    <row r="173" ht="112.5">
      <c r="A173" s="1" t="s">
        <v>152</v>
      </c>
      <c r="E173" s="30" t="s">
        <v>357</v>
      </c>
    </row>
    <row r="174" ht="13">
      <c r="A174" s="1" t="s">
        <v>143</v>
      </c>
      <c r="B174" s="28">
        <v>42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912</v>
      </c>
    </row>
    <row r="177" ht="112.5">
      <c r="A177" s="1" t="s">
        <v>152</v>
      </c>
      <c r="E177" s="30" t="s">
        <v>360</v>
      </c>
    </row>
    <row r="178" ht="13">
      <c r="A178" s="1" t="s">
        <v>143</v>
      </c>
      <c r="B178" s="28">
        <v>43</v>
      </c>
      <c r="C178" s="29" t="s">
        <v>361</v>
      </c>
      <c r="D178" s="28" t="s">
        <v>145</v>
      </c>
      <c r="E178" s="30" t="s">
        <v>362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744</v>
      </c>
    </row>
    <row r="181" ht="125">
      <c r="A181" s="1" t="s">
        <v>152</v>
      </c>
      <c r="E181" s="30" t="s">
        <v>363</v>
      </c>
    </row>
    <row r="182" ht="13">
      <c r="A182" s="1" t="s">
        <v>143</v>
      </c>
      <c r="B182" s="28">
        <v>44</v>
      </c>
      <c r="C182" s="29" t="s">
        <v>606</v>
      </c>
      <c r="D182" s="28" t="s">
        <v>145</v>
      </c>
      <c r="E182" s="30" t="s">
        <v>607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12.5">
      <c r="A185" s="1" t="s">
        <v>152</v>
      </c>
      <c r="E185" s="30" t="s">
        <v>608</v>
      </c>
    </row>
    <row r="186" ht="13">
      <c r="A186" s="1" t="s">
        <v>143</v>
      </c>
      <c r="B186" s="28">
        <v>45</v>
      </c>
      <c r="C186" s="29" t="s">
        <v>609</v>
      </c>
      <c r="D186" s="28" t="s">
        <v>145</v>
      </c>
      <c r="E186" s="30" t="s">
        <v>610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25">
      <c r="A189" s="1" t="s">
        <v>152</v>
      </c>
      <c r="E189" s="30" t="s">
        <v>611</v>
      </c>
    </row>
    <row r="190" ht="25">
      <c r="A190" s="1" t="s">
        <v>143</v>
      </c>
      <c r="B190" s="28">
        <v>46</v>
      </c>
      <c r="C190" s="29" t="s">
        <v>913</v>
      </c>
      <c r="D190" s="28" t="s">
        <v>145</v>
      </c>
      <c r="E190" s="30" t="s">
        <v>914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50">
      <c r="A193" s="1" t="s">
        <v>152</v>
      </c>
      <c r="E193" s="30" t="s">
        <v>915</v>
      </c>
    </row>
    <row r="194" ht="13">
      <c r="A194" s="1" t="s">
        <v>143</v>
      </c>
      <c r="B194" s="28">
        <v>47</v>
      </c>
      <c r="C194" s="29" t="s">
        <v>916</v>
      </c>
      <c r="D194" s="28" t="s">
        <v>145</v>
      </c>
      <c r="E194" s="30" t="s">
        <v>917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160</v>
      </c>
    </row>
    <row r="197" ht="112.5">
      <c r="A197" s="1" t="s">
        <v>152</v>
      </c>
      <c r="E197" s="30" t="s">
        <v>918</v>
      </c>
    </row>
    <row r="198" ht="13">
      <c r="A198" s="1" t="s">
        <v>143</v>
      </c>
      <c r="B198" s="28">
        <v>48</v>
      </c>
      <c r="C198" s="29" t="s">
        <v>919</v>
      </c>
      <c r="D198" s="28" t="s">
        <v>145</v>
      </c>
      <c r="E198" s="30" t="s">
        <v>920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160</v>
      </c>
    </row>
    <row r="201" ht="125">
      <c r="A201" s="1" t="s">
        <v>152</v>
      </c>
      <c r="E201" s="30" t="s">
        <v>921</v>
      </c>
    </row>
    <row r="202" ht="13">
      <c r="A202" s="1" t="s">
        <v>143</v>
      </c>
      <c r="B202" s="28">
        <v>51</v>
      </c>
      <c r="C202" s="29" t="s">
        <v>725</v>
      </c>
      <c r="D202" s="28" t="s">
        <v>145</v>
      </c>
      <c r="E202" s="30" t="s">
        <v>726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37.5">
      <c r="A205" s="1" t="s">
        <v>152</v>
      </c>
      <c r="E205" s="30" t="s">
        <v>727</v>
      </c>
    </row>
    <row r="206" ht="13">
      <c r="A206" s="1" t="s">
        <v>143</v>
      </c>
      <c r="B206" s="28">
        <v>52</v>
      </c>
      <c r="C206" s="29" t="s">
        <v>645</v>
      </c>
      <c r="D206" s="28" t="s">
        <v>145</v>
      </c>
      <c r="E206" s="30" t="s">
        <v>646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160</v>
      </c>
    </row>
    <row r="209" ht="112.5">
      <c r="A209" s="1" t="s">
        <v>152</v>
      </c>
      <c r="E209" s="30" t="s">
        <v>647</v>
      </c>
    </row>
    <row r="210" ht="13">
      <c r="A210" s="1" t="s">
        <v>143</v>
      </c>
      <c r="B210" s="28">
        <v>53</v>
      </c>
      <c r="C210" s="29" t="s">
        <v>648</v>
      </c>
      <c r="D210" s="28" t="s">
        <v>145</v>
      </c>
      <c r="E210" s="30" t="s">
        <v>649</v>
      </c>
      <c r="F210" s="31" t="s">
        <v>159</v>
      </c>
      <c r="G210" s="32">
        <v>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748</v>
      </c>
    </row>
    <row r="213" ht="125">
      <c r="A213" s="1" t="s">
        <v>152</v>
      </c>
      <c r="E213" s="30" t="s">
        <v>650</v>
      </c>
    </row>
    <row r="214" ht="13">
      <c r="A214" s="1" t="s">
        <v>143</v>
      </c>
      <c r="B214" s="28">
        <v>54</v>
      </c>
      <c r="C214" s="29" t="s">
        <v>728</v>
      </c>
      <c r="D214" s="28" t="s">
        <v>145</v>
      </c>
      <c r="E214" s="30" t="s">
        <v>729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748</v>
      </c>
    </row>
    <row r="217" ht="150">
      <c r="A217" s="1" t="s">
        <v>152</v>
      </c>
      <c r="E217" s="30" t="s">
        <v>730</v>
      </c>
    </row>
    <row r="218" ht="13">
      <c r="A218" s="1" t="s">
        <v>143</v>
      </c>
      <c r="B218" s="28">
        <v>55</v>
      </c>
      <c r="C218" s="29" t="s">
        <v>826</v>
      </c>
      <c r="D218" s="28" t="s">
        <v>145</v>
      </c>
      <c r="E218" s="30" t="s">
        <v>827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189</v>
      </c>
    </row>
    <row r="221" ht="125">
      <c r="A221" s="1" t="s">
        <v>152</v>
      </c>
      <c r="E221" s="30" t="s">
        <v>656</v>
      </c>
    </row>
    <row r="222" ht="13">
      <c r="A222" s="1" t="s">
        <v>143</v>
      </c>
      <c r="B222" s="28">
        <v>56</v>
      </c>
      <c r="C222" s="29" t="s">
        <v>657</v>
      </c>
      <c r="D222" s="28" t="s">
        <v>145</v>
      </c>
      <c r="E222" s="30" t="s">
        <v>658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783</v>
      </c>
    </row>
    <row r="225" ht="150">
      <c r="A225" s="1" t="s">
        <v>152</v>
      </c>
      <c r="E225" s="30" t="s">
        <v>659</v>
      </c>
    </row>
    <row r="226" ht="13">
      <c r="A226" s="1" t="s">
        <v>143</v>
      </c>
      <c r="B226" s="28">
        <v>57</v>
      </c>
      <c r="C226" s="29" t="s">
        <v>663</v>
      </c>
      <c r="D226" s="28" t="s">
        <v>145</v>
      </c>
      <c r="E226" s="30" t="s">
        <v>664</v>
      </c>
      <c r="F226" s="31" t="s">
        <v>159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160</v>
      </c>
    </row>
    <row r="229" ht="125">
      <c r="A229" s="1" t="s">
        <v>152</v>
      </c>
      <c r="E229" s="30" t="s">
        <v>665</v>
      </c>
    </row>
    <row r="230" ht="13">
      <c r="A230" s="1" t="s">
        <v>143</v>
      </c>
      <c r="B230" s="28">
        <v>58</v>
      </c>
      <c r="C230" s="29" t="s">
        <v>922</v>
      </c>
      <c r="D230" s="28" t="s">
        <v>145</v>
      </c>
      <c r="E230" s="30" t="s">
        <v>923</v>
      </c>
      <c r="F230" s="31" t="s">
        <v>159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160</v>
      </c>
    </row>
    <row r="233" ht="150">
      <c r="A233" s="1" t="s">
        <v>152</v>
      </c>
      <c r="E233" s="30" t="s">
        <v>924</v>
      </c>
    </row>
    <row r="234" ht="13">
      <c r="A234" s="1" t="s">
        <v>143</v>
      </c>
      <c r="B234" s="28">
        <v>59</v>
      </c>
      <c r="C234" s="29" t="s">
        <v>208</v>
      </c>
      <c r="D234" s="28" t="s">
        <v>145</v>
      </c>
      <c r="E234" s="30" t="s">
        <v>209</v>
      </c>
      <c r="F234" s="31" t="s">
        <v>205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210</v>
      </c>
    </row>
    <row r="237" ht="100">
      <c r="A237" s="1" t="s">
        <v>152</v>
      </c>
      <c r="E237" s="30" t="s">
        <v>211</v>
      </c>
    </row>
    <row r="238" ht="25">
      <c r="A238" s="1" t="s">
        <v>143</v>
      </c>
      <c r="B238" s="28">
        <v>60</v>
      </c>
      <c r="C238" s="29" t="s">
        <v>677</v>
      </c>
      <c r="D238" s="28" t="s">
        <v>145</v>
      </c>
      <c r="E238" s="30" t="s">
        <v>678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100">
      <c r="A241" s="1" t="s">
        <v>152</v>
      </c>
      <c r="E241" s="30" t="s">
        <v>679</v>
      </c>
    </row>
    <row r="242" ht="13">
      <c r="A242" s="1" t="s">
        <v>143</v>
      </c>
      <c r="B242" s="28">
        <v>61</v>
      </c>
      <c r="C242" s="29" t="s">
        <v>219</v>
      </c>
      <c r="D242" s="28" t="s">
        <v>145</v>
      </c>
      <c r="E242" s="30" t="s">
        <v>220</v>
      </c>
      <c r="F242" s="31" t="s">
        <v>205</v>
      </c>
      <c r="G242" s="32">
        <v>100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221</v>
      </c>
    </row>
    <row r="245" ht="112.5">
      <c r="A245" s="1" t="s">
        <v>152</v>
      </c>
      <c r="E245" s="30" t="s">
        <v>222</v>
      </c>
    </row>
    <row r="246" ht="13">
      <c r="A246" s="1" t="s">
        <v>143</v>
      </c>
      <c r="B246" s="28">
        <v>62</v>
      </c>
      <c r="C246" s="29" t="s">
        <v>223</v>
      </c>
      <c r="D246" s="28" t="s">
        <v>145</v>
      </c>
      <c r="E246" s="30" t="s">
        <v>224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925</v>
      </c>
    </row>
    <row r="249" ht="75">
      <c r="A249" s="1" t="s">
        <v>152</v>
      </c>
      <c r="E249" s="30" t="s">
        <v>225</v>
      </c>
    </row>
    <row r="250" ht="25">
      <c r="A250" s="1" t="s">
        <v>143</v>
      </c>
      <c r="B250" s="28">
        <v>63</v>
      </c>
      <c r="C250" s="29" t="s">
        <v>388</v>
      </c>
      <c r="D250" s="28" t="s">
        <v>145</v>
      </c>
      <c r="E250" s="30" t="s">
        <v>389</v>
      </c>
      <c r="F250" s="31" t="s">
        <v>159</v>
      </c>
      <c r="G250" s="32">
        <v>12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926</v>
      </c>
    </row>
    <row r="253" ht="100">
      <c r="A253" s="1" t="s">
        <v>152</v>
      </c>
      <c r="E253" s="30" t="s">
        <v>391</v>
      </c>
    </row>
    <row r="254" ht="13">
      <c r="A254" s="1" t="s">
        <v>143</v>
      </c>
      <c r="B254" s="28">
        <v>64</v>
      </c>
      <c r="C254" s="29" t="s">
        <v>392</v>
      </c>
      <c r="D254" s="28" t="s">
        <v>145</v>
      </c>
      <c r="E254" s="30" t="s">
        <v>393</v>
      </c>
      <c r="F254" s="31" t="s">
        <v>159</v>
      </c>
      <c r="G254" s="32">
        <v>24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927</v>
      </c>
    </row>
    <row r="257" ht="87.5">
      <c r="A257" s="1" t="s">
        <v>152</v>
      </c>
      <c r="E257" s="30" t="s">
        <v>394</v>
      </c>
    </row>
    <row r="258" ht="13">
      <c r="A258" s="1" t="s">
        <v>143</v>
      </c>
      <c r="B258" s="28">
        <v>65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821</v>
      </c>
    </row>
    <row r="261" ht="87.5">
      <c r="A261" s="1" t="s">
        <v>152</v>
      </c>
      <c r="E261" s="30" t="s">
        <v>401</v>
      </c>
    </row>
    <row r="262" ht="13">
      <c r="A262" s="1" t="s">
        <v>143</v>
      </c>
      <c r="B262" s="28">
        <v>66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783</v>
      </c>
    </row>
    <row r="265" ht="87.5">
      <c r="A265" s="1" t="s">
        <v>152</v>
      </c>
      <c r="E265" s="30" t="s">
        <v>404</v>
      </c>
    </row>
    <row r="266" ht="13">
      <c r="A266" s="1" t="s">
        <v>143</v>
      </c>
      <c r="B266" s="28">
        <v>73</v>
      </c>
      <c r="C266" s="29" t="s">
        <v>395</v>
      </c>
      <c r="D266" s="28" t="s">
        <v>145</v>
      </c>
      <c r="E266" s="30" t="s">
        <v>396</v>
      </c>
      <c r="F266" s="31" t="s">
        <v>159</v>
      </c>
      <c r="G266" s="32">
        <v>12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928</v>
      </c>
    </row>
    <row r="269" ht="75">
      <c r="A269" s="1" t="s">
        <v>152</v>
      </c>
      <c r="E269" s="30" t="s">
        <v>398</v>
      </c>
    </row>
    <row r="270" ht="13">
      <c r="A270" s="1" t="s">
        <v>140</v>
      </c>
      <c r="C270" s="22" t="s">
        <v>231</v>
      </c>
      <c r="E270" s="23" t="s">
        <v>232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67</v>
      </c>
      <c r="C271" s="29" t="s">
        <v>409</v>
      </c>
      <c r="D271" s="28" t="s">
        <v>410</v>
      </c>
      <c r="E271" s="30" t="s">
        <v>411</v>
      </c>
      <c r="F271" s="31" t="s">
        <v>236</v>
      </c>
      <c r="G271" s="32">
        <v>12.300000000000001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68</v>
      </c>
      <c r="C275" s="29" t="s">
        <v>412</v>
      </c>
      <c r="D275" s="28" t="s">
        <v>413</v>
      </c>
      <c r="E275" s="30" t="s">
        <v>414</v>
      </c>
      <c r="F275" s="31" t="s">
        <v>236</v>
      </c>
      <c r="G275" s="32">
        <v>4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  <row r="279" ht="26">
      <c r="A279" s="1" t="s">
        <v>143</v>
      </c>
      <c r="B279" s="28">
        <v>69</v>
      </c>
      <c r="C279" s="29" t="s">
        <v>415</v>
      </c>
      <c r="D279" s="28" t="s">
        <v>416</v>
      </c>
      <c r="E279" s="30" t="s">
        <v>417</v>
      </c>
      <c r="F279" s="31" t="s">
        <v>236</v>
      </c>
      <c r="G279" s="32">
        <v>0.27000000000000002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237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238</v>
      </c>
    </row>
    <row r="281">
      <c r="A281" s="1" t="s">
        <v>150</v>
      </c>
      <c r="E281" s="28"/>
    </row>
    <row r="282" ht="200">
      <c r="A282" s="1" t="s">
        <v>152</v>
      </c>
      <c r="E282" s="30" t="s">
        <v>239</v>
      </c>
    </row>
    <row r="283" ht="26">
      <c r="A283" s="1" t="s">
        <v>143</v>
      </c>
      <c r="B283" s="28">
        <v>70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0.10000000000000001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237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238</v>
      </c>
    </row>
    <row r="285">
      <c r="A285" s="1" t="s">
        <v>150</v>
      </c>
      <c r="E285" s="28"/>
    </row>
    <row r="286" ht="200">
      <c r="A286" s="1" t="s">
        <v>152</v>
      </c>
      <c r="E286" s="30" t="s">
        <v>239</v>
      </c>
    </row>
    <row r="287" ht="26">
      <c r="A287" s="1" t="s">
        <v>143</v>
      </c>
      <c r="B287" s="28">
        <v>71</v>
      </c>
      <c r="C287" s="29" t="s">
        <v>418</v>
      </c>
      <c r="D287" s="28" t="s">
        <v>419</v>
      </c>
      <c r="E287" s="30" t="s">
        <v>420</v>
      </c>
      <c r="F287" s="31" t="s">
        <v>236</v>
      </c>
      <c r="G287" s="32">
        <v>0.17999999999999999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72</v>
      </c>
      <c r="C291" s="29" t="s">
        <v>421</v>
      </c>
      <c r="D291" s="28" t="s">
        <v>422</v>
      </c>
      <c r="E291" s="30" t="s">
        <v>423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</sheetData>
  <sheetProtection sheet="1" objects="1" scenarios="1" spinCount="100000" saltValue="oO/5usIvYqHauoerzZUbPX/+eymw6sDn83wTODxDfBpCUIWzVpEZkWScwCdZz9uNdlJwj5rMMuRd0P1PGyFd7g==" hashValue="2GyP7CF4oKJy2qGelzWC04guwsExFAU5w9GtVCcXGRMx45EGrfft99B118q7slT67LA5Th4eLdJGsw53oKIgQ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929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929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930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931</v>
      </c>
      <c r="D14" s="28" t="s">
        <v>145</v>
      </c>
      <c r="E14" s="30" t="s">
        <v>932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380</v>
      </c>
    </row>
    <row r="17" ht="75">
      <c r="A17" s="1" t="s">
        <v>152</v>
      </c>
      <c r="E17" s="30" t="s">
        <v>264</v>
      </c>
    </row>
    <row r="18" ht="13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933</v>
      </c>
    </row>
    <row r="21" ht="250">
      <c r="A21" s="1" t="s">
        <v>152</v>
      </c>
      <c r="E21" s="30" t="s">
        <v>268</v>
      </c>
    </row>
    <row r="22" ht="13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934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935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936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263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263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935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937</v>
      </c>
    </row>
    <row r="49" ht="7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938</v>
      </c>
    </row>
    <row r="53" ht="75">
      <c r="A53" s="1" t="s">
        <v>152</v>
      </c>
      <c r="E53" s="30" t="s">
        <v>294</v>
      </c>
    </row>
    <row r="54" ht="13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939</v>
      </c>
    </row>
    <row r="57" ht="75">
      <c r="A57" s="1" t="s">
        <v>152</v>
      </c>
      <c r="E57" s="30" t="s">
        <v>294</v>
      </c>
    </row>
    <row r="58" ht="13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937</v>
      </c>
    </row>
    <row r="61" ht="187.5">
      <c r="A61" s="1" t="s">
        <v>152</v>
      </c>
      <c r="E61" s="30" t="s">
        <v>303</v>
      </c>
    </row>
    <row r="62" ht="13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938</v>
      </c>
    </row>
    <row r="65" ht="187.5">
      <c r="A65" s="1" t="s">
        <v>152</v>
      </c>
      <c r="E65" s="30" t="s">
        <v>303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939</v>
      </c>
    </row>
    <row r="69" ht="187.5">
      <c r="A69" s="1" t="s">
        <v>152</v>
      </c>
      <c r="E69" s="30" t="s">
        <v>303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310</v>
      </c>
    </row>
    <row r="81" ht="12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940</v>
      </c>
      <c r="D82" s="28" t="s">
        <v>145</v>
      </c>
      <c r="E82" s="30" t="s">
        <v>941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319</v>
      </c>
    </row>
    <row r="85" ht="125">
      <c r="A85" s="1" t="s">
        <v>152</v>
      </c>
      <c r="E85" s="30" t="s">
        <v>942</v>
      </c>
    </row>
    <row r="86" ht="13">
      <c r="A86" s="1" t="s">
        <v>143</v>
      </c>
      <c r="B86" s="28">
        <v>20</v>
      </c>
      <c r="C86" s="29" t="s">
        <v>943</v>
      </c>
      <c r="D86" s="28" t="s">
        <v>145</v>
      </c>
      <c r="E86" s="30" t="s">
        <v>944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319</v>
      </c>
    </row>
    <row r="89" ht="100">
      <c r="A89" s="1" t="s">
        <v>152</v>
      </c>
      <c r="E89" s="30" t="s">
        <v>945</v>
      </c>
    </row>
    <row r="90" ht="25">
      <c r="A90" s="1" t="s">
        <v>143</v>
      </c>
      <c r="B90" s="28">
        <v>21</v>
      </c>
      <c r="C90" s="29" t="s">
        <v>312</v>
      </c>
      <c r="D90" s="28" t="s">
        <v>145</v>
      </c>
      <c r="E90" s="30" t="s">
        <v>313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314</v>
      </c>
    </row>
    <row r="93" ht="125">
      <c r="A93" s="1" t="s">
        <v>152</v>
      </c>
      <c r="E93" s="30" t="s">
        <v>315</v>
      </c>
    </row>
    <row r="94" ht="25">
      <c r="A94" s="1" t="s">
        <v>143</v>
      </c>
      <c r="B94" s="28">
        <v>22</v>
      </c>
      <c r="C94" s="29" t="s">
        <v>316</v>
      </c>
      <c r="D94" s="28" t="s">
        <v>145</v>
      </c>
      <c r="E94" s="30" t="s">
        <v>317</v>
      </c>
      <c r="F94" s="31" t="s">
        <v>318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319</v>
      </c>
    </row>
    <row r="97" ht="137.5">
      <c r="A97" s="1" t="s">
        <v>152</v>
      </c>
      <c r="E97" s="30" t="s">
        <v>320</v>
      </c>
    </row>
    <row r="98" ht="13">
      <c r="A98" s="1" t="s">
        <v>143</v>
      </c>
      <c r="B98" s="28">
        <v>23</v>
      </c>
      <c r="C98" s="29" t="s">
        <v>178</v>
      </c>
      <c r="D98" s="28" t="s">
        <v>145</v>
      </c>
      <c r="E98" s="30" t="s">
        <v>179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319</v>
      </c>
    </row>
    <row r="101" ht="112.5">
      <c r="A101" s="1" t="s">
        <v>152</v>
      </c>
      <c r="E101" s="30" t="s">
        <v>180</v>
      </c>
    </row>
    <row r="102" ht="13">
      <c r="A102" s="1" t="s">
        <v>143</v>
      </c>
      <c r="B102" s="28">
        <v>24</v>
      </c>
      <c r="C102" s="29" t="s">
        <v>181</v>
      </c>
      <c r="D102" s="28" t="s">
        <v>145</v>
      </c>
      <c r="E102" s="30" t="s">
        <v>182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319</v>
      </c>
    </row>
    <row r="105" ht="100">
      <c r="A105" s="1" t="s">
        <v>152</v>
      </c>
      <c r="E105" s="30" t="s">
        <v>183</v>
      </c>
    </row>
    <row r="106" ht="25">
      <c r="A106" s="1" t="s">
        <v>143</v>
      </c>
      <c r="B106" s="28">
        <v>25</v>
      </c>
      <c r="C106" s="29" t="s">
        <v>946</v>
      </c>
      <c r="D106" s="28" t="s">
        <v>145</v>
      </c>
      <c r="E106" s="30" t="s">
        <v>947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319</v>
      </c>
    </row>
    <row r="109" ht="75">
      <c r="A109" s="1" t="s">
        <v>152</v>
      </c>
      <c r="E109" s="30" t="s">
        <v>948</v>
      </c>
    </row>
    <row r="110" ht="25">
      <c r="A110" s="1" t="s">
        <v>143</v>
      </c>
      <c r="B110" s="28">
        <v>26</v>
      </c>
      <c r="C110" s="29" t="s">
        <v>949</v>
      </c>
      <c r="D110" s="28" t="s">
        <v>145</v>
      </c>
      <c r="E110" s="30" t="s">
        <v>950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319</v>
      </c>
    </row>
    <row r="113" ht="75">
      <c r="A113" s="1" t="s">
        <v>152</v>
      </c>
      <c r="E113" s="30" t="s">
        <v>951</v>
      </c>
    </row>
    <row r="114" ht="25">
      <c r="A114" s="1" t="s">
        <v>143</v>
      </c>
      <c r="B114" s="28">
        <v>27</v>
      </c>
      <c r="C114" s="29" t="s">
        <v>321</v>
      </c>
      <c r="D114" s="28" t="s">
        <v>145</v>
      </c>
      <c r="E114" s="30" t="s">
        <v>322</v>
      </c>
      <c r="F114" s="31" t="s">
        <v>323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324</v>
      </c>
    </row>
    <row r="117" ht="112.5">
      <c r="A117" s="1" t="s">
        <v>152</v>
      </c>
      <c r="E117" s="30" t="s">
        <v>325</v>
      </c>
    </row>
    <row r="118" ht="13">
      <c r="A118" s="1" t="s">
        <v>143</v>
      </c>
      <c r="B118" s="28">
        <v>28</v>
      </c>
      <c r="C118" s="29" t="s">
        <v>194</v>
      </c>
      <c r="D118" s="28" t="s">
        <v>145</v>
      </c>
      <c r="E118" s="30" t="s">
        <v>195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319</v>
      </c>
    </row>
    <row r="121" ht="75">
      <c r="A121" s="1" t="s">
        <v>152</v>
      </c>
      <c r="E121" s="30" t="s">
        <v>196</v>
      </c>
    </row>
    <row r="122" ht="13">
      <c r="A122" s="1" t="s">
        <v>143</v>
      </c>
      <c r="B122" s="28">
        <v>29</v>
      </c>
      <c r="C122" s="29" t="s">
        <v>197</v>
      </c>
      <c r="D122" s="28" t="s">
        <v>145</v>
      </c>
      <c r="E122" s="30" t="s">
        <v>198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319</v>
      </c>
    </row>
    <row r="125" ht="87.5">
      <c r="A125" s="1" t="s">
        <v>152</v>
      </c>
      <c r="E125" s="30" t="s">
        <v>199</v>
      </c>
    </row>
    <row r="126" ht="13">
      <c r="A126" s="1" t="s">
        <v>143</v>
      </c>
      <c r="B126" s="28">
        <v>30</v>
      </c>
      <c r="C126" s="29" t="s">
        <v>326</v>
      </c>
      <c r="D126" s="28" t="s">
        <v>145</v>
      </c>
      <c r="E126" s="30" t="s">
        <v>327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319</v>
      </c>
    </row>
    <row r="129" ht="87.5">
      <c r="A129" s="1" t="s">
        <v>152</v>
      </c>
      <c r="E129" s="30" t="s">
        <v>328</v>
      </c>
    </row>
    <row r="130" ht="13">
      <c r="A130" s="1" t="s">
        <v>143</v>
      </c>
      <c r="B130" s="28">
        <v>31</v>
      </c>
      <c r="C130" s="29" t="s">
        <v>329</v>
      </c>
      <c r="D130" s="28" t="s">
        <v>145</v>
      </c>
      <c r="E130" s="30" t="s">
        <v>330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319</v>
      </c>
    </row>
    <row r="133" ht="112.5">
      <c r="A133" s="1" t="s">
        <v>152</v>
      </c>
      <c r="E133" s="30" t="s">
        <v>331</v>
      </c>
    </row>
    <row r="134" ht="13">
      <c r="A134" s="1" t="s">
        <v>143</v>
      </c>
      <c r="B134" s="28">
        <v>32</v>
      </c>
      <c r="C134" s="29" t="s">
        <v>332</v>
      </c>
      <c r="D134" s="28" t="s">
        <v>145</v>
      </c>
      <c r="E134" s="30" t="s">
        <v>333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319</v>
      </c>
    </row>
    <row r="137" ht="162.5">
      <c r="A137" s="1" t="s">
        <v>152</v>
      </c>
      <c r="E137" s="30" t="s">
        <v>334</v>
      </c>
    </row>
    <row r="138" ht="13">
      <c r="A138" s="1" t="s">
        <v>143</v>
      </c>
      <c r="B138" s="28">
        <v>33</v>
      </c>
      <c r="C138" s="29" t="s">
        <v>335</v>
      </c>
      <c r="D138" s="28" t="s">
        <v>145</v>
      </c>
      <c r="E138" s="30" t="s">
        <v>336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319</v>
      </c>
    </row>
    <row r="141" ht="150">
      <c r="A141" s="1" t="s">
        <v>152</v>
      </c>
      <c r="E141" s="30" t="s">
        <v>337</v>
      </c>
    </row>
    <row r="142" ht="13">
      <c r="A142" s="1" t="s">
        <v>143</v>
      </c>
      <c r="B142" s="28">
        <v>34</v>
      </c>
      <c r="C142" s="29" t="s">
        <v>338</v>
      </c>
      <c r="D142" s="28" t="s">
        <v>145</v>
      </c>
      <c r="E142" s="30" t="s">
        <v>339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384</v>
      </c>
    </row>
    <row r="145" ht="112.5">
      <c r="A145" s="1" t="s">
        <v>152</v>
      </c>
      <c r="E145" s="30" t="s">
        <v>341</v>
      </c>
    </row>
    <row r="146" ht="13">
      <c r="A146" s="1" t="s">
        <v>143</v>
      </c>
      <c r="B146" s="28">
        <v>35</v>
      </c>
      <c r="C146" s="29" t="s">
        <v>342</v>
      </c>
      <c r="D146" s="28" t="s">
        <v>145</v>
      </c>
      <c r="E146" s="30" t="s">
        <v>343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384</v>
      </c>
    </row>
    <row r="149" ht="162.5">
      <c r="A149" s="1" t="s">
        <v>152</v>
      </c>
      <c r="E149" s="30" t="s">
        <v>345</v>
      </c>
    </row>
    <row r="150" ht="13">
      <c r="A150" s="1" t="s">
        <v>143</v>
      </c>
      <c r="B150" s="28">
        <v>36</v>
      </c>
      <c r="C150" s="29" t="s">
        <v>346</v>
      </c>
      <c r="D150" s="28" t="s">
        <v>145</v>
      </c>
      <c r="E150" s="30" t="s">
        <v>347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384</v>
      </c>
    </row>
    <row r="153" ht="150">
      <c r="A153" s="1" t="s">
        <v>152</v>
      </c>
      <c r="E153" s="30" t="s">
        <v>348</v>
      </c>
    </row>
    <row r="154" ht="13">
      <c r="A154" s="1" t="s">
        <v>143</v>
      </c>
      <c r="B154" s="28">
        <v>37</v>
      </c>
      <c r="C154" s="29" t="s">
        <v>952</v>
      </c>
      <c r="D154" s="28" t="s">
        <v>145</v>
      </c>
      <c r="E154" s="30" t="s">
        <v>953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954</v>
      </c>
    </row>
    <row r="157" ht="112.5">
      <c r="A157" s="1" t="s">
        <v>152</v>
      </c>
      <c r="E157" s="30" t="s">
        <v>955</v>
      </c>
    </row>
    <row r="158" ht="13">
      <c r="A158" s="1" t="s">
        <v>143</v>
      </c>
      <c r="B158" s="28">
        <v>38</v>
      </c>
      <c r="C158" s="29" t="s">
        <v>956</v>
      </c>
      <c r="D158" s="28" t="s">
        <v>145</v>
      </c>
      <c r="E158" s="30" t="s">
        <v>957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954</v>
      </c>
    </row>
    <row r="161" ht="100">
      <c r="A161" s="1" t="s">
        <v>152</v>
      </c>
      <c r="E161" s="30" t="s">
        <v>958</v>
      </c>
    </row>
    <row r="162" ht="13">
      <c r="A162" s="1" t="s">
        <v>143</v>
      </c>
      <c r="B162" s="28">
        <v>39</v>
      </c>
      <c r="C162" s="29" t="s">
        <v>959</v>
      </c>
      <c r="D162" s="28" t="s">
        <v>145</v>
      </c>
      <c r="E162" s="30" t="s">
        <v>960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954</v>
      </c>
    </row>
    <row r="165" ht="137.5">
      <c r="A165" s="1" t="s">
        <v>152</v>
      </c>
      <c r="E165" s="30" t="s">
        <v>961</v>
      </c>
    </row>
    <row r="166" ht="25">
      <c r="A166" s="1" t="s">
        <v>143</v>
      </c>
      <c r="B166" s="28">
        <v>40</v>
      </c>
      <c r="C166" s="29" t="s">
        <v>349</v>
      </c>
      <c r="D166" s="28" t="s">
        <v>145</v>
      </c>
      <c r="E166" s="30" t="s">
        <v>350</v>
      </c>
      <c r="F166" s="31" t="s">
        <v>159</v>
      </c>
      <c r="G166" s="32">
        <v>3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314</v>
      </c>
    </row>
    <row r="169" ht="112.5">
      <c r="A169" s="1" t="s">
        <v>152</v>
      </c>
      <c r="E169" s="30" t="s">
        <v>351</v>
      </c>
    </row>
    <row r="170" ht="25">
      <c r="A170" s="1" t="s">
        <v>143</v>
      </c>
      <c r="B170" s="28">
        <v>41</v>
      </c>
      <c r="C170" s="29" t="s">
        <v>352</v>
      </c>
      <c r="D170" s="28" t="s">
        <v>145</v>
      </c>
      <c r="E170" s="30" t="s">
        <v>353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314</v>
      </c>
    </row>
    <row r="173" ht="112.5">
      <c r="A173" s="1" t="s">
        <v>152</v>
      </c>
      <c r="E173" s="30" t="s">
        <v>354</v>
      </c>
    </row>
    <row r="174" ht="25">
      <c r="A174" s="1" t="s">
        <v>143</v>
      </c>
      <c r="B174" s="28">
        <v>42</v>
      </c>
      <c r="C174" s="29" t="s">
        <v>962</v>
      </c>
      <c r="D174" s="28" t="s">
        <v>145</v>
      </c>
      <c r="E174" s="30" t="s">
        <v>963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964</v>
      </c>
    </row>
    <row r="177" ht="137.5">
      <c r="A177" s="1" t="s">
        <v>152</v>
      </c>
      <c r="E177" s="30" t="s">
        <v>965</v>
      </c>
    </row>
    <row r="178" ht="25">
      <c r="A178" s="1" t="s">
        <v>143</v>
      </c>
      <c r="B178" s="28">
        <v>43</v>
      </c>
      <c r="C178" s="29" t="s">
        <v>966</v>
      </c>
      <c r="D178" s="28" t="s">
        <v>145</v>
      </c>
      <c r="E178" s="30" t="s">
        <v>967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964</v>
      </c>
    </row>
    <row r="181" ht="125">
      <c r="A181" s="1" t="s">
        <v>152</v>
      </c>
      <c r="E181" s="30" t="s">
        <v>968</v>
      </c>
    </row>
    <row r="182" ht="13">
      <c r="A182" s="1" t="s">
        <v>143</v>
      </c>
      <c r="B182" s="28">
        <v>44</v>
      </c>
      <c r="C182" s="29" t="s">
        <v>355</v>
      </c>
      <c r="D182" s="28" t="s">
        <v>145</v>
      </c>
      <c r="E182" s="30" t="s">
        <v>356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314</v>
      </c>
    </row>
    <row r="185" ht="112.5">
      <c r="A185" s="1" t="s">
        <v>152</v>
      </c>
      <c r="E185" s="30" t="s">
        <v>357</v>
      </c>
    </row>
    <row r="186" ht="13">
      <c r="A186" s="1" t="s">
        <v>143</v>
      </c>
      <c r="B186" s="28">
        <v>45</v>
      </c>
      <c r="C186" s="29" t="s">
        <v>358</v>
      </c>
      <c r="D186" s="28" t="s">
        <v>145</v>
      </c>
      <c r="E186" s="30" t="s">
        <v>359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314</v>
      </c>
    </row>
    <row r="189" ht="112.5">
      <c r="A189" s="1" t="s">
        <v>152</v>
      </c>
      <c r="E189" s="30" t="s">
        <v>360</v>
      </c>
    </row>
    <row r="190" ht="13">
      <c r="A190" s="1" t="s">
        <v>143</v>
      </c>
      <c r="B190" s="28">
        <v>46</v>
      </c>
      <c r="C190" s="29" t="s">
        <v>364</v>
      </c>
      <c r="D190" s="28" t="s">
        <v>145</v>
      </c>
      <c r="E190" s="30" t="s">
        <v>365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319</v>
      </c>
    </row>
    <row r="193" ht="112.5">
      <c r="A193" s="1" t="s">
        <v>152</v>
      </c>
      <c r="E193" s="30" t="s">
        <v>366</v>
      </c>
    </row>
    <row r="194" ht="13">
      <c r="A194" s="1" t="s">
        <v>143</v>
      </c>
      <c r="B194" s="28">
        <v>47</v>
      </c>
      <c r="C194" s="29" t="s">
        <v>367</v>
      </c>
      <c r="D194" s="28" t="s">
        <v>145</v>
      </c>
      <c r="E194" s="30" t="s">
        <v>368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319</v>
      </c>
    </row>
    <row r="197" ht="125">
      <c r="A197" s="1" t="s">
        <v>152</v>
      </c>
      <c r="E197" s="30" t="s">
        <v>369</v>
      </c>
    </row>
    <row r="198" ht="13">
      <c r="A198" s="1" t="s">
        <v>143</v>
      </c>
      <c r="B198" s="28">
        <v>48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319</v>
      </c>
    </row>
    <row r="201" ht="112.5">
      <c r="A201" s="1" t="s">
        <v>152</v>
      </c>
      <c r="E201" s="30" t="s">
        <v>373</v>
      </c>
    </row>
    <row r="202" ht="13">
      <c r="A202" s="1" t="s">
        <v>143</v>
      </c>
      <c r="B202" s="28">
        <v>49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319</v>
      </c>
    </row>
    <row r="205" ht="112.5">
      <c r="A205" s="1" t="s">
        <v>152</v>
      </c>
      <c r="E205" s="30" t="s">
        <v>376</v>
      </c>
    </row>
    <row r="206" ht="13">
      <c r="A206" s="1" t="s">
        <v>143</v>
      </c>
      <c r="B206" s="28">
        <v>50</v>
      </c>
      <c r="C206" s="29" t="s">
        <v>377</v>
      </c>
      <c r="D206" s="28" t="s">
        <v>145</v>
      </c>
      <c r="E206" s="30" t="s">
        <v>378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319</v>
      </c>
    </row>
    <row r="209" ht="125">
      <c r="A209" s="1" t="s">
        <v>152</v>
      </c>
      <c r="E209" s="30" t="s">
        <v>379</v>
      </c>
    </row>
    <row r="210" ht="13">
      <c r="A210" s="1" t="s">
        <v>143</v>
      </c>
      <c r="B210" s="28">
        <v>51</v>
      </c>
      <c r="C210" s="29" t="s">
        <v>203</v>
      </c>
      <c r="D210" s="28" t="s">
        <v>145</v>
      </c>
      <c r="E210" s="30" t="s">
        <v>204</v>
      </c>
      <c r="F210" s="31" t="s">
        <v>205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275</v>
      </c>
    </row>
    <row r="213" ht="112.5">
      <c r="A213" s="1" t="s">
        <v>152</v>
      </c>
      <c r="E213" s="30" t="s">
        <v>207</v>
      </c>
    </row>
    <row r="214" ht="13">
      <c r="A214" s="1" t="s">
        <v>143</v>
      </c>
      <c r="B214" s="28">
        <v>52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380</v>
      </c>
    </row>
    <row r="217" ht="100">
      <c r="A217" s="1" t="s">
        <v>152</v>
      </c>
      <c r="E217" s="30" t="s">
        <v>211</v>
      </c>
    </row>
    <row r="218" ht="13">
      <c r="A218" s="1" t="s">
        <v>143</v>
      </c>
      <c r="B218" s="28">
        <v>53</v>
      </c>
      <c r="C218" s="29" t="s">
        <v>212</v>
      </c>
      <c r="D218" s="28" t="s">
        <v>145</v>
      </c>
      <c r="E218" s="30" t="s">
        <v>213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381</v>
      </c>
    </row>
    <row r="221" ht="137.5">
      <c r="A221" s="1" t="s">
        <v>152</v>
      </c>
      <c r="E221" s="30" t="s">
        <v>214</v>
      </c>
    </row>
    <row r="222" ht="13">
      <c r="A222" s="1" t="s">
        <v>143</v>
      </c>
      <c r="B222" s="28">
        <v>54</v>
      </c>
      <c r="C222" s="29" t="s">
        <v>382</v>
      </c>
      <c r="D222" s="28" t="s">
        <v>145</v>
      </c>
      <c r="E222" s="30" t="s">
        <v>383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324</v>
      </c>
    </row>
    <row r="225" ht="112.5">
      <c r="A225" s="1" t="s">
        <v>152</v>
      </c>
      <c r="E225" s="30" t="s">
        <v>385</v>
      </c>
    </row>
    <row r="226" ht="25">
      <c r="A226" s="1" t="s">
        <v>143</v>
      </c>
      <c r="B226" s="28">
        <v>55</v>
      </c>
      <c r="C226" s="29" t="s">
        <v>215</v>
      </c>
      <c r="D226" s="28" t="s">
        <v>145</v>
      </c>
      <c r="E226" s="30" t="s">
        <v>216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381</v>
      </c>
    </row>
    <row r="229" ht="87.5">
      <c r="A229" s="1" t="s">
        <v>152</v>
      </c>
      <c r="E229" s="30" t="s">
        <v>218</v>
      </c>
    </row>
    <row r="230" ht="13">
      <c r="A230" s="1" t="s">
        <v>143</v>
      </c>
      <c r="B230" s="28">
        <v>56</v>
      </c>
      <c r="C230" s="29" t="s">
        <v>219</v>
      </c>
      <c r="D230" s="28" t="s">
        <v>145</v>
      </c>
      <c r="E230" s="30" t="s">
        <v>220</v>
      </c>
      <c r="F230" s="31" t="s">
        <v>205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386</v>
      </c>
    </row>
    <row r="233" ht="112.5">
      <c r="A233" s="1" t="s">
        <v>152</v>
      </c>
      <c r="E233" s="30" t="s">
        <v>222</v>
      </c>
    </row>
    <row r="234" ht="13">
      <c r="A234" s="1" t="s">
        <v>143</v>
      </c>
      <c r="B234" s="28">
        <v>57</v>
      </c>
      <c r="C234" s="29" t="s">
        <v>223</v>
      </c>
      <c r="D234" s="28" t="s">
        <v>145</v>
      </c>
      <c r="E234" s="30" t="s">
        <v>224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387</v>
      </c>
    </row>
    <row r="237" ht="75">
      <c r="A237" s="1" t="s">
        <v>152</v>
      </c>
      <c r="E237" s="30" t="s">
        <v>225</v>
      </c>
    </row>
    <row r="238" ht="25">
      <c r="A238" s="1" t="s">
        <v>143</v>
      </c>
      <c r="B238" s="28">
        <v>58</v>
      </c>
      <c r="C238" s="29" t="s">
        <v>969</v>
      </c>
      <c r="D238" s="28" t="s">
        <v>145</v>
      </c>
      <c r="E238" s="30" t="s">
        <v>970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319</v>
      </c>
    </row>
    <row r="241" ht="125">
      <c r="A241" s="1" t="s">
        <v>152</v>
      </c>
      <c r="E241" s="30" t="s">
        <v>971</v>
      </c>
    </row>
    <row r="242" ht="13">
      <c r="A242" s="1" t="s">
        <v>143</v>
      </c>
      <c r="B242" s="28">
        <v>59</v>
      </c>
      <c r="C242" s="29" t="s">
        <v>972</v>
      </c>
      <c r="D242" s="28" t="s">
        <v>145</v>
      </c>
      <c r="E242" s="30" t="s">
        <v>973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319</v>
      </c>
    </row>
    <row r="245" ht="87.5">
      <c r="A245" s="1" t="s">
        <v>152</v>
      </c>
      <c r="E245" s="30" t="s">
        <v>974</v>
      </c>
    </row>
    <row r="246" ht="25">
      <c r="A246" s="1" t="s">
        <v>143</v>
      </c>
      <c r="B246" s="28">
        <v>60</v>
      </c>
      <c r="C246" s="29" t="s">
        <v>388</v>
      </c>
      <c r="D246" s="28" t="s">
        <v>145</v>
      </c>
      <c r="E246" s="30" t="s">
        <v>389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387</v>
      </c>
    </row>
    <row r="249" ht="100">
      <c r="A249" s="1" t="s">
        <v>152</v>
      </c>
      <c r="E249" s="30" t="s">
        <v>391</v>
      </c>
    </row>
    <row r="250" ht="13">
      <c r="A250" s="1" t="s">
        <v>143</v>
      </c>
      <c r="B250" s="28">
        <v>61</v>
      </c>
      <c r="C250" s="29" t="s">
        <v>392</v>
      </c>
      <c r="D250" s="28" t="s">
        <v>145</v>
      </c>
      <c r="E250" s="30" t="s">
        <v>393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310</v>
      </c>
    </row>
    <row r="253" ht="87.5">
      <c r="A253" s="1" t="s">
        <v>152</v>
      </c>
      <c r="E253" s="30" t="s">
        <v>394</v>
      </c>
    </row>
    <row r="254" ht="13">
      <c r="A254" s="1" t="s">
        <v>143</v>
      </c>
      <c r="B254" s="28">
        <v>62</v>
      </c>
      <c r="C254" s="29" t="s">
        <v>395</v>
      </c>
      <c r="D254" s="28" t="s">
        <v>145</v>
      </c>
      <c r="E254" s="30" t="s">
        <v>396</v>
      </c>
      <c r="F254" s="31" t="s">
        <v>159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954</v>
      </c>
    </row>
    <row r="257" ht="75">
      <c r="A257" s="1" t="s">
        <v>152</v>
      </c>
      <c r="E257" s="30" t="s">
        <v>398</v>
      </c>
    </row>
    <row r="258" ht="13">
      <c r="A258" s="1" t="s">
        <v>143</v>
      </c>
      <c r="B258" s="28">
        <v>63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319</v>
      </c>
    </row>
    <row r="261" ht="87.5">
      <c r="A261" s="1" t="s">
        <v>152</v>
      </c>
      <c r="E261" s="30" t="s">
        <v>401</v>
      </c>
    </row>
    <row r="262" ht="13">
      <c r="A262" s="1" t="s">
        <v>143</v>
      </c>
      <c r="B262" s="28">
        <v>65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319</v>
      </c>
    </row>
    <row r="265" ht="87.5">
      <c r="A265" s="1" t="s">
        <v>152</v>
      </c>
      <c r="E265" s="30" t="s">
        <v>404</v>
      </c>
    </row>
    <row r="266" ht="13">
      <c r="A266" s="1" t="s">
        <v>143</v>
      </c>
      <c r="B266" s="28">
        <v>72</v>
      </c>
      <c r="C266" s="29" t="s">
        <v>405</v>
      </c>
      <c r="D266" s="28" t="s">
        <v>145</v>
      </c>
      <c r="E266" s="30" t="s">
        <v>407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319</v>
      </c>
    </row>
    <row r="269" ht="87.5">
      <c r="A269" s="1" t="s">
        <v>152</v>
      </c>
      <c r="E269" s="30" t="s">
        <v>408</v>
      </c>
    </row>
    <row r="270" ht="13">
      <c r="A270" s="1" t="s">
        <v>140</v>
      </c>
      <c r="C270" s="22" t="s">
        <v>231</v>
      </c>
      <c r="E270" s="23" t="s">
        <v>232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409</v>
      </c>
      <c r="D271" s="28" t="s">
        <v>410</v>
      </c>
      <c r="E271" s="30" t="s">
        <v>411</v>
      </c>
      <c r="F271" s="31" t="s">
        <v>236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67</v>
      </c>
      <c r="C275" s="29" t="s">
        <v>412</v>
      </c>
      <c r="D275" s="28" t="s">
        <v>413</v>
      </c>
      <c r="E275" s="30" t="s">
        <v>414</v>
      </c>
      <c r="F275" s="31" t="s">
        <v>236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  <row r="279" ht="26">
      <c r="A279" s="1" t="s">
        <v>143</v>
      </c>
      <c r="B279" s="28">
        <v>68</v>
      </c>
      <c r="C279" s="29" t="s">
        <v>415</v>
      </c>
      <c r="D279" s="28" t="s">
        <v>416</v>
      </c>
      <c r="E279" s="30" t="s">
        <v>417</v>
      </c>
      <c r="F279" s="31" t="s">
        <v>236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237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238</v>
      </c>
    </row>
    <row r="281">
      <c r="A281" s="1" t="s">
        <v>150</v>
      </c>
      <c r="E281" s="28"/>
    </row>
    <row r="282" ht="200">
      <c r="A282" s="1" t="s">
        <v>152</v>
      </c>
      <c r="E282" s="30" t="s">
        <v>239</v>
      </c>
    </row>
    <row r="283" ht="26">
      <c r="A283" s="1" t="s">
        <v>143</v>
      </c>
      <c r="B283" s="28">
        <v>69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237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238</v>
      </c>
    </row>
    <row r="285">
      <c r="A285" s="1" t="s">
        <v>150</v>
      </c>
      <c r="E285" s="28"/>
    </row>
    <row r="286" ht="200">
      <c r="A286" s="1" t="s">
        <v>152</v>
      </c>
      <c r="E286" s="30" t="s">
        <v>239</v>
      </c>
    </row>
    <row r="287" ht="26">
      <c r="A287" s="1" t="s">
        <v>143</v>
      </c>
      <c r="B287" s="28">
        <v>70</v>
      </c>
      <c r="C287" s="29" t="s">
        <v>418</v>
      </c>
      <c r="D287" s="28" t="s">
        <v>419</v>
      </c>
      <c r="E287" s="30" t="s">
        <v>420</v>
      </c>
      <c r="F287" s="31" t="s">
        <v>236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71</v>
      </c>
      <c r="C291" s="29" t="s">
        <v>421</v>
      </c>
      <c r="D291" s="28" t="s">
        <v>422</v>
      </c>
      <c r="E291" s="30" t="s">
        <v>423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</sheetData>
  <sheetProtection sheet="1" objects="1" scenarios="1" spinCount="100000" saltValue="NQ2vB7nDmQ0LQwfE/w0tGspdirUQbxHCHWFYJDMEA6iA6CwYym3QV3zVsJY2Wi+ToLG6360wp+vXlZ1/6YfHVA==" hashValue="9te6qxzG1/to0bItT9CqBY/Au1u/6w+LCQpqi44tSWDd5nY+5L1bZX48LuV8Ltfo/hJfYe3btAL2XARLM2/FB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975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975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976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977</v>
      </c>
      <c r="D10" s="28" t="s">
        <v>145</v>
      </c>
      <c r="E10" s="30" t="s">
        <v>978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980</v>
      </c>
    </row>
    <row r="13" ht="125">
      <c r="A13" s="1" t="s">
        <v>152</v>
      </c>
      <c r="E13" s="30" t="s">
        <v>981</v>
      </c>
    </row>
    <row r="14" ht="13">
      <c r="A14" s="1" t="s">
        <v>143</v>
      </c>
      <c r="B14" s="28">
        <v>2</v>
      </c>
      <c r="C14" s="29" t="s">
        <v>982</v>
      </c>
      <c r="D14" s="28" t="s">
        <v>145</v>
      </c>
      <c r="E14" s="30" t="s">
        <v>983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984</v>
      </c>
    </row>
    <row r="17" ht="162.5">
      <c r="A17" s="1" t="s">
        <v>152</v>
      </c>
      <c r="E17" s="30" t="s">
        <v>985</v>
      </c>
    </row>
    <row r="18" ht="13">
      <c r="A18" s="1" t="s">
        <v>143</v>
      </c>
      <c r="B18" s="28">
        <v>3</v>
      </c>
      <c r="C18" s="29" t="s">
        <v>986</v>
      </c>
      <c r="D18" s="28" t="s">
        <v>145</v>
      </c>
      <c r="E18" s="30" t="s">
        <v>987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984</v>
      </c>
    </row>
    <row r="21" ht="125">
      <c r="A21" s="1" t="s">
        <v>152</v>
      </c>
      <c r="E21" s="30" t="s">
        <v>988</v>
      </c>
    </row>
    <row r="22" ht="13">
      <c r="A22" s="1" t="s">
        <v>143</v>
      </c>
      <c r="B22" s="28">
        <v>4</v>
      </c>
      <c r="C22" s="29" t="s">
        <v>989</v>
      </c>
      <c r="D22" s="28" t="s">
        <v>145</v>
      </c>
      <c r="E22" s="30" t="s">
        <v>990</v>
      </c>
      <c r="F22" s="31" t="s">
        <v>292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979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991</v>
      </c>
    </row>
    <row r="25" ht="162.5">
      <c r="A25" s="1" t="s">
        <v>152</v>
      </c>
      <c r="E25" s="30" t="s">
        <v>992</v>
      </c>
    </row>
    <row r="26" ht="13">
      <c r="A26" s="1" t="s">
        <v>143</v>
      </c>
      <c r="B26" s="28">
        <v>5</v>
      </c>
      <c r="C26" s="29" t="s">
        <v>993</v>
      </c>
      <c r="D26" s="28" t="s">
        <v>145</v>
      </c>
      <c r="E26" s="30" t="s">
        <v>994</v>
      </c>
      <c r="F26" s="31" t="s">
        <v>292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991</v>
      </c>
    </row>
    <row r="29" ht="125">
      <c r="A29" s="1" t="s">
        <v>152</v>
      </c>
      <c r="E29" s="30" t="s">
        <v>995</v>
      </c>
    </row>
    <row r="30" ht="13">
      <c r="A30" s="1" t="s">
        <v>143</v>
      </c>
      <c r="B30" s="28">
        <v>6</v>
      </c>
      <c r="C30" s="29" t="s">
        <v>996</v>
      </c>
      <c r="D30" s="28" t="s">
        <v>145</v>
      </c>
      <c r="E30" s="30" t="s">
        <v>997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979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998</v>
      </c>
    </row>
    <row r="33" ht="150">
      <c r="A33" s="1" t="s">
        <v>152</v>
      </c>
      <c r="E33" s="30" t="s">
        <v>999</v>
      </c>
    </row>
    <row r="34" ht="13">
      <c r="A34" s="1" t="s">
        <v>143</v>
      </c>
      <c r="B34" s="28">
        <v>7</v>
      </c>
      <c r="C34" s="29" t="s">
        <v>1000</v>
      </c>
      <c r="D34" s="28" t="s">
        <v>145</v>
      </c>
      <c r="E34" s="30" t="s">
        <v>1001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979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998</v>
      </c>
    </row>
    <row r="37" ht="125">
      <c r="A37" s="1" t="s">
        <v>152</v>
      </c>
      <c r="E37" s="30" t="s">
        <v>1002</v>
      </c>
    </row>
    <row r="38" ht="13">
      <c r="A38" s="1" t="s">
        <v>143</v>
      </c>
      <c r="B38" s="28">
        <v>8</v>
      </c>
      <c r="C38" s="29" t="s">
        <v>1003</v>
      </c>
      <c r="D38" s="28" t="s">
        <v>145</v>
      </c>
      <c r="E38" s="30" t="s">
        <v>1004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979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1005</v>
      </c>
    </row>
    <row r="41" ht="150">
      <c r="A41" s="1" t="s">
        <v>152</v>
      </c>
      <c r="E41" s="30" t="s">
        <v>999</v>
      </c>
    </row>
    <row r="42" ht="13">
      <c r="A42" s="1" t="s">
        <v>143</v>
      </c>
      <c r="B42" s="28">
        <v>9</v>
      </c>
      <c r="C42" s="29" t="s">
        <v>1006</v>
      </c>
      <c r="D42" s="28" t="s">
        <v>145</v>
      </c>
      <c r="E42" s="30" t="s">
        <v>1007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979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1005</v>
      </c>
    </row>
    <row r="45" ht="125">
      <c r="A45" s="1" t="s">
        <v>152</v>
      </c>
      <c r="E45" s="30" t="s">
        <v>1002</v>
      </c>
    </row>
    <row r="46" ht="13">
      <c r="A46" s="1" t="s">
        <v>143</v>
      </c>
      <c r="B46" s="28">
        <v>10</v>
      </c>
      <c r="C46" s="29" t="s">
        <v>1008</v>
      </c>
      <c r="D46" s="28" t="s">
        <v>145</v>
      </c>
      <c r="E46" s="30" t="s">
        <v>1009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979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1010</v>
      </c>
    </row>
    <row r="49" ht="150">
      <c r="A49" s="1" t="s">
        <v>152</v>
      </c>
      <c r="E49" s="30" t="s">
        <v>999</v>
      </c>
    </row>
    <row r="50" ht="13">
      <c r="A50" s="1" t="s">
        <v>143</v>
      </c>
      <c r="B50" s="28">
        <v>11</v>
      </c>
      <c r="C50" s="29" t="s">
        <v>1011</v>
      </c>
      <c r="D50" s="28" t="s">
        <v>145</v>
      </c>
      <c r="E50" s="30" t="s">
        <v>1012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979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1010</v>
      </c>
    </row>
    <row r="53" ht="150">
      <c r="A53" s="1" t="s">
        <v>152</v>
      </c>
      <c r="E53" s="30" t="s">
        <v>999</v>
      </c>
    </row>
    <row r="54" ht="25">
      <c r="A54" s="1" t="s">
        <v>143</v>
      </c>
      <c r="B54" s="28">
        <v>12</v>
      </c>
      <c r="C54" s="29" t="s">
        <v>1013</v>
      </c>
      <c r="D54" s="28" t="s">
        <v>145</v>
      </c>
      <c r="E54" s="30" t="s">
        <v>1014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1015</v>
      </c>
    </row>
    <row r="57" ht="150">
      <c r="A57" s="1" t="s">
        <v>152</v>
      </c>
      <c r="E57" s="30" t="s">
        <v>999</v>
      </c>
    </row>
    <row r="58" ht="13">
      <c r="A58" s="1" t="s">
        <v>143</v>
      </c>
      <c r="B58" s="28">
        <v>13</v>
      </c>
      <c r="C58" s="29" t="s">
        <v>1016</v>
      </c>
      <c r="D58" s="28" t="s">
        <v>145</v>
      </c>
      <c r="E58" s="30" t="s">
        <v>1017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979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1018</v>
      </c>
    </row>
    <row r="61" ht="125">
      <c r="A61" s="1" t="s">
        <v>152</v>
      </c>
      <c r="E61" s="30" t="s">
        <v>1002</v>
      </c>
    </row>
    <row r="62" ht="25">
      <c r="A62" s="1" t="s">
        <v>143</v>
      </c>
      <c r="B62" s="28">
        <v>41</v>
      </c>
      <c r="C62" s="29" t="s">
        <v>1019</v>
      </c>
      <c r="D62" s="28" t="s">
        <v>145</v>
      </c>
      <c r="E62" s="30" t="s">
        <v>1020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979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1021</v>
      </c>
    </row>
    <row r="65" ht="150">
      <c r="A65" s="1" t="s">
        <v>152</v>
      </c>
      <c r="E65" s="30" t="s">
        <v>999</v>
      </c>
    </row>
    <row r="66" ht="13">
      <c r="A66" s="1" t="s">
        <v>143</v>
      </c>
      <c r="B66" s="28">
        <v>42</v>
      </c>
      <c r="C66" s="29" t="s">
        <v>1022</v>
      </c>
      <c r="D66" s="28" t="s">
        <v>145</v>
      </c>
      <c r="E66" s="30" t="s">
        <v>1023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979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1021</v>
      </c>
    </row>
    <row r="69" ht="137.5">
      <c r="A69" s="1" t="s">
        <v>152</v>
      </c>
      <c r="E69" s="30" t="s">
        <v>1024</v>
      </c>
    </row>
    <row r="70" ht="25">
      <c r="A70" s="1" t="s">
        <v>143</v>
      </c>
      <c r="B70" s="28">
        <v>43</v>
      </c>
      <c r="C70" s="29" t="s">
        <v>1025</v>
      </c>
      <c r="D70" s="28" t="s">
        <v>145</v>
      </c>
      <c r="E70" s="30" t="s">
        <v>1026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979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1021</v>
      </c>
    </row>
    <row r="73" ht="150">
      <c r="A73" s="1" t="s">
        <v>152</v>
      </c>
      <c r="E73" s="30" t="s">
        <v>999</v>
      </c>
    </row>
    <row r="74" ht="25">
      <c r="A74" s="1" t="s">
        <v>143</v>
      </c>
      <c r="B74" s="28">
        <v>44</v>
      </c>
      <c r="C74" s="29" t="s">
        <v>1027</v>
      </c>
      <c r="D74" s="28" t="s">
        <v>145</v>
      </c>
      <c r="E74" s="30" t="s">
        <v>1028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979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1021</v>
      </c>
    </row>
    <row r="77" ht="175">
      <c r="A77" s="1" t="s">
        <v>152</v>
      </c>
      <c r="E77" s="30" t="s">
        <v>1029</v>
      </c>
    </row>
    <row r="78" ht="25">
      <c r="A78" s="1" t="s">
        <v>143</v>
      </c>
      <c r="B78" s="28">
        <v>45</v>
      </c>
      <c r="C78" s="29" t="s">
        <v>1030</v>
      </c>
      <c r="D78" s="28" t="s">
        <v>145</v>
      </c>
      <c r="E78" s="30" t="s">
        <v>1031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979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1021</v>
      </c>
    </row>
    <row r="81" ht="175">
      <c r="A81" s="1" t="s">
        <v>152</v>
      </c>
      <c r="E81" s="30" t="s">
        <v>1029</v>
      </c>
    </row>
    <row r="82" ht="25">
      <c r="A82" s="1" t="s">
        <v>143</v>
      </c>
      <c r="B82" s="28">
        <v>46</v>
      </c>
      <c r="C82" s="29" t="s">
        <v>1032</v>
      </c>
      <c r="D82" s="28" t="s">
        <v>145</v>
      </c>
      <c r="E82" s="30" t="s">
        <v>1033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979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1021</v>
      </c>
    </row>
    <row r="85" ht="175">
      <c r="A85" s="1" t="s">
        <v>152</v>
      </c>
      <c r="E85" s="30" t="s">
        <v>1029</v>
      </c>
    </row>
    <row r="86" ht="25">
      <c r="A86" s="1" t="s">
        <v>143</v>
      </c>
      <c r="B86" s="28">
        <v>47</v>
      </c>
      <c r="C86" s="29" t="s">
        <v>1034</v>
      </c>
      <c r="D86" s="28" t="s">
        <v>145</v>
      </c>
      <c r="E86" s="30" t="s">
        <v>1035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979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1021</v>
      </c>
    </row>
    <row r="89" ht="137.5">
      <c r="A89" s="1" t="s">
        <v>152</v>
      </c>
      <c r="E89" s="30" t="s">
        <v>1024</v>
      </c>
    </row>
    <row r="90" ht="25">
      <c r="A90" s="1" t="s">
        <v>143</v>
      </c>
      <c r="B90" s="28">
        <v>48</v>
      </c>
      <c r="C90" s="29" t="s">
        <v>1036</v>
      </c>
      <c r="D90" s="28" t="s">
        <v>145</v>
      </c>
      <c r="E90" s="30" t="s">
        <v>1037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979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1021</v>
      </c>
    </row>
    <row r="93" ht="150">
      <c r="A93" s="1" t="s">
        <v>152</v>
      </c>
      <c r="E93" s="30" t="s">
        <v>999</v>
      </c>
    </row>
    <row r="94" ht="13">
      <c r="A94" s="1" t="s">
        <v>143</v>
      </c>
      <c r="B94" s="28">
        <v>49</v>
      </c>
      <c r="C94" s="29" t="s">
        <v>1038</v>
      </c>
      <c r="D94" s="28" t="s">
        <v>145</v>
      </c>
      <c r="E94" s="30" t="s">
        <v>1039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979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1021</v>
      </c>
    </row>
    <row r="97" ht="137.5">
      <c r="A97" s="1" t="s">
        <v>152</v>
      </c>
      <c r="E97" s="30" t="s">
        <v>1024</v>
      </c>
    </row>
    <row r="98" ht="13">
      <c r="A98" s="1" t="s">
        <v>143</v>
      </c>
      <c r="B98" s="28">
        <v>50</v>
      </c>
      <c r="C98" s="29" t="s">
        <v>1040</v>
      </c>
      <c r="D98" s="28" t="s">
        <v>145</v>
      </c>
      <c r="E98" s="30" t="s">
        <v>1041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979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1021</v>
      </c>
    </row>
    <row r="101" ht="175">
      <c r="A101" s="1" t="s">
        <v>152</v>
      </c>
      <c r="E101" s="30" t="s">
        <v>1029</v>
      </c>
    </row>
    <row r="102" ht="13">
      <c r="A102" s="1" t="s">
        <v>143</v>
      </c>
      <c r="B102" s="28">
        <v>51</v>
      </c>
      <c r="C102" s="29" t="s">
        <v>1042</v>
      </c>
      <c r="D102" s="28" t="s">
        <v>145</v>
      </c>
      <c r="E102" s="30" t="s">
        <v>1043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979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1044</v>
      </c>
    </row>
    <row r="105" ht="150">
      <c r="A105" s="1" t="s">
        <v>152</v>
      </c>
      <c r="E105" s="30" t="s">
        <v>999</v>
      </c>
    </row>
    <row r="106" ht="13">
      <c r="A106" s="1" t="s">
        <v>143</v>
      </c>
      <c r="B106" s="28">
        <v>52</v>
      </c>
      <c r="C106" s="29" t="s">
        <v>1045</v>
      </c>
      <c r="D106" s="28" t="s">
        <v>145</v>
      </c>
      <c r="E106" s="30" t="s">
        <v>1046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979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1044</v>
      </c>
    </row>
    <row r="109" ht="150">
      <c r="A109" s="1" t="s">
        <v>152</v>
      </c>
      <c r="E109" s="30" t="s">
        <v>999</v>
      </c>
    </row>
    <row r="110" ht="25">
      <c r="A110" s="1" t="s">
        <v>143</v>
      </c>
      <c r="B110" s="28">
        <v>53</v>
      </c>
      <c r="C110" s="29" t="s">
        <v>1047</v>
      </c>
      <c r="D110" s="28" t="s">
        <v>145</v>
      </c>
      <c r="E110" s="30" t="s">
        <v>1048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979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1044</v>
      </c>
    </row>
    <row r="113" ht="150">
      <c r="A113" s="1" t="s">
        <v>152</v>
      </c>
      <c r="E113" s="30" t="s">
        <v>999</v>
      </c>
    </row>
    <row r="114" ht="13">
      <c r="A114" s="1" t="s">
        <v>143</v>
      </c>
      <c r="B114" s="28">
        <v>54</v>
      </c>
      <c r="C114" s="29" t="s">
        <v>1049</v>
      </c>
      <c r="D114" s="28" t="s">
        <v>145</v>
      </c>
      <c r="E114" s="30" t="s">
        <v>1050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979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1021</v>
      </c>
    </row>
    <row r="117" ht="175">
      <c r="A117" s="1" t="s">
        <v>152</v>
      </c>
      <c r="E117" s="30" t="s">
        <v>1029</v>
      </c>
    </row>
    <row r="118" ht="25">
      <c r="A118" s="1" t="s">
        <v>143</v>
      </c>
      <c r="B118" s="28">
        <v>55</v>
      </c>
      <c r="C118" s="29" t="s">
        <v>1051</v>
      </c>
      <c r="D118" s="28" t="s">
        <v>145</v>
      </c>
      <c r="E118" s="30" t="s">
        <v>1052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979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1021</v>
      </c>
    </row>
    <row r="121" ht="175">
      <c r="A121" s="1" t="s">
        <v>152</v>
      </c>
      <c r="E121" s="30" t="s">
        <v>1029</v>
      </c>
    </row>
    <row r="122" ht="13">
      <c r="A122" s="1" t="s">
        <v>143</v>
      </c>
      <c r="B122" s="28">
        <v>56</v>
      </c>
      <c r="C122" s="29" t="s">
        <v>1053</v>
      </c>
      <c r="D122" s="28" t="s">
        <v>145</v>
      </c>
      <c r="E122" s="30" t="s">
        <v>1054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979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1021</v>
      </c>
    </row>
    <row r="125" ht="175">
      <c r="A125" s="1" t="s">
        <v>152</v>
      </c>
      <c r="E125" s="30" t="s">
        <v>1029</v>
      </c>
    </row>
    <row r="126" ht="13">
      <c r="A126" s="1" t="s">
        <v>143</v>
      </c>
      <c r="B126" s="28">
        <v>57</v>
      </c>
      <c r="C126" s="29" t="s">
        <v>1055</v>
      </c>
      <c r="D126" s="28" t="s">
        <v>145</v>
      </c>
      <c r="E126" s="30" t="s">
        <v>1056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979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1021</v>
      </c>
    </row>
    <row r="129" ht="175">
      <c r="A129" s="1" t="s">
        <v>152</v>
      </c>
      <c r="E129" s="30" t="s">
        <v>1029</v>
      </c>
    </row>
    <row r="130" ht="13">
      <c r="A130" s="1" t="s">
        <v>143</v>
      </c>
      <c r="B130" s="28">
        <v>58</v>
      </c>
      <c r="C130" s="29" t="s">
        <v>1057</v>
      </c>
      <c r="D130" s="28" t="s">
        <v>145</v>
      </c>
      <c r="E130" s="30" t="s">
        <v>1058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979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1021</v>
      </c>
    </row>
    <row r="133" ht="150">
      <c r="A133" s="1" t="s">
        <v>152</v>
      </c>
      <c r="E133" s="30" t="s">
        <v>1059</v>
      </c>
    </row>
    <row r="134" ht="13">
      <c r="A134" s="1" t="s">
        <v>143</v>
      </c>
      <c r="B134" s="28">
        <v>59</v>
      </c>
      <c r="C134" s="29" t="s">
        <v>1060</v>
      </c>
      <c r="D134" s="28" t="s">
        <v>145</v>
      </c>
      <c r="E134" s="30" t="s">
        <v>1061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979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1044</v>
      </c>
    </row>
    <row r="137" ht="137.5">
      <c r="A137" s="1" t="s">
        <v>152</v>
      </c>
      <c r="E137" s="30" t="s">
        <v>1024</v>
      </c>
    </row>
    <row r="138" ht="13">
      <c r="A138" s="1" t="s">
        <v>143</v>
      </c>
      <c r="B138" s="28">
        <v>60</v>
      </c>
      <c r="C138" s="29" t="s">
        <v>1062</v>
      </c>
      <c r="D138" s="28" t="s">
        <v>145</v>
      </c>
      <c r="E138" s="30" t="s">
        <v>1063</v>
      </c>
      <c r="F138" s="31" t="s">
        <v>1064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979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1065</v>
      </c>
    </row>
    <row r="141" ht="150">
      <c r="A141" s="1" t="s">
        <v>152</v>
      </c>
      <c r="E141" s="30" t="s">
        <v>1059</v>
      </c>
    </row>
    <row r="142" ht="13">
      <c r="A142" s="1" t="s">
        <v>143</v>
      </c>
      <c r="B142" s="28">
        <v>61</v>
      </c>
      <c r="C142" s="29" t="s">
        <v>1066</v>
      </c>
      <c r="D142" s="28" t="s">
        <v>145</v>
      </c>
      <c r="E142" s="30" t="s">
        <v>1067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979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1021</v>
      </c>
    </row>
    <row r="145" ht="162.5">
      <c r="A145" s="1" t="s">
        <v>152</v>
      </c>
      <c r="E145" s="30" t="s">
        <v>1068</v>
      </c>
    </row>
    <row r="146" ht="13">
      <c r="A146" s="1" t="s">
        <v>143</v>
      </c>
      <c r="B146" s="28">
        <v>62</v>
      </c>
      <c r="C146" s="29" t="s">
        <v>1069</v>
      </c>
      <c r="D146" s="28" t="s">
        <v>145</v>
      </c>
      <c r="E146" s="30" t="s">
        <v>1070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979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1021</v>
      </c>
    </row>
    <row r="149" ht="137.5">
      <c r="A149" s="1" t="s">
        <v>152</v>
      </c>
      <c r="E149" s="30" t="s">
        <v>1024</v>
      </c>
    </row>
    <row r="150" ht="25">
      <c r="A150" s="1" t="s">
        <v>143</v>
      </c>
      <c r="B150" s="28">
        <v>63</v>
      </c>
      <c r="C150" s="29" t="s">
        <v>1071</v>
      </c>
      <c r="D150" s="28" t="s">
        <v>145</v>
      </c>
      <c r="E150" s="30" t="s">
        <v>1072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979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1073</v>
      </c>
    </row>
    <row r="153" ht="175">
      <c r="A153" s="1" t="s">
        <v>152</v>
      </c>
      <c r="E153" s="30" t="s">
        <v>1074</v>
      </c>
    </row>
    <row r="154" ht="25">
      <c r="A154" s="1" t="s">
        <v>143</v>
      </c>
      <c r="B154" s="28">
        <v>64</v>
      </c>
      <c r="C154" s="29" t="s">
        <v>1075</v>
      </c>
      <c r="D154" s="28" t="s">
        <v>145</v>
      </c>
      <c r="E154" s="30" t="s">
        <v>1076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979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1073</v>
      </c>
    </row>
    <row r="157" ht="175">
      <c r="A157" s="1" t="s">
        <v>152</v>
      </c>
      <c r="E157" s="30" t="s">
        <v>1029</v>
      </c>
    </row>
    <row r="158" ht="13">
      <c r="A158" s="1" t="s">
        <v>143</v>
      </c>
      <c r="B158" s="28">
        <v>65</v>
      </c>
      <c r="C158" s="29" t="s">
        <v>1077</v>
      </c>
      <c r="D158" s="28" t="s">
        <v>145</v>
      </c>
      <c r="E158" s="30" t="s">
        <v>1078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979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1073</v>
      </c>
    </row>
    <row r="161" ht="200">
      <c r="A161" s="1" t="s">
        <v>152</v>
      </c>
      <c r="E161" s="30" t="s">
        <v>1079</v>
      </c>
    </row>
    <row r="162" ht="13">
      <c r="A162" s="1" t="s">
        <v>140</v>
      </c>
      <c r="C162" s="22" t="s">
        <v>1080</v>
      </c>
      <c r="E162" s="23" t="s">
        <v>1081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1082</v>
      </c>
      <c r="D163" s="28" t="s">
        <v>145</v>
      </c>
      <c r="E163" s="30" t="s">
        <v>1083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979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1084</v>
      </c>
    </row>
    <row r="165" ht="52">
      <c r="A165" s="1" t="s">
        <v>150</v>
      </c>
      <c r="E165" s="37" t="s">
        <v>1085</v>
      </c>
    </row>
    <row r="166" ht="150">
      <c r="A166" s="1" t="s">
        <v>152</v>
      </c>
      <c r="E166" s="30" t="s">
        <v>999</v>
      </c>
    </row>
    <row r="167" ht="13">
      <c r="A167" s="1" t="s">
        <v>143</v>
      </c>
      <c r="B167" s="28">
        <v>15</v>
      </c>
      <c r="C167" s="29" t="s">
        <v>1086</v>
      </c>
      <c r="D167" s="28" t="s">
        <v>145</v>
      </c>
      <c r="E167" s="30" t="s">
        <v>1087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979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1088</v>
      </c>
    </row>
    <row r="169" ht="52">
      <c r="A169" s="1" t="s">
        <v>150</v>
      </c>
      <c r="E169" s="37" t="s">
        <v>1089</v>
      </c>
    </row>
    <row r="170" ht="137.5">
      <c r="A170" s="1" t="s">
        <v>152</v>
      </c>
      <c r="E170" s="30" t="s">
        <v>1024</v>
      </c>
    </row>
    <row r="171" ht="13">
      <c r="A171" s="1" t="s">
        <v>143</v>
      </c>
      <c r="B171" s="28">
        <v>16</v>
      </c>
      <c r="C171" s="29" t="s">
        <v>1090</v>
      </c>
      <c r="D171" s="28" t="s">
        <v>145</v>
      </c>
      <c r="E171" s="30" t="s">
        <v>1091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979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1092</v>
      </c>
    </row>
    <row r="173" ht="52">
      <c r="A173" s="1" t="s">
        <v>150</v>
      </c>
      <c r="E173" s="37" t="s">
        <v>1085</v>
      </c>
    </row>
    <row r="174" ht="150">
      <c r="A174" s="1" t="s">
        <v>152</v>
      </c>
      <c r="E174" s="30" t="s">
        <v>999</v>
      </c>
    </row>
    <row r="175" ht="13">
      <c r="A175" s="1" t="s">
        <v>143</v>
      </c>
      <c r="B175" s="28">
        <v>17</v>
      </c>
      <c r="C175" s="29" t="s">
        <v>1093</v>
      </c>
      <c r="D175" s="28" t="s">
        <v>145</v>
      </c>
      <c r="E175" s="30" t="s">
        <v>1094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979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1089</v>
      </c>
    </row>
    <row r="178" ht="137.5">
      <c r="A178" s="1" t="s">
        <v>152</v>
      </c>
      <c r="E178" s="30" t="s">
        <v>1024</v>
      </c>
    </row>
    <row r="179" ht="25">
      <c r="A179" s="1" t="s">
        <v>143</v>
      </c>
      <c r="B179" s="28">
        <v>18</v>
      </c>
      <c r="C179" s="29" t="s">
        <v>1095</v>
      </c>
      <c r="D179" s="28" t="s">
        <v>145</v>
      </c>
      <c r="E179" s="30" t="s">
        <v>1096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979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1097</v>
      </c>
    </row>
    <row r="181" ht="52">
      <c r="A181" s="1" t="s">
        <v>150</v>
      </c>
      <c r="E181" s="37" t="s">
        <v>1085</v>
      </c>
    </row>
    <row r="182" ht="150">
      <c r="A182" s="1" t="s">
        <v>152</v>
      </c>
      <c r="E182" s="30" t="s">
        <v>999</v>
      </c>
    </row>
    <row r="183" ht="25">
      <c r="A183" s="1" t="s">
        <v>143</v>
      </c>
      <c r="B183" s="28">
        <v>19</v>
      </c>
      <c r="C183" s="29" t="s">
        <v>1098</v>
      </c>
      <c r="D183" s="28" t="s">
        <v>145</v>
      </c>
      <c r="E183" s="30" t="s">
        <v>1099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979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1100</v>
      </c>
    </row>
    <row r="185" ht="52">
      <c r="A185" s="1" t="s">
        <v>150</v>
      </c>
      <c r="E185" s="37" t="s">
        <v>1101</v>
      </c>
    </row>
    <row r="186" ht="150">
      <c r="A186" s="1" t="s">
        <v>152</v>
      </c>
      <c r="E186" s="30" t="s">
        <v>999</v>
      </c>
    </row>
    <row r="187" ht="13">
      <c r="A187" s="1" t="s">
        <v>143</v>
      </c>
      <c r="B187" s="28">
        <v>20</v>
      </c>
      <c r="C187" s="29" t="s">
        <v>1102</v>
      </c>
      <c r="D187" s="28" t="s">
        <v>145</v>
      </c>
      <c r="E187" s="30" t="s">
        <v>1103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979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1104</v>
      </c>
    </row>
    <row r="189" ht="52">
      <c r="A189" s="1" t="s">
        <v>150</v>
      </c>
      <c r="E189" s="37" t="s">
        <v>1085</v>
      </c>
    </row>
    <row r="190" ht="150">
      <c r="A190" s="1" t="s">
        <v>152</v>
      </c>
      <c r="E190" s="30" t="s">
        <v>1105</v>
      </c>
    </row>
    <row r="191" ht="13">
      <c r="A191" s="1" t="s">
        <v>143</v>
      </c>
      <c r="B191" s="28">
        <v>21</v>
      </c>
      <c r="C191" s="29" t="s">
        <v>1106</v>
      </c>
      <c r="D191" s="28" t="s">
        <v>145</v>
      </c>
      <c r="E191" s="30" t="s">
        <v>1107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979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1108</v>
      </c>
    </row>
    <row r="194" ht="137.5">
      <c r="A194" s="1" t="s">
        <v>152</v>
      </c>
      <c r="E194" s="30" t="s">
        <v>1024</v>
      </c>
    </row>
    <row r="195" ht="25">
      <c r="A195" s="1" t="s">
        <v>143</v>
      </c>
      <c r="B195" s="28">
        <v>22</v>
      </c>
      <c r="C195" s="29" t="s">
        <v>1109</v>
      </c>
      <c r="D195" s="28" t="s">
        <v>145</v>
      </c>
      <c r="E195" s="30" t="s">
        <v>1110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979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1111</v>
      </c>
    </row>
    <row r="197" ht="52">
      <c r="A197" s="1" t="s">
        <v>150</v>
      </c>
      <c r="E197" s="37" t="s">
        <v>1085</v>
      </c>
    </row>
    <row r="198" ht="175">
      <c r="A198" s="1" t="s">
        <v>152</v>
      </c>
      <c r="E198" s="30" t="s">
        <v>1112</v>
      </c>
    </row>
    <row r="199" ht="13">
      <c r="A199" s="1" t="s">
        <v>143</v>
      </c>
      <c r="B199" s="28">
        <v>23</v>
      </c>
      <c r="C199" s="29" t="s">
        <v>1113</v>
      </c>
      <c r="D199" s="28" t="s">
        <v>145</v>
      </c>
      <c r="E199" s="30" t="s">
        <v>1114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979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1115</v>
      </c>
    </row>
    <row r="201" ht="52">
      <c r="A201" s="1" t="s">
        <v>150</v>
      </c>
      <c r="E201" s="37" t="s">
        <v>1085</v>
      </c>
    </row>
    <row r="202" ht="175">
      <c r="A202" s="1" t="s">
        <v>152</v>
      </c>
      <c r="E202" s="30" t="s">
        <v>1112</v>
      </c>
    </row>
    <row r="203" ht="25">
      <c r="A203" s="1" t="s">
        <v>143</v>
      </c>
      <c r="B203" s="28">
        <v>24</v>
      </c>
      <c r="C203" s="29" t="s">
        <v>1116</v>
      </c>
      <c r="D203" s="28" t="s">
        <v>145</v>
      </c>
      <c r="E203" s="30" t="s">
        <v>1117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979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1115</v>
      </c>
    </row>
    <row r="205" ht="52">
      <c r="A205" s="1" t="s">
        <v>150</v>
      </c>
      <c r="E205" s="37" t="s">
        <v>1085</v>
      </c>
    </row>
    <row r="206" ht="175">
      <c r="A206" s="1" t="s">
        <v>152</v>
      </c>
      <c r="E206" s="30" t="s">
        <v>1112</v>
      </c>
    </row>
    <row r="207" ht="13">
      <c r="A207" s="1" t="s">
        <v>143</v>
      </c>
      <c r="B207" s="28">
        <v>25</v>
      </c>
      <c r="C207" s="29" t="s">
        <v>1118</v>
      </c>
      <c r="D207" s="28" t="s">
        <v>145</v>
      </c>
      <c r="E207" s="30" t="s">
        <v>1119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979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1115</v>
      </c>
    </row>
    <row r="209" ht="52">
      <c r="A209" s="1" t="s">
        <v>150</v>
      </c>
      <c r="E209" s="37" t="s">
        <v>1085</v>
      </c>
    </row>
    <row r="210" ht="175">
      <c r="A210" s="1" t="s">
        <v>152</v>
      </c>
      <c r="E210" s="30" t="s">
        <v>1112</v>
      </c>
    </row>
    <row r="211" ht="25">
      <c r="A211" s="1" t="s">
        <v>143</v>
      </c>
      <c r="B211" s="28">
        <v>26</v>
      </c>
      <c r="C211" s="29" t="s">
        <v>1120</v>
      </c>
      <c r="D211" s="28" t="s">
        <v>145</v>
      </c>
      <c r="E211" s="30" t="s">
        <v>1121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979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1115</v>
      </c>
    </row>
    <row r="213" ht="52">
      <c r="A213" s="1" t="s">
        <v>150</v>
      </c>
      <c r="E213" s="37" t="s">
        <v>1085</v>
      </c>
    </row>
    <row r="214" ht="175">
      <c r="A214" s="1" t="s">
        <v>152</v>
      </c>
      <c r="E214" s="30" t="s">
        <v>1112</v>
      </c>
    </row>
    <row r="215" ht="25">
      <c r="A215" s="1" t="s">
        <v>143</v>
      </c>
      <c r="B215" s="28">
        <v>27</v>
      </c>
      <c r="C215" s="29" t="s">
        <v>1122</v>
      </c>
      <c r="D215" s="28" t="s">
        <v>145</v>
      </c>
      <c r="E215" s="30" t="s">
        <v>1123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979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1124</v>
      </c>
    </row>
    <row r="217" ht="52">
      <c r="A217" s="1" t="s">
        <v>150</v>
      </c>
      <c r="E217" s="37" t="s">
        <v>1085</v>
      </c>
    </row>
    <row r="218" ht="175">
      <c r="A218" s="1" t="s">
        <v>152</v>
      </c>
      <c r="E218" s="30" t="s">
        <v>1112</v>
      </c>
    </row>
    <row r="219" ht="13">
      <c r="A219" s="1" t="s">
        <v>143</v>
      </c>
      <c r="B219" s="28">
        <v>28</v>
      </c>
      <c r="C219" s="29" t="s">
        <v>1125</v>
      </c>
      <c r="D219" s="28" t="s">
        <v>145</v>
      </c>
      <c r="E219" s="30" t="s">
        <v>1126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979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1127</v>
      </c>
    </row>
    <row r="221" ht="52">
      <c r="A221" s="1" t="s">
        <v>150</v>
      </c>
      <c r="E221" s="37" t="s">
        <v>1085</v>
      </c>
    </row>
    <row r="222" ht="175">
      <c r="A222" s="1" t="s">
        <v>152</v>
      </c>
      <c r="E222" s="30" t="s">
        <v>1112</v>
      </c>
    </row>
    <row r="223" ht="13">
      <c r="A223" s="1" t="s">
        <v>143</v>
      </c>
      <c r="B223" s="28">
        <v>29</v>
      </c>
      <c r="C223" s="29" t="s">
        <v>1128</v>
      </c>
      <c r="D223" s="28" t="s">
        <v>145</v>
      </c>
      <c r="E223" s="30" t="s">
        <v>1129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979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1130</v>
      </c>
    </row>
    <row r="226" ht="175">
      <c r="A226" s="1" t="s">
        <v>152</v>
      </c>
      <c r="E226" s="30" t="s">
        <v>1112</v>
      </c>
    </row>
    <row r="227" ht="25">
      <c r="A227" s="1" t="s">
        <v>143</v>
      </c>
      <c r="B227" s="28">
        <v>30</v>
      </c>
      <c r="C227" s="29" t="s">
        <v>1131</v>
      </c>
      <c r="D227" s="28" t="s">
        <v>145</v>
      </c>
      <c r="E227" s="30" t="s">
        <v>1132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979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1133</v>
      </c>
    </row>
    <row r="229" ht="52">
      <c r="A229" s="1" t="s">
        <v>150</v>
      </c>
      <c r="E229" s="37" t="s">
        <v>1134</v>
      </c>
    </row>
    <row r="230" ht="175">
      <c r="A230" s="1" t="s">
        <v>152</v>
      </c>
      <c r="E230" s="30" t="s">
        <v>1112</v>
      </c>
    </row>
    <row r="231" ht="25">
      <c r="A231" s="1" t="s">
        <v>143</v>
      </c>
      <c r="B231" s="28">
        <v>31</v>
      </c>
      <c r="C231" s="29" t="s">
        <v>1135</v>
      </c>
      <c r="D231" s="28" t="s">
        <v>145</v>
      </c>
      <c r="E231" s="30" t="s">
        <v>1136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979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1137</v>
      </c>
    </row>
    <row r="233" ht="52">
      <c r="A233" s="1" t="s">
        <v>150</v>
      </c>
      <c r="E233" s="37" t="s">
        <v>1134</v>
      </c>
    </row>
    <row r="234" ht="175">
      <c r="A234" s="1" t="s">
        <v>152</v>
      </c>
      <c r="E234" s="30" t="s">
        <v>1112</v>
      </c>
    </row>
    <row r="235" ht="13">
      <c r="A235" s="1" t="s">
        <v>143</v>
      </c>
      <c r="B235" s="28">
        <v>32</v>
      </c>
      <c r="C235" s="29" t="s">
        <v>1138</v>
      </c>
      <c r="D235" s="28" t="s">
        <v>145</v>
      </c>
      <c r="E235" s="30" t="s">
        <v>1139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979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1140</v>
      </c>
    </row>
    <row r="238" ht="175">
      <c r="A238" s="1" t="s">
        <v>152</v>
      </c>
      <c r="E238" s="30" t="s">
        <v>1112</v>
      </c>
    </row>
    <row r="239" ht="13">
      <c r="A239" s="1" t="s">
        <v>143</v>
      </c>
      <c r="B239" s="28">
        <v>33</v>
      </c>
      <c r="C239" s="29" t="s">
        <v>1141</v>
      </c>
      <c r="D239" s="28" t="s">
        <v>145</v>
      </c>
      <c r="E239" s="30" t="s">
        <v>1142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979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1101</v>
      </c>
    </row>
    <row r="242" ht="125">
      <c r="A242" s="1" t="s">
        <v>152</v>
      </c>
      <c r="E242" s="30" t="s">
        <v>1143</v>
      </c>
    </row>
    <row r="243" ht="25">
      <c r="A243" s="1" t="s">
        <v>143</v>
      </c>
      <c r="B243" s="28">
        <v>34</v>
      </c>
      <c r="C243" s="29" t="s">
        <v>1144</v>
      </c>
      <c r="D243" s="28" t="s">
        <v>145</v>
      </c>
      <c r="E243" s="30" t="s">
        <v>1145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979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1101</v>
      </c>
    </row>
    <row r="246" ht="125">
      <c r="A246" s="1" t="s">
        <v>152</v>
      </c>
      <c r="E246" s="30" t="s">
        <v>1146</v>
      </c>
    </row>
    <row r="247" ht="13">
      <c r="A247" s="1" t="s">
        <v>140</v>
      </c>
      <c r="C247" s="22" t="s">
        <v>1147</v>
      </c>
      <c r="E247" s="23" t="s">
        <v>1148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1149</v>
      </c>
      <c r="D248" s="28" t="s">
        <v>145</v>
      </c>
      <c r="E248" s="30" t="s">
        <v>1150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979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1151</v>
      </c>
    </row>
    <row r="251" ht="137.5">
      <c r="A251" s="1" t="s">
        <v>152</v>
      </c>
      <c r="E251" s="30" t="s">
        <v>1024</v>
      </c>
    </row>
    <row r="252" ht="25">
      <c r="A252" s="1" t="s">
        <v>143</v>
      </c>
      <c r="B252" s="28">
        <v>36</v>
      </c>
      <c r="C252" s="29" t="s">
        <v>1152</v>
      </c>
      <c r="D252" s="28" t="s">
        <v>145</v>
      </c>
      <c r="E252" s="30" t="s">
        <v>1153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979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1154</v>
      </c>
    </row>
    <row r="255" ht="200">
      <c r="A255" s="1" t="s">
        <v>152</v>
      </c>
      <c r="E255" s="30" t="s">
        <v>1155</v>
      </c>
    </row>
    <row r="256" ht="13">
      <c r="A256" s="1" t="s">
        <v>143</v>
      </c>
      <c r="B256" s="28">
        <v>37</v>
      </c>
      <c r="C256" s="29" t="s">
        <v>1156</v>
      </c>
      <c r="D256" s="28" t="s">
        <v>145</v>
      </c>
      <c r="E256" s="30" t="s">
        <v>1157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979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1154</v>
      </c>
    </row>
    <row r="259" ht="137.5">
      <c r="A259" s="1" t="s">
        <v>152</v>
      </c>
      <c r="E259" s="30" t="s">
        <v>1024</v>
      </c>
    </row>
    <row r="260" ht="13">
      <c r="A260" s="1" t="s">
        <v>143</v>
      </c>
      <c r="B260" s="28">
        <v>38</v>
      </c>
      <c r="C260" s="29" t="s">
        <v>1158</v>
      </c>
      <c r="D260" s="28" t="s">
        <v>145</v>
      </c>
      <c r="E260" s="30" t="s">
        <v>1159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979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1160</v>
      </c>
    </row>
    <row r="263" ht="150">
      <c r="A263" s="1" t="s">
        <v>152</v>
      </c>
      <c r="E263" s="30" t="s">
        <v>999</v>
      </c>
    </row>
    <row r="264" ht="13">
      <c r="A264" s="1" t="s">
        <v>143</v>
      </c>
      <c r="B264" s="28">
        <v>39</v>
      </c>
      <c r="C264" s="29" t="s">
        <v>1161</v>
      </c>
      <c r="D264" s="28" t="s">
        <v>145</v>
      </c>
      <c r="E264" s="30" t="s">
        <v>1162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979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1160</v>
      </c>
    </row>
    <row r="267" ht="150">
      <c r="A267" s="1" t="s">
        <v>152</v>
      </c>
      <c r="E267" s="30" t="s">
        <v>999</v>
      </c>
    </row>
    <row r="268" ht="13">
      <c r="A268" s="1" t="s">
        <v>143</v>
      </c>
      <c r="B268" s="28">
        <v>40</v>
      </c>
      <c r="C268" s="29" t="s">
        <v>1163</v>
      </c>
      <c r="D268" s="28" t="s">
        <v>145</v>
      </c>
      <c r="E268" s="30" t="s">
        <v>1164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979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1160</v>
      </c>
    </row>
    <row r="271" ht="137.5">
      <c r="A271" s="1" t="s">
        <v>152</v>
      </c>
      <c r="E271" s="30" t="s">
        <v>1024</v>
      </c>
    </row>
    <row r="272" ht="13">
      <c r="A272" s="1" t="s">
        <v>143</v>
      </c>
      <c r="B272" s="28">
        <v>66</v>
      </c>
      <c r="C272" s="29" t="s">
        <v>1165</v>
      </c>
      <c r="D272" s="28" t="s">
        <v>145</v>
      </c>
      <c r="E272" s="30" t="s">
        <v>1166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1151</v>
      </c>
    </row>
    <row r="275" ht="200">
      <c r="A275" s="1" t="s">
        <v>152</v>
      </c>
      <c r="E275" s="30" t="s">
        <v>1155</v>
      </c>
    </row>
    <row r="276" ht="13">
      <c r="A276" s="1" t="s">
        <v>143</v>
      </c>
      <c r="B276" s="28">
        <v>67</v>
      </c>
      <c r="C276" s="29" t="s">
        <v>1167</v>
      </c>
      <c r="D276" s="28" t="s">
        <v>145</v>
      </c>
      <c r="E276" s="30" t="s">
        <v>1168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145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1169</v>
      </c>
    </row>
    <row r="279" ht="200">
      <c r="A279" s="1" t="s">
        <v>152</v>
      </c>
      <c r="E279" s="30" t="s">
        <v>1155</v>
      </c>
    </row>
    <row r="280" ht="13">
      <c r="A280" s="1" t="s">
        <v>143</v>
      </c>
      <c r="B280" s="28">
        <v>68</v>
      </c>
      <c r="C280" s="29" t="s">
        <v>1170</v>
      </c>
      <c r="D280" s="28" t="s">
        <v>145</v>
      </c>
      <c r="E280" s="30" t="s">
        <v>1171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145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1169</v>
      </c>
    </row>
    <row r="283" ht="137.5">
      <c r="A283" s="1" t="s">
        <v>152</v>
      </c>
      <c r="E283" s="30" t="s">
        <v>1024</v>
      </c>
    </row>
  </sheetData>
  <sheetProtection sheet="1" objects="1" scenarios="1" spinCount="100000" saltValue="WGbTkfW/F2C/8a004qsYYeN4VMXCbpJrkw8KoD24mRW77gKA2KRnISDINQPjWkr41DsbnhzWAYNwt1DXcjsv8w==" hashValue="6HbmvoEqyxr8EamxKxZv0MQztvy2YAJt0zhU75xKuxoNbh0iCbbOo+utvfhqgMpj+AHshRWkjvUNmk0d8oq7k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1172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1172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1173</v>
      </c>
      <c r="E9" s="23" t="s">
        <v>1174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1175</v>
      </c>
      <c r="D10" s="28" t="s">
        <v>145</v>
      </c>
      <c r="E10" s="30" t="s">
        <v>1176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8">
      <c r="A12" s="1" t="s">
        <v>150</v>
      </c>
      <c r="E12" s="37" t="s">
        <v>1177</v>
      </c>
    </row>
    <row r="13" ht="75">
      <c r="A13" s="1" t="s">
        <v>152</v>
      </c>
      <c r="E13" s="30" t="s">
        <v>459</v>
      </c>
    </row>
    <row r="14" ht="13">
      <c r="A14" s="1" t="s">
        <v>143</v>
      </c>
      <c r="B14" s="28">
        <v>2</v>
      </c>
      <c r="C14" s="29" t="s">
        <v>1178</v>
      </c>
      <c r="D14" s="28" t="s">
        <v>145</v>
      </c>
      <c r="E14" s="30" t="s">
        <v>1179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8">
      <c r="A16" s="1" t="s">
        <v>150</v>
      </c>
      <c r="E16" s="37" t="s">
        <v>1180</v>
      </c>
    </row>
    <row r="17" ht="75">
      <c r="A17" s="1" t="s">
        <v>152</v>
      </c>
      <c r="E17" s="30" t="s">
        <v>459</v>
      </c>
    </row>
    <row r="18" ht="13">
      <c r="A18" s="1" t="s">
        <v>143</v>
      </c>
      <c r="B18" s="28">
        <v>3</v>
      </c>
      <c r="C18" s="29" t="s">
        <v>1181</v>
      </c>
      <c r="D18" s="28" t="s">
        <v>145</v>
      </c>
      <c r="E18" s="30" t="s">
        <v>1182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8">
      <c r="A20" s="1" t="s">
        <v>150</v>
      </c>
      <c r="E20" s="37" t="s">
        <v>1180</v>
      </c>
    </row>
    <row r="21" ht="75">
      <c r="A21" s="1" t="s">
        <v>152</v>
      </c>
      <c r="E21" s="30" t="s">
        <v>459</v>
      </c>
    </row>
    <row r="22" ht="13">
      <c r="A22" s="1" t="s">
        <v>143</v>
      </c>
      <c r="B22" s="28">
        <v>4</v>
      </c>
      <c r="C22" s="29" t="s">
        <v>1183</v>
      </c>
      <c r="D22" s="28" t="s">
        <v>145</v>
      </c>
      <c r="E22" s="30" t="s">
        <v>1184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8">
      <c r="A24" s="1" t="s">
        <v>150</v>
      </c>
      <c r="E24" s="37" t="s">
        <v>1185</v>
      </c>
    </row>
    <row r="25" ht="75">
      <c r="A25" s="1" t="s">
        <v>152</v>
      </c>
      <c r="E25" s="30" t="s">
        <v>459</v>
      </c>
    </row>
    <row r="26" ht="13">
      <c r="A26" s="1" t="s">
        <v>143</v>
      </c>
      <c r="B26" s="28">
        <v>5</v>
      </c>
      <c r="C26" s="29" t="s">
        <v>1186</v>
      </c>
      <c r="D26" s="28" t="s">
        <v>145</v>
      </c>
      <c r="E26" s="30" t="s">
        <v>1187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8">
      <c r="A28" s="1" t="s">
        <v>150</v>
      </c>
      <c r="E28" s="37" t="s">
        <v>1188</v>
      </c>
    </row>
    <row r="29" ht="75">
      <c r="A29" s="1" t="s">
        <v>152</v>
      </c>
      <c r="E29" s="30" t="s">
        <v>459</v>
      </c>
    </row>
    <row r="30" ht="13">
      <c r="A30" s="1" t="s">
        <v>143</v>
      </c>
      <c r="B30" s="28">
        <v>6</v>
      </c>
      <c r="C30" s="29" t="s">
        <v>1189</v>
      </c>
      <c r="D30" s="28" t="s">
        <v>145</v>
      </c>
      <c r="E30" s="30" t="s">
        <v>1190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8">
      <c r="A32" s="1" t="s">
        <v>150</v>
      </c>
      <c r="E32" s="37" t="s">
        <v>1185</v>
      </c>
    </row>
    <row r="33" ht="37.5">
      <c r="A33" s="1" t="s">
        <v>152</v>
      </c>
      <c r="E33" s="30" t="s">
        <v>1191</v>
      </c>
    </row>
    <row r="34" ht="25">
      <c r="A34" s="1" t="s">
        <v>143</v>
      </c>
      <c r="B34" s="28">
        <v>7</v>
      </c>
      <c r="C34" s="29" t="s">
        <v>1192</v>
      </c>
      <c r="D34" s="28" t="s">
        <v>145</v>
      </c>
      <c r="E34" s="30" t="s">
        <v>1193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8">
      <c r="A36" s="1" t="s">
        <v>150</v>
      </c>
      <c r="E36" s="37" t="s">
        <v>1194</v>
      </c>
    </row>
    <row r="37" ht="87.5">
      <c r="A37" s="1" t="s">
        <v>152</v>
      </c>
      <c r="E37" s="30" t="s">
        <v>463</v>
      </c>
    </row>
    <row r="38" ht="25">
      <c r="A38" s="1" t="s">
        <v>143</v>
      </c>
      <c r="B38" s="28">
        <v>8</v>
      </c>
      <c r="C38" s="29" t="s">
        <v>890</v>
      </c>
      <c r="D38" s="28" t="s">
        <v>145</v>
      </c>
      <c r="E38" s="30" t="s">
        <v>891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8">
      <c r="A40" s="1" t="s">
        <v>150</v>
      </c>
      <c r="E40" s="37" t="s">
        <v>1194</v>
      </c>
    </row>
    <row r="41" ht="87.5">
      <c r="A41" s="1" t="s">
        <v>152</v>
      </c>
      <c r="E41" s="30" t="s">
        <v>463</v>
      </c>
    </row>
    <row r="42" ht="25">
      <c r="A42" s="1" t="s">
        <v>143</v>
      </c>
      <c r="B42" s="28">
        <v>9</v>
      </c>
      <c r="C42" s="29" t="s">
        <v>460</v>
      </c>
      <c r="D42" s="28" t="s">
        <v>145</v>
      </c>
      <c r="E42" s="30" t="s">
        <v>461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8">
      <c r="A44" s="1" t="s">
        <v>150</v>
      </c>
      <c r="E44" s="37" t="s">
        <v>1194</v>
      </c>
    </row>
    <row r="45" ht="87.5">
      <c r="A45" s="1" t="s">
        <v>152</v>
      </c>
      <c r="E45" s="30" t="s">
        <v>463</v>
      </c>
    </row>
    <row r="46" ht="25">
      <c r="A46" s="1" t="s">
        <v>143</v>
      </c>
      <c r="B46" s="28">
        <v>10</v>
      </c>
      <c r="C46" s="29" t="s">
        <v>1195</v>
      </c>
      <c r="D46" s="28" t="s">
        <v>145</v>
      </c>
      <c r="E46" s="30" t="s">
        <v>1196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8">
      <c r="A48" s="1" t="s">
        <v>150</v>
      </c>
      <c r="E48" s="37" t="s">
        <v>1197</v>
      </c>
    </row>
    <row r="49" ht="87.5">
      <c r="A49" s="1" t="s">
        <v>152</v>
      </c>
      <c r="E49" s="30" t="s">
        <v>463</v>
      </c>
    </row>
    <row r="50" ht="25">
      <c r="A50" s="1" t="s">
        <v>143</v>
      </c>
      <c r="B50" s="28">
        <v>11</v>
      </c>
      <c r="C50" s="29" t="s">
        <v>1198</v>
      </c>
      <c r="D50" s="28" t="s">
        <v>145</v>
      </c>
      <c r="E50" s="30" t="s">
        <v>1199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8">
      <c r="A52" s="1" t="s">
        <v>150</v>
      </c>
      <c r="E52" s="37" t="s">
        <v>1200</v>
      </c>
    </row>
    <row r="53" ht="87.5">
      <c r="A53" s="1" t="s">
        <v>152</v>
      </c>
      <c r="E53" s="30" t="s">
        <v>463</v>
      </c>
    </row>
    <row r="54" ht="13">
      <c r="A54" s="1" t="s">
        <v>143</v>
      </c>
      <c r="B54" s="28">
        <v>57</v>
      </c>
      <c r="C54" s="29" t="s">
        <v>1201</v>
      </c>
      <c r="D54" s="28" t="s">
        <v>145</v>
      </c>
      <c r="E54" s="30" t="s">
        <v>1202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/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8">
      <c r="A56" s="1" t="s">
        <v>150</v>
      </c>
      <c r="E56" s="37" t="s">
        <v>1203</v>
      </c>
    </row>
    <row r="57" ht="75">
      <c r="A57" s="1" t="s">
        <v>152</v>
      </c>
      <c r="E57" s="30" t="s">
        <v>1204</v>
      </c>
    </row>
    <row r="58" ht="25">
      <c r="A58" s="1" t="s">
        <v>143</v>
      </c>
      <c r="B58" s="28">
        <v>58</v>
      </c>
      <c r="C58" s="29" t="s">
        <v>1205</v>
      </c>
      <c r="D58" s="28" t="s">
        <v>145</v>
      </c>
      <c r="E58" s="30" t="s">
        <v>1206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/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8">
      <c r="A60" s="1" t="s">
        <v>150</v>
      </c>
      <c r="E60" s="37" t="s">
        <v>1197</v>
      </c>
    </row>
    <row r="61" ht="75">
      <c r="A61" s="1" t="s">
        <v>152</v>
      </c>
      <c r="E61" s="30" t="s">
        <v>1207</v>
      </c>
    </row>
    <row r="62" ht="13">
      <c r="A62" s="1" t="s">
        <v>140</v>
      </c>
      <c r="C62" s="22" t="s">
        <v>1208</v>
      </c>
      <c r="E62" s="23" t="s">
        <v>1209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1210</v>
      </c>
      <c r="D63" s="28" t="s">
        <v>145</v>
      </c>
      <c r="E63" s="30" t="s">
        <v>1211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8">
      <c r="A65" s="1" t="s">
        <v>150</v>
      </c>
      <c r="E65" s="37" t="s">
        <v>1212</v>
      </c>
    </row>
    <row r="66" ht="87.5">
      <c r="A66" s="1" t="s">
        <v>152</v>
      </c>
      <c r="E66" s="30" t="s">
        <v>1213</v>
      </c>
    </row>
    <row r="67" ht="13">
      <c r="A67" s="1" t="s">
        <v>143</v>
      </c>
      <c r="B67" s="28">
        <v>13</v>
      </c>
      <c r="C67" s="29" t="s">
        <v>1214</v>
      </c>
      <c r="D67" s="28" t="s">
        <v>145</v>
      </c>
      <c r="E67" s="30" t="s">
        <v>1215</v>
      </c>
      <c r="F67" s="31" t="s">
        <v>205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8">
      <c r="A69" s="1" t="s">
        <v>150</v>
      </c>
      <c r="E69" s="37" t="s">
        <v>1216</v>
      </c>
    </row>
    <row r="70" ht="87.5">
      <c r="A70" s="1" t="s">
        <v>152</v>
      </c>
      <c r="E70" s="30" t="s">
        <v>1217</v>
      </c>
    </row>
    <row r="71" ht="13">
      <c r="A71" s="1" t="s">
        <v>143</v>
      </c>
      <c r="B71" s="28">
        <v>14</v>
      </c>
      <c r="C71" s="29" t="s">
        <v>1218</v>
      </c>
      <c r="D71" s="28" t="s">
        <v>145</v>
      </c>
      <c r="E71" s="30" t="s">
        <v>1219</v>
      </c>
      <c r="F71" s="31" t="s">
        <v>205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8">
      <c r="A73" s="1" t="s">
        <v>150</v>
      </c>
      <c r="E73" s="37" t="s">
        <v>1220</v>
      </c>
    </row>
    <row r="74" ht="87.5">
      <c r="A74" s="1" t="s">
        <v>152</v>
      </c>
      <c r="E74" s="30" t="s">
        <v>1221</v>
      </c>
    </row>
    <row r="75" ht="13">
      <c r="A75" s="1" t="s">
        <v>140</v>
      </c>
      <c r="C75" s="22" t="s">
        <v>1222</v>
      </c>
      <c r="E75" s="23" t="s">
        <v>1223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1224</v>
      </c>
      <c r="D76" s="28" t="s">
        <v>145</v>
      </c>
      <c r="E76" s="30" t="s">
        <v>1225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8">
      <c r="A78" s="1" t="s">
        <v>150</v>
      </c>
      <c r="E78" s="37" t="s">
        <v>1212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16</v>
      </c>
      <c r="C80" s="29" t="s">
        <v>1226</v>
      </c>
      <c r="D80" s="28" t="s">
        <v>145</v>
      </c>
      <c r="E80" s="30" t="s">
        <v>1227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8">
      <c r="A82" s="1" t="s">
        <v>150</v>
      </c>
      <c r="E82" s="37" t="s">
        <v>1212</v>
      </c>
    </row>
    <row r="83" ht="125">
      <c r="A83" s="1" t="s">
        <v>152</v>
      </c>
      <c r="E83" s="30" t="s">
        <v>1002</v>
      </c>
    </row>
    <row r="84" ht="13">
      <c r="A84" s="1" t="s">
        <v>140</v>
      </c>
      <c r="C84" s="22" t="s">
        <v>1228</v>
      </c>
      <c r="E84" s="23" t="s">
        <v>1229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1230</v>
      </c>
      <c r="D85" s="28" t="s">
        <v>145</v>
      </c>
      <c r="E85" s="30" t="s">
        <v>1231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8">
      <c r="A87" s="1" t="s">
        <v>150</v>
      </c>
      <c r="E87" s="37" t="s">
        <v>1212</v>
      </c>
    </row>
    <row r="88" ht="237.5">
      <c r="A88" s="1" t="s">
        <v>152</v>
      </c>
      <c r="E88" s="30" t="s">
        <v>1232</v>
      </c>
    </row>
    <row r="89" ht="13">
      <c r="A89" s="1" t="s">
        <v>143</v>
      </c>
      <c r="B89" s="28">
        <v>18</v>
      </c>
      <c r="C89" s="29" t="s">
        <v>1233</v>
      </c>
      <c r="D89" s="28" t="s">
        <v>145</v>
      </c>
      <c r="E89" s="30" t="s">
        <v>1234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8">
      <c r="A91" s="1" t="s">
        <v>150</v>
      </c>
      <c r="E91" s="37" t="s">
        <v>1235</v>
      </c>
    </row>
    <row r="92" ht="212.5">
      <c r="A92" s="1" t="s">
        <v>152</v>
      </c>
      <c r="E92" s="30" t="s">
        <v>1236</v>
      </c>
    </row>
    <row r="93" ht="13">
      <c r="A93" s="1" t="s">
        <v>143</v>
      </c>
      <c r="B93" s="28">
        <v>19</v>
      </c>
      <c r="C93" s="29" t="s">
        <v>1237</v>
      </c>
      <c r="D93" s="28" t="s">
        <v>145</v>
      </c>
      <c r="E93" s="30" t="s">
        <v>1238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8">
      <c r="A95" s="1" t="s">
        <v>150</v>
      </c>
      <c r="E95" s="37" t="s">
        <v>1212</v>
      </c>
    </row>
    <row r="96" ht="200">
      <c r="A96" s="1" t="s">
        <v>152</v>
      </c>
      <c r="E96" s="30" t="s">
        <v>1239</v>
      </c>
    </row>
    <row r="97" ht="13">
      <c r="A97" s="1" t="s">
        <v>143</v>
      </c>
      <c r="B97" s="28">
        <v>20</v>
      </c>
      <c r="C97" s="29" t="s">
        <v>1240</v>
      </c>
      <c r="D97" s="28" t="s">
        <v>145</v>
      </c>
      <c r="E97" s="30" t="s">
        <v>1241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8">
      <c r="A99" s="1" t="s">
        <v>150</v>
      </c>
      <c r="E99" s="37" t="s">
        <v>1242</v>
      </c>
    </row>
    <row r="100" ht="200">
      <c r="A100" s="1" t="s">
        <v>152</v>
      </c>
      <c r="E100" s="30" t="s">
        <v>1243</v>
      </c>
    </row>
    <row r="101" ht="13">
      <c r="A101" s="1" t="s">
        <v>143</v>
      </c>
      <c r="B101" s="28">
        <v>21</v>
      </c>
      <c r="C101" s="29" t="s">
        <v>1244</v>
      </c>
      <c r="D101" s="28" t="s">
        <v>145</v>
      </c>
      <c r="E101" s="30" t="s">
        <v>1245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8">
      <c r="A103" s="1" t="s">
        <v>150</v>
      </c>
      <c r="E103" s="37" t="s">
        <v>1246</v>
      </c>
    </row>
    <row r="104" ht="200">
      <c r="A104" s="1" t="s">
        <v>152</v>
      </c>
      <c r="E104" s="30" t="s">
        <v>1247</v>
      </c>
    </row>
    <row r="105" ht="13">
      <c r="A105" s="1" t="s">
        <v>143</v>
      </c>
      <c r="B105" s="28">
        <v>22</v>
      </c>
      <c r="C105" s="29" t="s">
        <v>1248</v>
      </c>
      <c r="D105" s="28" t="s">
        <v>145</v>
      </c>
      <c r="E105" s="30" t="s">
        <v>1249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8">
      <c r="A107" s="1" t="s">
        <v>150</v>
      </c>
      <c r="E107" s="37" t="s">
        <v>1212</v>
      </c>
    </row>
    <row r="108" ht="212.5">
      <c r="A108" s="1" t="s">
        <v>152</v>
      </c>
      <c r="E108" s="30" t="s">
        <v>1250</v>
      </c>
    </row>
    <row r="109" ht="13">
      <c r="A109" s="1" t="s">
        <v>143</v>
      </c>
      <c r="B109" s="28">
        <v>23</v>
      </c>
      <c r="C109" s="29" t="s">
        <v>1251</v>
      </c>
      <c r="D109" s="28" t="s">
        <v>145</v>
      </c>
      <c r="E109" s="30" t="s">
        <v>1252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148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8">
      <c r="A111" s="1" t="s">
        <v>150</v>
      </c>
      <c r="E111" s="37" t="s">
        <v>1253</v>
      </c>
    </row>
    <row r="112" ht="200">
      <c r="A112" s="1" t="s">
        <v>152</v>
      </c>
      <c r="E112" s="30" t="s">
        <v>1254</v>
      </c>
    </row>
    <row r="113" ht="13">
      <c r="A113" s="1" t="s">
        <v>143</v>
      </c>
      <c r="B113" s="28">
        <v>24</v>
      </c>
      <c r="C113" s="29" t="s">
        <v>1255</v>
      </c>
      <c r="D113" s="28" t="s">
        <v>145</v>
      </c>
      <c r="E113" s="30" t="s">
        <v>1256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8">
      <c r="A115" s="1" t="s">
        <v>150</v>
      </c>
      <c r="E115" s="37" t="s">
        <v>1253</v>
      </c>
    </row>
    <row r="116" ht="175">
      <c r="A116" s="1" t="s">
        <v>152</v>
      </c>
      <c r="E116" s="30" t="s">
        <v>1257</v>
      </c>
    </row>
    <row r="117" ht="13">
      <c r="A117" s="1" t="s">
        <v>143</v>
      </c>
      <c r="B117" s="28">
        <v>25</v>
      </c>
      <c r="C117" s="29" t="s">
        <v>1258</v>
      </c>
      <c r="D117" s="28" t="s">
        <v>145</v>
      </c>
      <c r="E117" s="30" t="s">
        <v>1259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8">
      <c r="A119" s="1" t="s">
        <v>150</v>
      </c>
      <c r="E119" s="37" t="s">
        <v>1212</v>
      </c>
    </row>
    <row r="120" ht="225">
      <c r="A120" s="1" t="s">
        <v>152</v>
      </c>
      <c r="E120" s="30" t="s">
        <v>1260</v>
      </c>
    </row>
    <row r="121" ht="13">
      <c r="A121" s="1" t="s">
        <v>143</v>
      </c>
      <c r="B121" s="28">
        <v>26</v>
      </c>
      <c r="C121" s="29" t="s">
        <v>1077</v>
      </c>
      <c r="D121" s="28" t="s">
        <v>145</v>
      </c>
      <c r="E121" s="30" t="s">
        <v>1078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8">
      <c r="A123" s="1" t="s">
        <v>150</v>
      </c>
      <c r="E123" s="37" t="s">
        <v>1261</v>
      </c>
    </row>
    <row r="124" ht="200">
      <c r="A124" s="1" t="s">
        <v>152</v>
      </c>
      <c r="E124" s="30" t="s">
        <v>1079</v>
      </c>
    </row>
    <row r="125" ht="13">
      <c r="A125" s="1" t="s">
        <v>143</v>
      </c>
      <c r="B125" s="28">
        <v>27</v>
      </c>
      <c r="C125" s="29" t="s">
        <v>1262</v>
      </c>
      <c r="D125" s="28" t="s">
        <v>145</v>
      </c>
      <c r="E125" s="30" t="s">
        <v>1263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8">
      <c r="A127" s="1" t="s">
        <v>150</v>
      </c>
      <c r="E127" s="37" t="s">
        <v>1197</v>
      </c>
    </row>
    <row r="128" ht="287.5">
      <c r="A128" s="1" t="s">
        <v>152</v>
      </c>
      <c r="E128" s="30" t="s">
        <v>1264</v>
      </c>
    </row>
    <row r="129" ht="13">
      <c r="A129" s="1" t="s">
        <v>143</v>
      </c>
      <c r="B129" s="28">
        <v>28</v>
      </c>
      <c r="C129" s="29" t="s">
        <v>1265</v>
      </c>
      <c r="D129" s="28" t="s">
        <v>145</v>
      </c>
      <c r="E129" s="30" t="s">
        <v>1266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8">
      <c r="A131" s="1" t="s">
        <v>150</v>
      </c>
      <c r="E131" s="37" t="s">
        <v>1235</v>
      </c>
    </row>
    <row r="132" ht="200">
      <c r="A132" s="1" t="s">
        <v>152</v>
      </c>
      <c r="E132" s="30" t="s">
        <v>1267</v>
      </c>
    </row>
    <row r="133" ht="13">
      <c r="A133" s="1" t="s">
        <v>143</v>
      </c>
      <c r="B133" s="28">
        <v>29</v>
      </c>
      <c r="C133" s="29" t="s">
        <v>1268</v>
      </c>
      <c r="D133" s="28" t="s">
        <v>145</v>
      </c>
      <c r="E133" s="30" t="s">
        <v>1269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8">
      <c r="A135" s="1" t="s">
        <v>150</v>
      </c>
      <c r="E135" s="37" t="s">
        <v>1270</v>
      </c>
    </row>
    <row r="136" ht="287.5">
      <c r="A136" s="1" t="s">
        <v>152</v>
      </c>
      <c r="E136" s="30" t="s">
        <v>1271</v>
      </c>
    </row>
    <row r="137" ht="13">
      <c r="A137" s="1" t="s">
        <v>143</v>
      </c>
      <c r="B137" s="28">
        <v>30</v>
      </c>
      <c r="C137" s="29" t="s">
        <v>1272</v>
      </c>
      <c r="D137" s="28" t="s">
        <v>145</v>
      </c>
      <c r="E137" s="30" t="s">
        <v>1273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8">
      <c r="A139" s="1" t="s">
        <v>150</v>
      </c>
      <c r="E139" s="37" t="s">
        <v>1274</v>
      </c>
    </row>
    <row r="140" ht="200">
      <c r="A140" s="1" t="s">
        <v>152</v>
      </c>
      <c r="E140" s="30" t="s">
        <v>1275</v>
      </c>
    </row>
    <row r="141" ht="13">
      <c r="A141" s="1" t="s">
        <v>143</v>
      </c>
      <c r="B141" s="28">
        <v>31</v>
      </c>
      <c r="C141" s="29" t="s">
        <v>1276</v>
      </c>
      <c r="D141" s="28" t="s">
        <v>145</v>
      </c>
      <c r="E141" s="30" t="s">
        <v>1277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8">
      <c r="A143" s="1" t="s">
        <v>150</v>
      </c>
      <c r="E143" s="37" t="s">
        <v>1278</v>
      </c>
    </row>
    <row r="144" ht="287.5">
      <c r="A144" s="1" t="s">
        <v>152</v>
      </c>
      <c r="E144" s="30" t="s">
        <v>1279</v>
      </c>
    </row>
    <row r="145" ht="13">
      <c r="A145" s="1" t="s">
        <v>143</v>
      </c>
      <c r="B145" s="28">
        <v>32</v>
      </c>
      <c r="C145" s="29" t="s">
        <v>1280</v>
      </c>
      <c r="D145" s="28" t="s">
        <v>145</v>
      </c>
      <c r="E145" s="30" t="s">
        <v>1281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8">
      <c r="A147" s="1" t="s">
        <v>150</v>
      </c>
      <c r="E147" s="37" t="s">
        <v>1188</v>
      </c>
    </row>
    <row r="148" ht="212.5">
      <c r="A148" s="1" t="s">
        <v>152</v>
      </c>
      <c r="E148" s="30" t="s">
        <v>1282</v>
      </c>
    </row>
    <row r="149" ht="13">
      <c r="A149" s="1" t="s">
        <v>143</v>
      </c>
      <c r="B149" s="28">
        <v>33</v>
      </c>
      <c r="C149" s="29" t="s">
        <v>1283</v>
      </c>
      <c r="D149" s="28" t="s">
        <v>145</v>
      </c>
      <c r="E149" s="30" t="s">
        <v>1284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8">
      <c r="A151" s="1" t="s">
        <v>150</v>
      </c>
      <c r="E151" s="37" t="s">
        <v>1270</v>
      </c>
    </row>
    <row r="152" ht="287.5">
      <c r="A152" s="1" t="s">
        <v>152</v>
      </c>
      <c r="E152" s="30" t="s">
        <v>1285</v>
      </c>
    </row>
    <row r="153" ht="13">
      <c r="A153" s="1" t="s">
        <v>143</v>
      </c>
      <c r="B153" s="28">
        <v>34</v>
      </c>
      <c r="C153" s="29" t="s">
        <v>1286</v>
      </c>
      <c r="D153" s="28" t="s">
        <v>145</v>
      </c>
      <c r="E153" s="30" t="s">
        <v>1287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8">
      <c r="A155" s="1" t="s">
        <v>150</v>
      </c>
      <c r="E155" s="37" t="s">
        <v>1274</v>
      </c>
    </row>
    <row r="156" ht="200">
      <c r="A156" s="1" t="s">
        <v>152</v>
      </c>
      <c r="E156" s="30" t="s">
        <v>1288</v>
      </c>
    </row>
    <row r="157" ht="13">
      <c r="A157" s="1" t="s">
        <v>143</v>
      </c>
      <c r="B157" s="28">
        <v>35</v>
      </c>
      <c r="C157" s="29" t="s">
        <v>1289</v>
      </c>
      <c r="D157" s="28" t="s">
        <v>145</v>
      </c>
      <c r="E157" s="30" t="s">
        <v>1290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8">
      <c r="A159" s="1" t="s">
        <v>150</v>
      </c>
      <c r="E159" s="37" t="s">
        <v>1291</v>
      </c>
    </row>
    <row r="160" ht="287.5">
      <c r="A160" s="1" t="s">
        <v>152</v>
      </c>
      <c r="E160" s="30" t="s">
        <v>1292</v>
      </c>
    </row>
    <row r="161" ht="13">
      <c r="A161" s="1" t="s">
        <v>143</v>
      </c>
      <c r="B161" s="28">
        <v>36</v>
      </c>
      <c r="C161" s="29" t="s">
        <v>1293</v>
      </c>
      <c r="D161" s="28" t="s">
        <v>145</v>
      </c>
      <c r="E161" s="30" t="s">
        <v>1294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8">
      <c r="A163" s="1" t="s">
        <v>150</v>
      </c>
      <c r="E163" s="37" t="s">
        <v>1295</v>
      </c>
    </row>
    <row r="164" ht="212.5">
      <c r="A164" s="1" t="s">
        <v>152</v>
      </c>
      <c r="E164" s="30" t="s">
        <v>1296</v>
      </c>
    </row>
    <row r="165" ht="25">
      <c r="A165" s="1" t="s">
        <v>143</v>
      </c>
      <c r="B165" s="28">
        <v>37</v>
      </c>
      <c r="C165" s="29" t="s">
        <v>1297</v>
      </c>
      <c r="D165" s="28" t="s">
        <v>145</v>
      </c>
      <c r="E165" s="30" t="s">
        <v>1298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8">
      <c r="A167" s="1" t="s">
        <v>150</v>
      </c>
      <c r="E167" s="37" t="s">
        <v>1278</v>
      </c>
    </row>
    <row r="168" ht="287.5">
      <c r="A168" s="1" t="s">
        <v>152</v>
      </c>
      <c r="E168" s="30" t="s">
        <v>1299</v>
      </c>
    </row>
    <row r="169" ht="25">
      <c r="A169" s="1" t="s">
        <v>143</v>
      </c>
      <c r="B169" s="28">
        <v>38</v>
      </c>
      <c r="C169" s="29" t="s">
        <v>1300</v>
      </c>
      <c r="D169" s="28" t="s">
        <v>145</v>
      </c>
      <c r="E169" s="30" t="s">
        <v>1301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8">
      <c r="A171" s="1" t="s">
        <v>150</v>
      </c>
      <c r="E171" s="37" t="s">
        <v>1188</v>
      </c>
    </row>
    <row r="172" ht="212.5">
      <c r="A172" s="1" t="s">
        <v>152</v>
      </c>
      <c r="E172" s="30" t="s">
        <v>1302</v>
      </c>
    </row>
    <row r="173" ht="13">
      <c r="A173" s="1" t="s">
        <v>143</v>
      </c>
      <c r="B173" s="28">
        <v>39</v>
      </c>
      <c r="C173" s="29" t="s">
        <v>1303</v>
      </c>
      <c r="D173" s="28" t="s">
        <v>145</v>
      </c>
      <c r="E173" s="30" t="s">
        <v>1304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8">
      <c r="A175" s="1" t="s">
        <v>150</v>
      </c>
      <c r="E175" s="37" t="s">
        <v>1270</v>
      </c>
    </row>
    <row r="176" ht="287.5">
      <c r="A176" s="1" t="s">
        <v>152</v>
      </c>
      <c r="E176" s="30" t="s">
        <v>1305</v>
      </c>
    </row>
    <row r="177" ht="13">
      <c r="A177" s="1" t="s">
        <v>143</v>
      </c>
      <c r="B177" s="28">
        <v>40</v>
      </c>
      <c r="C177" s="29" t="s">
        <v>1306</v>
      </c>
      <c r="D177" s="28" t="s">
        <v>145</v>
      </c>
      <c r="E177" s="30" t="s">
        <v>1307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8">
      <c r="A179" s="1" t="s">
        <v>150</v>
      </c>
      <c r="E179" s="37" t="s">
        <v>1274</v>
      </c>
    </row>
    <row r="180" ht="200">
      <c r="A180" s="1" t="s">
        <v>152</v>
      </c>
      <c r="E180" s="30" t="s">
        <v>1308</v>
      </c>
    </row>
    <row r="181" ht="25">
      <c r="A181" s="1" t="s">
        <v>143</v>
      </c>
      <c r="B181" s="28">
        <v>41</v>
      </c>
      <c r="C181" s="29" t="s">
        <v>1309</v>
      </c>
      <c r="D181" s="28" t="s">
        <v>145</v>
      </c>
      <c r="E181" s="30" t="s">
        <v>1310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8">
      <c r="A183" s="1" t="s">
        <v>150</v>
      </c>
      <c r="E183" s="37" t="s">
        <v>1278</v>
      </c>
    </row>
    <row r="184" ht="287.5">
      <c r="A184" s="1" t="s">
        <v>152</v>
      </c>
      <c r="E184" s="30" t="s">
        <v>1311</v>
      </c>
    </row>
    <row r="185" ht="13">
      <c r="A185" s="1" t="s">
        <v>143</v>
      </c>
      <c r="B185" s="28">
        <v>42</v>
      </c>
      <c r="C185" s="29" t="s">
        <v>1312</v>
      </c>
      <c r="D185" s="28" t="s">
        <v>145</v>
      </c>
      <c r="E185" s="30" t="s">
        <v>1313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8">
      <c r="A187" s="1" t="s">
        <v>150</v>
      </c>
      <c r="E187" s="37" t="s">
        <v>1188</v>
      </c>
    </row>
    <row r="188" ht="200">
      <c r="A188" s="1" t="s">
        <v>152</v>
      </c>
      <c r="E188" s="30" t="s">
        <v>1314</v>
      </c>
    </row>
    <row r="189" ht="25">
      <c r="A189" s="1" t="s">
        <v>143</v>
      </c>
      <c r="B189" s="28">
        <v>43</v>
      </c>
      <c r="C189" s="29" t="s">
        <v>1315</v>
      </c>
      <c r="D189" s="28" t="s">
        <v>145</v>
      </c>
      <c r="E189" s="30" t="s">
        <v>1316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8">
      <c r="A191" s="1" t="s">
        <v>150</v>
      </c>
      <c r="E191" s="37" t="s">
        <v>1317</v>
      </c>
    </row>
    <row r="192" ht="287.5">
      <c r="A192" s="1" t="s">
        <v>152</v>
      </c>
      <c r="E192" s="30" t="s">
        <v>1318</v>
      </c>
    </row>
    <row r="193" ht="13">
      <c r="A193" s="1" t="s">
        <v>143</v>
      </c>
      <c r="B193" s="28">
        <v>44</v>
      </c>
      <c r="C193" s="29" t="s">
        <v>1319</v>
      </c>
      <c r="D193" s="28" t="s">
        <v>145</v>
      </c>
      <c r="E193" s="30" t="s">
        <v>1320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8">
      <c r="A195" s="1" t="s">
        <v>150</v>
      </c>
      <c r="E195" s="37" t="s">
        <v>1242</v>
      </c>
    </row>
    <row r="196" ht="212.5">
      <c r="A196" s="1" t="s">
        <v>152</v>
      </c>
      <c r="E196" s="30" t="s">
        <v>1321</v>
      </c>
    </row>
    <row r="197" ht="13">
      <c r="A197" s="1" t="s">
        <v>143</v>
      </c>
      <c r="B197" s="28">
        <v>45</v>
      </c>
      <c r="C197" s="29" t="s">
        <v>1322</v>
      </c>
      <c r="D197" s="28" t="s">
        <v>145</v>
      </c>
      <c r="E197" s="30" t="s">
        <v>1323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8">
      <c r="A199" s="1" t="s">
        <v>150</v>
      </c>
      <c r="E199" s="37" t="s">
        <v>1188</v>
      </c>
    </row>
    <row r="200" ht="300">
      <c r="A200" s="1" t="s">
        <v>152</v>
      </c>
      <c r="E200" s="30" t="s">
        <v>1324</v>
      </c>
    </row>
    <row r="201" ht="13">
      <c r="A201" s="1" t="s">
        <v>143</v>
      </c>
      <c r="B201" s="28">
        <v>46</v>
      </c>
      <c r="C201" s="29" t="s">
        <v>1325</v>
      </c>
      <c r="D201" s="28" t="s">
        <v>145</v>
      </c>
      <c r="E201" s="30" t="s">
        <v>1326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8">
      <c r="A203" s="1" t="s">
        <v>150</v>
      </c>
      <c r="E203" s="37" t="s">
        <v>1197</v>
      </c>
    </row>
    <row r="204" ht="212.5">
      <c r="A204" s="1" t="s">
        <v>152</v>
      </c>
      <c r="E204" s="30" t="s">
        <v>1327</v>
      </c>
    </row>
    <row r="205" ht="25">
      <c r="A205" s="1" t="s">
        <v>143</v>
      </c>
      <c r="B205" s="28">
        <v>47</v>
      </c>
      <c r="C205" s="29" t="s">
        <v>1328</v>
      </c>
      <c r="D205" s="28" t="s">
        <v>145</v>
      </c>
      <c r="E205" s="30" t="s">
        <v>1329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8">
      <c r="A207" s="1" t="s">
        <v>150</v>
      </c>
      <c r="E207" s="37" t="s">
        <v>1235</v>
      </c>
    </row>
    <row r="208" ht="312.5">
      <c r="A208" s="1" t="s">
        <v>152</v>
      </c>
      <c r="E208" s="30" t="s">
        <v>1330</v>
      </c>
    </row>
    <row r="209" ht="13">
      <c r="A209" s="1" t="s">
        <v>143</v>
      </c>
      <c r="B209" s="28">
        <v>48</v>
      </c>
      <c r="C209" s="29" t="s">
        <v>1331</v>
      </c>
      <c r="D209" s="28" t="s">
        <v>145</v>
      </c>
      <c r="E209" s="30" t="s">
        <v>1332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8">
      <c r="A211" s="1" t="s">
        <v>150</v>
      </c>
      <c r="E211" s="37" t="s">
        <v>1212</v>
      </c>
    </row>
    <row r="212" ht="212.5">
      <c r="A212" s="1" t="s">
        <v>152</v>
      </c>
      <c r="E212" s="30" t="s">
        <v>1333</v>
      </c>
    </row>
    <row r="213" ht="13">
      <c r="A213" s="1" t="s">
        <v>143</v>
      </c>
      <c r="B213" s="28">
        <v>49</v>
      </c>
      <c r="C213" s="29" t="s">
        <v>1334</v>
      </c>
      <c r="D213" s="28" t="s">
        <v>145</v>
      </c>
      <c r="E213" s="30" t="s">
        <v>1335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8">
      <c r="A215" s="1" t="s">
        <v>150</v>
      </c>
      <c r="E215" s="37" t="s">
        <v>1235</v>
      </c>
    </row>
    <row r="216" ht="287.5">
      <c r="A216" s="1" t="s">
        <v>152</v>
      </c>
      <c r="E216" s="30" t="s">
        <v>1336</v>
      </c>
    </row>
    <row r="217" ht="13">
      <c r="A217" s="1" t="s">
        <v>143</v>
      </c>
      <c r="B217" s="28">
        <v>50</v>
      </c>
      <c r="C217" s="29" t="s">
        <v>1337</v>
      </c>
      <c r="D217" s="28" t="s">
        <v>145</v>
      </c>
      <c r="E217" s="30" t="s">
        <v>1338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8">
      <c r="A219" s="1" t="s">
        <v>150</v>
      </c>
      <c r="E219" s="37" t="s">
        <v>1212</v>
      </c>
    </row>
    <row r="220" ht="212.5">
      <c r="A220" s="1" t="s">
        <v>152</v>
      </c>
      <c r="E220" s="30" t="s">
        <v>1339</v>
      </c>
    </row>
    <row r="221" ht="25">
      <c r="A221" s="1" t="s">
        <v>143</v>
      </c>
      <c r="B221" s="28">
        <v>51</v>
      </c>
      <c r="C221" s="29" t="s">
        <v>1340</v>
      </c>
      <c r="D221" s="28" t="s">
        <v>145</v>
      </c>
      <c r="E221" s="30" t="s">
        <v>1341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8">
      <c r="A223" s="1" t="s">
        <v>150</v>
      </c>
      <c r="E223" s="37" t="s">
        <v>1235</v>
      </c>
    </row>
    <row r="224" ht="325">
      <c r="A224" s="1" t="s">
        <v>152</v>
      </c>
      <c r="E224" s="30" t="s">
        <v>1342</v>
      </c>
    </row>
    <row r="225" ht="13">
      <c r="A225" s="1" t="s">
        <v>143</v>
      </c>
      <c r="B225" s="28">
        <v>52</v>
      </c>
      <c r="C225" s="29" t="s">
        <v>1343</v>
      </c>
      <c r="D225" s="28" t="s">
        <v>145</v>
      </c>
      <c r="E225" s="30" t="s">
        <v>1344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8">
      <c r="A227" s="1" t="s">
        <v>150</v>
      </c>
      <c r="E227" s="37" t="s">
        <v>1212</v>
      </c>
    </row>
    <row r="228" ht="212.5">
      <c r="A228" s="1" t="s">
        <v>152</v>
      </c>
      <c r="E228" s="30" t="s">
        <v>1345</v>
      </c>
    </row>
    <row r="229" ht="13">
      <c r="A229" s="1" t="s">
        <v>143</v>
      </c>
      <c r="B229" s="28">
        <v>53</v>
      </c>
      <c r="C229" s="29" t="s">
        <v>1346</v>
      </c>
      <c r="D229" s="28" t="s">
        <v>145</v>
      </c>
      <c r="E229" s="30" t="s">
        <v>1347</v>
      </c>
      <c r="F229" s="31" t="s">
        <v>205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8">
      <c r="A231" s="1" t="s">
        <v>150</v>
      </c>
      <c r="E231" s="37" t="s">
        <v>1216</v>
      </c>
    </row>
    <row r="232" ht="175">
      <c r="A232" s="1" t="s">
        <v>152</v>
      </c>
      <c r="E232" s="30" t="s">
        <v>1348</v>
      </c>
    </row>
    <row r="233" ht="25">
      <c r="A233" s="1" t="s">
        <v>143</v>
      </c>
      <c r="B233" s="28">
        <v>54</v>
      </c>
      <c r="C233" s="29" t="s">
        <v>1349</v>
      </c>
      <c r="D233" s="28" t="s">
        <v>145</v>
      </c>
      <c r="E233" s="30" t="s">
        <v>1350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8">
      <c r="A235" s="1" t="s">
        <v>150</v>
      </c>
      <c r="E235" s="37" t="s">
        <v>1220</v>
      </c>
    </row>
    <row r="236" ht="200">
      <c r="A236" s="1" t="s">
        <v>152</v>
      </c>
      <c r="E236" s="30" t="s">
        <v>1351</v>
      </c>
    </row>
    <row r="237" ht="13">
      <c r="A237" s="1" t="s">
        <v>143</v>
      </c>
      <c r="B237" s="28">
        <v>55</v>
      </c>
      <c r="C237" s="29" t="s">
        <v>1352</v>
      </c>
      <c r="D237" s="28" t="s">
        <v>145</v>
      </c>
      <c r="E237" s="30" t="s">
        <v>1353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8">
      <c r="A239" s="1" t="s">
        <v>150</v>
      </c>
      <c r="E239" s="37" t="s">
        <v>1212</v>
      </c>
    </row>
    <row r="240" ht="287.5">
      <c r="A240" s="1" t="s">
        <v>152</v>
      </c>
      <c r="E240" s="30" t="s">
        <v>1354</v>
      </c>
    </row>
    <row r="241" ht="13">
      <c r="A241" s="1" t="s">
        <v>143</v>
      </c>
      <c r="B241" s="28">
        <v>56</v>
      </c>
      <c r="C241" s="29" t="s">
        <v>1355</v>
      </c>
      <c r="D241" s="28" t="s">
        <v>145</v>
      </c>
      <c r="E241" s="30" t="s">
        <v>1356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8">
      <c r="A243" s="1" t="s">
        <v>150</v>
      </c>
      <c r="E243" s="37" t="s">
        <v>1212</v>
      </c>
    </row>
    <row r="244" ht="100">
      <c r="A244" s="1" t="s">
        <v>152</v>
      </c>
      <c r="E244" s="30" t="s">
        <v>1357</v>
      </c>
    </row>
    <row r="245" ht="13">
      <c r="A245" s="1" t="s">
        <v>143</v>
      </c>
      <c r="B245" s="28">
        <v>59</v>
      </c>
      <c r="C245" s="29" t="s">
        <v>1358</v>
      </c>
      <c r="D245" s="28" t="s">
        <v>145</v>
      </c>
      <c r="E245" s="30" t="s">
        <v>1359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979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">
      <c r="A247" s="1" t="s">
        <v>150</v>
      </c>
      <c r="E247" s="37" t="s">
        <v>1360</v>
      </c>
    </row>
    <row r="248" ht="150">
      <c r="A248" s="1" t="s">
        <v>152</v>
      </c>
      <c r="E248" s="30" t="s">
        <v>1361</v>
      </c>
    </row>
    <row r="249" ht="13">
      <c r="A249" s="1" t="s">
        <v>143</v>
      </c>
      <c r="B249" s="28">
        <v>60</v>
      </c>
      <c r="C249" s="29" t="s">
        <v>1362</v>
      </c>
      <c r="D249" s="28" t="s">
        <v>145</v>
      </c>
      <c r="E249" s="30" t="s">
        <v>1363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979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">
      <c r="A251" s="1" t="s">
        <v>150</v>
      </c>
      <c r="E251" s="37" t="s">
        <v>1360</v>
      </c>
    </row>
    <row r="252" ht="200">
      <c r="A252" s="1" t="s">
        <v>152</v>
      </c>
      <c r="E252" s="30" t="s">
        <v>1364</v>
      </c>
    </row>
    <row r="253" ht="13">
      <c r="A253" s="1" t="s">
        <v>143</v>
      </c>
      <c r="B253" s="28">
        <v>61</v>
      </c>
      <c r="C253" s="29" t="s">
        <v>1365</v>
      </c>
      <c r="D253" s="28" t="s">
        <v>145</v>
      </c>
      <c r="E253" s="30" t="s">
        <v>1366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979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">
      <c r="A255" s="1" t="s">
        <v>150</v>
      </c>
      <c r="E255" s="37" t="s">
        <v>1360</v>
      </c>
    </row>
    <row r="256" ht="187.5">
      <c r="A256" s="1" t="s">
        <v>152</v>
      </c>
      <c r="E256" s="30" t="s">
        <v>1367</v>
      </c>
    </row>
  </sheetData>
  <sheetProtection sheet="1" objects="1" scenarios="1" spinCount="100000" saltValue="BIxKWKDE83n4lIAD9Q6YVSkFPQQwuaa2zPN52F8bAvsnVkazPtuO6Ie8DWocRb3VcYUyMhhAfUUTeOcaW1qEqw==" hashValue="a7Wm4nEsj7zSndEPtLFc/5+kaDTYH2HMgot125qhdYTNAvYXbIaPjouzMWenAShQCSKrE/8b0co3dMsFb+qDy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1368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1368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13</v>
      </c>
      <c r="C10" s="29" t="s">
        <v>1371</v>
      </c>
      <c r="D10" s="28" t="s">
        <v>1372</v>
      </c>
      <c r="E10" s="30" t="s">
        <v>1373</v>
      </c>
      <c r="F10" s="31" t="s">
        <v>236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1374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52">
      <c r="A12" s="1" t="s">
        <v>150</v>
      </c>
      <c r="E12" s="37" t="s">
        <v>1375</v>
      </c>
    </row>
    <row r="13" ht="200">
      <c r="A13" s="1" t="s">
        <v>152</v>
      </c>
      <c r="E13" s="30" t="s">
        <v>239</v>
      </c>
    </row>
    <row r="14" ht="13">
      <c r="A14" s="1" t="s">
        <v>140</v>
      </c>
      <c r="C14" s="22" t="s">
        <v>1376</v>
      </c>
      <c r="E14" s="23" t="s">
        <v>1377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1378</v>
      </c>
      <c r="D15" s="28" t="s">
        <v>145</v>
      </c>
      <c r="E15" s="30" t="s">
        <v>1379</v>
      </c>
      <c r="F15" s="31" t="s">
        <v>258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1380</v>
      </c>
    </row>
    <row r="18" ht="337.5">
      <c r="A18" s="1" t="s">
        <v>152</v>
      </c>
      <c r="E18" s="30" t="s">
        <v>260</v>
      </c>
    </row>
    <row r="19" ht="13">
      <c r="A19" s="1" t="s">
        <v>143</v>
      </c>
      <c r="B19" s="28">
        <v>2</v>
      </c>
      <c r="C19" s="29" t="s">
        <v>265</v>
      </c>
      <c r="D19" s="28" t="s">
        <v>145</v>
      </c>
      <c r="E19" s="30" t="s">
        <v>266</v>
      </c>
      <c r="F19" s="31" t="s">
        <v>258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1380</v>
      </c>
    </row>
    <row r="22" ht="250">
      <c r="A22" s="1" t="s">
        <v>152</v>
      </c>
      <c r="E22" s="30" t="s">
        <v>268</v>
      </c>
    </row>
    <row r="23" ht="13">
      <c r="A23" s="1" t="s">
        <v>140</v>
      </c>
      <c r="C23" s="22" t="s">
        <v>1381</v>
      </c>
      <c r="E23" s="23" t="s">
        <v>1382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1383</v>
      </c>
      <c r="D24" s="28" t="s">
        <v>145</v>
      </c>
      <c r="E24" s="30" t="s">
        <v>1384</v>
      </c>
      <c r="F24" s="31" t="s">
        <v>1385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979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1386</v>
      </c>
    </row>
    <row r="27" ht="50">
      <c r="A27" s="1" t="s">
        <v>152</v>
      </c>
      <c r="E27" s="30" t="s">
        <v>1387</v>
      </c>
    </row>
    <row r="28" ht="13">
      <c r="A28" s="1" t="s">
        <v>140</v>
      </c>
      <c r="C28" s="22" t="s">
        <v>141</v>
      </c>
      <c r="E28" s="23" t="s">
        <v>1388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1389</v>
      </c>
      <c r="D29" s="28" t="s">
        <v>145</v>
      </c>
      <c r="E29" s="30" t="s">
        <v>1390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979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1391</v>
      </c>
    </row>
    <row r="32" ht="150">
      <c r="A32" s="1" t="s">
        <v>152</v>
      </c>
      <c r="E32" s="30" t="s">
        <v>1392</v>
      </c>
    </row>
    <row r="33" ht="13">
      <c r="A33" s="1" t="s">
        <v>143</v>
      </c>
      <c r="B33" s="28">
        <v>5</v>
      </c>
      <c r="C33" s="29" t="s">
        <v>1393</v>
      </c>
      <c r="D33" s="28" t="s">
        <v>145</v>
      </c>
      <c r="E33" s="30" t="s">
        <v>1394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979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1395</v>
      </c>
    </row>
    <row r="36" ht="150">
      <c r="A36" s="1" t="s">
        <v>152</v>
      </c>
      <c r="E36" s="30" t="s">
        <v>1396</v>
      </c>
    </row>
    <row r="37" ht="13">
      <c r="A37" s="1" t="s">
        <v>143</v>
      </c>
      <c r="B37" s="28">
        <v>6</v>
      </c>
      <c r="C37" s="29" t="s">
        <v>1397</v>
      </c>
      <c r="D37" s="28" t="s">
        <v>145</v>
      </c>
      <c r="E37" s="30" t="s">
        <v>1398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979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1395</v>
      </c>
    </row>
    <row r="40" ht="125">
      <c r="A40" s="1" t="s">
        <v>152</v>
      </c>
      <c r="E40" s="30" t="s">
        <v>1002</v>
      </c>
    </row>
    <row r="41" ht="13">
      <c r="A41" s="1" t="s">
        <v>143</v>
      </c>
      <c r="B41" s="28">
        <v>7</v>
      </c>
      <c r="C41" s="29" t="s">
        <v>1399</v>
      </c>
      <c r="D41" s="28" t="s">
        <v>145</v>
      </c>
      <c r="E41" s="30" t="s">
        <v>1400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979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1395</v>
      </c>
    </row>
    <row r="44" ht="150">
      <c r="A44" s="1" t="s">
        <v>152</v>
      </c>
      <c r="E44" s="30" t="s">
        <v>1401</v>
      </c>
    </row>
    <row r="45" ht="13">
      <c r="A45" s="1" t="s">
        <v>143</v>
      </c>
      <c r="B45" s="28">
        <v>8</v>
      </c>
      <c r="C45" s="29" t="s">
        <v>1402</v>
      </c>
      <c r="D45" s="28" t="s">
        <v>145</v>
      </c>
      <c r="E45" s="30" t="s">
        <v>1403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979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1404</v>
      </c>
    </row>
    <row r="48" ht="150">
      <c r="A48" s="1" t="s">
        <v>152</v>
      </c>
      <c r="E48" s="30" t="s">
        <v>1401</v>
      </c>
    </row>
    <row r="49" ht="13">
      <c r="A49" s="1" t="s">
        <v>143</v>
      </c>
      <c r="B49" s="28">
        <v>9</v>
      </c>
      <c r="C49" s="29" t="s">
        <v>1405</v>
      </c>
      <c r="D49" s="28" t="s">
        <v>145</v>
      </c>
      <c r="E49" s="30" t="s">
        <v>1406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979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1395</v>
      </c>
    </row>
    <row r="52" ht="150">
      <c r="A52" s="1" t="s">
        <v>152</v>
      </c>
      <c r="E52" s="30" t="s">
        <v>1401</v>
      </c>
    </row>
    <row r="53" ht="13">
      <c r="A53" s="1" t="s">
        <v>143</v>
      </c>
      <c r="B53" s="28">
        <v>10</v>
      </c>
      <c r="C53" s="29" t="s">
        <v>1407</v>
      </c>
      <c r="D53" s="28" t="s">
        <v>145</v>
      </c>
      <c r="E53" s="30" t="s">
        <v>1408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979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1395</v>
      </c>
    </row>
    <row r="56" ht="125">
      <c r="A56" s="1" t="s">
        <v>152</v>
      </c>
      <c r="E56" s="30" t="s">
        <v>1409</v>
      </c>
    </row>
    <row r="57" ht="13">
      <c r="A57" s="1" t="s">
        <v>143</v>
      </c>
      <c r="B57" s="28">
        <v>11</v>
      </c>
      <c r="C57" s="29" t="s">
        <v>1410</v>
      </c>
      <c r="D57" s="28" t="s">
        <v>145</v>
      </c>
      <c r="E57" s="30" t="s">
        <v>1411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979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1412</v>
      </c>
    </row>
    <row r="60" ht="150">
      <c r="A60" s="1" t="s">
        <v>152</v>
      </c>
      <c r="E60" s="30" t="s">
        <v>1396</v>
      </c>
    </row>
    <row r="61" ht="13">
      <c r="A61" s="1" t="s">
        <v>143</v>
      </c>
      <c r="B61" s="28">
        <v>12</v>
      </c>
      <c r="C61" s="29" t="s">
        <v>1413</v>
      </c>
      <c r="D61" s="28" t="s">
        <v>145</v>
      </c>
      <c r="E61" s="30" t="s">
        <v>1414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979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1412</v>
      </c>
    </row>
    <row r="64" ht="125">
      <c r="A64" s="1" t="s">
        <v>152</v>
      </c>
      <c r="E64" s="30" t="s">
        <v>1002</v>
      </c>
    </row>
  </sheetData>
  <sheetProtection sheet="1" objects="1" scenarios="1" spinCount="100000" saltValue="lqSxCiVJWn8b8CWzNp8iFaN3KIxYZCX8NB4968mXwAd/Pc82imMYxbLOyC/c4LdNJkQGE+KvLbSiBemMpYv7pw==" hashValue="vmf3WWalawrUgYHQuwlml0wtgqeU8gSKL2i5y45W/LrJ/pTJL1597rNxNzNmY5O6/tIUOoGgsFEP1XmCbD2/N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1415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1415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1416</v>
      </c>
      <c r="E9" s="23" t="s">
        <v>1417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1418</v>
      </c>
      <c r="D10" s="28" t="s">
        <v>145</v>
      </c>
      <c r="E10" s="30" t="s">
        <v>1419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1420</v>
      </c>
    </row>
    <row r="13" ht="75">
      <c r="A13" s="1" t="s">
        <v>152</v>
      </c>
      <c r="E13" s="30" t="s">
        <v>459</v>
      </c>
    </row>
    <row r="14" ht="13">
      <c r="A14" s="1" t="s">
        <v>143</v>
      </c>
      <c r="B14" s="28">
        <v>2</v>
      </c>
      <c r="C14" s="29" t="s">
        <v>1421</v>
      </c>
      <c r="D14" s="28" t="s">
        <v>145</v>
      </c>
      <c r="E14" s="30" t="s">
        <v>1422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1423</v>
      </c>
    </row>
    <row r="17" ht="75">
      <c r="A17" s="1" t="s">
        <v>152</v>
      </c>
      <c r="E17" s="30" t="s">
        <v>459</v>
      </c>
    </row>
    <row r="18" ht="13">
      <c r="A18" s="1" t="s">
        <v>143</v>
      </c>
      <c r="B18" s="28">
        <v>59</v>
      </c>
      <c r="C18" s="29" t="s">
        <v>1424</v>
      </c>
      <c r="D18" s="28" t="s">
        <v>145</v>
      </c>
      <c r="E18" s="30" t="s">
        <v>1425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1426</v>
      </c>
    </row>
    <row r="21">
      <c r="A21" s="1" t="s">
        <v>152</v>
      </c>
      <c r="E21" s="30" t="s">
        <v>1427</v>
      </c>
    </row>
    <row r="22" ht="13">
      <c r="A22" s="1" t="s">
        <v>143</v>
      </c>
      <c r="B22" s="28">
        <v>60</v>
      </c>
      <c r="C22" s="29" t="s">
        <v>1428</v>
      </c>
      <c r="D22" s="28" t="s">
        <v>145</v>
      </c>
      <c r="E22" s="30" t="s">
        <v>1429</v>
      </c>
      <c r="F22" s="31" t="s">
        <v>1430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1431</v>
      </c>
    </row>
    <row r="25">
      <c r="A25" s="1" t="s">
        <v>152</v>
      </c>
      <c r="E25" s="30" t="s">
        <v>1427</v>
      </c>
    </row>
    <row r="26" ht="13">
      <c r="A26" s="1" t="s">
        <v>140</v>
      </c>
      <c r="C26" s="22" t="s">
        <v>141</v>
      </c>
      <c r="E26" s="23" t="s">
        <v>1388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1432</v>
      </c>
      <c r="D27" s="28" t="s">
        <v>145</v>
      </c>
      <c r="E27" s="30" t="s">
        <v>1433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1434</v>
      </c>
    </row>
    <row r="30" ht="150">
      <c r="A30" s="1" t="s">
        <v>152</v>
      </c>
      <c r="E30" s="30" t="s">
        <v>999</v>
      </c>
    </row>
    <row r="31" ht="13">
      <c r="A31" s="1" t="s">
        <v>143</v>
      </c>
      <c r="B31" s="28">
        <v>4</v>
      </c>
      <c r="C31" s="29" t="s">
        <v>1435</v>
      </c>
      <c r="D31" s="28" t="s">
        <v>145</v>
      </c>
      <c r="E31" s="30" t="s">
        <v>1436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1437</v>
      </c>
    </row>
    <row r="34" ht="150">
      <c r="A34" s="1" t="s">
        <v>152</v>
      </c>
      <c r="E34" s="30" t="s">
        <v>999</v>
      </c>
    </row>
    <row r="35" ht="13">
      <c r="A35" s="1" t="s">
        <v>143</v>
      </c>
      <c r="B35" s="28">
        <v>5</v>
      </c>
      <c r="C35" s="29" t="s">
        <v>1438</v>
      </c>
      <c r="D35" s="28" t="s">
        <v>145</v>
      </c>
      <c r="E35" s="30" t="s">
        <v>1439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979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1440</v>
      </c>
    </row>
    <row r="38" ht="125">
      <c r="A38" s="1" t="s">
        <v>152</v>
      </c>
      <c r="E38" s="30" t="s">
        <v>1002</v>
      </c>
    </row>
    <row r="39" ht="13">
      <c r="A39" s="1" t="s">
        <v>143</v>
      </c>
      <c r="B39" s="28">
        <v>6</v>
      </c>
      <c r="C39" s="29" t="s">
        <v>1008</v>
      </c>
      <c r="D39" s="28" t="s">
        <v>145</v>
      </c>
      <c r="E39" s="30" t="s">
        <v>1009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979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1441</v>
      </c>
    </row>
    <row r="42" ht="150">
      <c r="A42" s="1" t="s">
        <v>152</v>
      </c>
      <c r="E42" s="30" t="s">
        <v>999</v>
      </c>
    </row>
    <row r="43" ht="13">
      <c r="A43" s="1" t="s">
        <v>143</v>
      </c>
      <c r="B43" s="28">
        <v>7</v>
      </c>
      <c r="C43" s="29" t="s">
        <v>1442</v>
      </c>
      <c r="D43" s="28" t="s">
        <v>145</v>
      </c>
      <c r="E43" s="30" t="s">
        <v>1443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979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1444</v>
      </c>
    </row>
    <row r="46" ht="150">
      <c r="A46" s="1" t="s">
        <v>152</v>
      </c>
      <c r="E46" s="30" t="s">
        <v>999</v>
      </c>
    </row>
    <row r="47" ht="25">
      <c r="A47" s="1" t="s">
        <v>143</v>
      </c>
      <c r="B47" s="28">
        <v>8</v>
      </c>
      <c r="C47" s="29" t="s">
        <v>1445</v>
      </c>
      <c r="D47" s="28" t="s">
        <v>145</v>
      </c>
      <c r="E47" s="30" t="s">
        <v>1446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979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1447</v>
      </c>
    </row>
    <row r="50" ht="150">
      <c r="A50" s="1" t="s">
        <v>152</v>
      </c>
      <c r="E50" s="30" t="s">
        <v>999</v>
      </c>
    </row>
    <row r="51" ht="13">
      <c r="A51" s="1" t="s">
        <v>143</v>
      </c>
      <c r="B51" s="28">
        <v>9</v>
      </c>
      <c r="C51" s="29" t="s">
        <v>1448</v>
      </c>
      <c r="D51" s="28" t="s">
        <v>145</v>
      </c>
      <c r="E51" s="30" t="s">
        <v>1449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979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1447</v>
      </c>
    </row>
    <row r="54" ht="125">
      <c r="A54" s="1" t="s">
        <v>152</v>
      </c>
      <c r="E54" s="30" t="s">
        <v>1002</v>
      </c>
    </row>
    <row r="55" ht="13">
      <c r="A55" s="1" t="s">
        <v>143</v>
      </c>
      <c r="B55" s="28">
        <v>10</v>
      </c>
      <c r="C55" s="29" t="s">
        <v>1450</v>
      </c>
      <c r="D55" s="28" t="s">
        <v>145</v>
      </c>
      <c r="E55" s="30" t="s">
        <v>1451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979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1452</v>
      </c>
    </row>
    <row r="58" ht="150">
      <c r="A58" s="1" t="s">
        <v>152</v>
      </c>
      <c r="E58" s="30" t="s">
        <v>999</v>
      </c>
    </row>
    <row r="59" ht="13">
      <c r="A59" s="1" t="s">
        <v>143</v>
      </c>
      <c r="B59" s="28">
        <v>11</v>
      </c>
      <c r="C59" s="29" t="s">
        <v>1016</v>
      </c>
      <c r="D59" s="28" t="s">
        <v>145</v>
      </c>
      <c r="E59" s="30" t="s">
        <v>1017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979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1453</v>
      </c>
    </row>
    <row r="62" ht="125">
      <c r="A62" s="1" t="s">
        <v>152</v>
      </c>
      <c r="E62" s="30" t="s">
        <v>1002</v>
      </c>
    </row>
    <row r="63" ht="13">
      <c r="A63" s="1" t="s">
        <v>143</v>
      </c>
      <c r="B63" s="28">
        <v>12</v>
      </c>
      <c r="C63" s="29" t="s">
        <v>1454</v>
      </c>
      <c r="D63" s="28" t="s">
        <v>145</v>
      </c>
      <c r="E63" s="30" t="s">
        <v>1455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979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1456</v>
      </c>
    </row>
    <row r="66" ht="150">
      <c r="A66" s="1" t="s">
        <v>152</v>
      </c>
      <c r="E66" s="30" t="s">
        <v>999</v>
      </c>
    </row>
    <row r="67" ht="13">
      <c r="A67" s="1" t="s">
        <v>143</v>
      </c>
      <c r="B67" s="28">
        <v>13</v>
      </c>
      <c r="C67" s="29" t="s">
        <v>1457</v>
      </c>
      <c r="D67" s="28" t="s">
        <v>145</v>
      </c>
      <c r="E67" s="30" t="s">
        <v>1458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979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1456</v>
      </c>
    </row>
    <row r="70" ht="125">
      <c r="A70" s="1" t="s">
        <v>152</v>
      </c>
      <c r="E70" s="30" t="s">
        <v>1002</v>
      </c>
    </row>
    <row r="71" ht="13">
      <c r="A71" s="1" t="s">
        <v>143</v>
      </c>
      <c r="B71" s="28">
        <v>14</v>
      </c>
      <c r="C71" s="29" t="s">
        <v>1459</v>
      </c>
      <c r="D71" s="28" t="s">
        <v>145</v>
      </c>
      <c r="E71" s="30" t="s">
        <v>1460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979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1461</v>
      </c>
    </row>
    <row r="74" ht="150">
      <c r="A74" s="1" t="s">
        <v>152</v>
      </c>
      <c r="E74" s="30" t="s">
        <v>999</v>
      </c>
    </row>
    <row r="75" ht="13">
      <c r="A75" s="1" t="s">
        <v>143</v>
      </c>
      <c r="B75" s="28">
        <v>15</v>
      </c>
      <c r="C75" s="29" t="s">
        <v>1462</v>
      </c>
      <c r="D75" s="28" t="s">
        <v>145</v>
      </c>
      <c r="E75" s="30" t="s">
        <v>1463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979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1461</v>
      </c>
    </row>
    <row r="78" ht="125">
      <c r="A78" s="1" t="s">
        <v>152</v>
      </c>
      <c r="E78" s="30" t="s">
        <v>1002</v>
      </c>
    </row>
    <row r="79" ht="13">
      <c r="A79" s="1" t="s">
        <v>143</v>
      </c>
      <c r="B79" s="28">
        <v>16</v>
      </c>
      <c r="C79" s="29" t="s">
        <v>1464</v>
      </c>
      <c r="D79" s="28" t="s">
        <v>145</v>
      </c>
      <c r="E79" s="30" t="s">
        <v>1465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979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1466</v>
      </c>
    </row>
    <row r="82" ht="150">
      <c r="A82" s="1" t="s">
        <v>152</v>
      </c>
      <c r="E82" s="30" t="s">
        <v>999</v>
      </c>
    </row>
    <row r="83" ht="13">
      <c r="A83" s="1" t="s">
        <v>143</v>
      </c>
      <c r="B83" s="28">
        <v>17</v>
      </c>
      <c r="C83" s="29" t="s">
        <v>1467</v>
      </c>
      <c r="D83" s="28" t="s">
        <v>145</v>
      </c>
      <c r="E83" s="30" t="s">
        <v>1468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979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1469</v>
      </c>
    </row>
    <row r="86" ht="150">
      <c r="A86" s="1" t="s">
        <v>152</v>
      </c>
      <c r="E86" s="30" t="s">
        <v>999</v>
      </c>
    </row>
    <row r="87" ht="13">
      <c r="A87" s="1" t="s">
        <v>143</v>
      </c>
      <c r="B87" s="28">
        <v>18</v>
      </c>
      <c r="C87" s="29" t="s">
        <v>1470</v>
      </c>
      <c r="D87" s="28" t="s">
        <v>145</v>
      </c>
      <c r="E87" s="30" t="s">
        <v>1471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979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1472</v>
      </c>
    </row>
    <row r="90" ht="125">
      <c r="A90" s="1" t="s">
        <v>152</v>
      </c>
      <c r="E90" s="30" t="s">
        <v>1002</v>
      </c>
    </row>
    <row r="91" ht="25">
      <c r="A91" s="1" t="s">
        <v>143</v>
      </c>
      <c r="B91" s="28">
        <v>19</v>
      </c>
      <c r="C91" s="29" t="s">
        <v>1473</v>
      </c>
      <c r="D91" s="28" t="s">
        <v>145</v>
      </c>
      <c r="E91" s="30" t="s">
        <v>1474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979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1475</v>
      </c>
    </row>
    <row r="94" ht="150">
      <c r="A94" s="1" t="s">
        <v>152</v>
      </c>
      <c r="E94" s="30" t="s">
        <v>999</v>
      </c>
    </row>
    <row r="95" ht="13">
      <c r="A95" s="1" t="s">
        <v>143</v>
      </c>
      <c r="B95" s="28">
        <v>20</v>
      </c>
      <c r="C95" s="29" t="s">
        <v>1476</v>
      </c>
      <c r="D95" s="28" t="s">
        <v>145</v>
      </c>
      <c r="E95" s="30" t="s">
        <v>1477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979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1475</v>
      </c>
    </row>
    <row r="98" ht="125">
      <c r="A98" s="1" t="s">
        <v>152</v>
      </c>
      <c r="E98" s="30" t="s">
        <v>1002</v>
      </c>
    </row>
    <row r="99" ht="13">
      <c r="A99" s="1" t="s">
        <v>143</v>
      </c>
      <c r="B99" s="28">
        <v>21</v>
      </c>
      <c r="C99" s="29" t="s">
        <v>1478</v>
      </c>
      <c r="D99" s="28" t="s">
        <v>145</v>
      </c>
      <c r="E99" s="30" t="s">
        <v>1479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979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1472</v>
      </c>
    </row>
    <row r="102" ht="150">
      <c r="A102" s="1" t="s">
        <v>152</v>
      </c>
      <c r="E102" s="30" t="s">
        <v>999</v>
      </c>
    </row>
    <row r="103" ht="13">
      <c r="A103" s="1" t="s">
        <v>143</v>
      </c>
      <c r="B103" s="28">
        <v>22</v>
      </c>
      <c r="C103" s="29" t="s">
        <v>1480</v>
      </c>
      <c r="D103" s="28" t="s">
        <v>145</v>
      </c>
      <c r="E103" s="30" t="s">
        <v>1481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979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1482</v>
      </c>
    </row>
    <row r="106" ht="150">
      <c r="A106" s="1" t="s">
        <v>152</v>
      </c>
      <c r="E106" s="30" t="s">
        <v>999</v>
      </c>
    </row>
    <row r="107" ht="13">
      <c r="A107" s="1" t="s">
        <v>143</v>
      </c>
      <c r="B107" s="28">
        <v>23</v>
      </c>
      <c r="C107" s="29" t="s">
        <v>1483</v>
      </c>
      <c r="D107" s="28" t="s">
        <v>145</v>
      </c>
      <c r="E107" s="30" t="s">
        <v>1484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979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1482</v>
      </c>
    </row>
    <row r="110" ht="125">
      <c r="A110" s="1" t="s">
        <v>152</v>
      </c>
      <c r="E110" s="30" t="s">
        <v>1002</v>
      </c>
    </row>
    <row r="111" ht="13">
      <c r="A111" s="1" t="s">
        <v>143</v>
      </c>
      <c r="B111" s="28">
        <v>24</v>
      </c>
      <c r="C111" s="29" t="s">
        <v>1485</v>
      </c>
      <c r="D111" s="28" t="s">
        <v>145</v>
      </c>
      <c r="E111" s="30" t="s">
        <v>1486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979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1472</v>
      </c>
    </row>
    <row r="114" ht="150">
      <c r="A114" s="1" t="s">
        <v>152</v>
      </c>
      <c r="E114" s="30" t="s">
        <v>999</v>
      </c>
    </row>
    <row r="115" ht="13">
      <c r="A115" s="1" t="s">
        <v>143</v>
      </c>
      <c r="B115" s="28">
        <v>25</v>
      </c>
      <c r="C115" s="29" t="s">
        <v>1487</v>
      </c>
      <c r="D115" s="28" t="s">
        <v>145</v>
      </c>
      <c r="E115" s="30" t="s">
        <v>1488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979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1489</v>
      </c>
    </row>
    <row r="118" ht="150">
      <c r="A118" s="1" t="s">
        <v>152</v>
      </c>
      <c r="E118" s="30" t="s">
        <v>999</v>
      </c>
    </row>
    <row r="119" ht="13">
      <c r="A119" s="1" t="s">
        <v>143</v>
      </c>
      <c r="B119" s="28">
        <v>26</v>
      </c>
      <c r="C119" s="29" t="s">
        <v>1490</v>
      </c>
      <c r="D119" s="28" t="s">
        <v>145</v>
      </c>
      <c r="E119" s="30" t="s">
        <v>1491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979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1492</v>
      </c>
    </row>
    <row r="122" ht="175">
      <c r="A122" s="1" t="s">
        <v>152</v>
      </c>
      <c r="E122" s="30" t="s">
        <v>1493</v>
      </c>
    </row>
    <row r="123" ht="13">
      <c r="A123" s="1" t="s">
        <v>143</v>
      </c>
      <c r="B123" s="28">
        <v>27</v>
      </c>
      <c r="C123" s="29" t="s">
        <v>1494</v>
      </c>
      <c r="D123" s="28" t="s">
        <v>145</v>
      </c>
      <c r="E123" s="30" t="s">
        <v>1495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979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1472</v>
      </c>
    </row>
    <row r="126" ht="175">
      <c r="A126" s="1" t="s">
        <v>152</v>
      </c>
      <c r="E126" s="30" t="s">
        <v>1493</v>
      </c>
    </row>
    <row r="127" ht="13">
      <c r="A127" s="1" t="s">
        <v>143</v>
      </c>
      <c r="B127" s="28">
        <v>28</v>
      </c>
      <c r="C127" s="29" t="s">
        <v>1496</v>
      </c>
      <c r="D127" s="28" t="s">
        <v>145</v>
      </c>
      <c r="E127" s="30" t="s">
        <v>1497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979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1426</v>
      </c>
    </row>
    <row r="130" ht="162.5">
      <c r="A130" s="1" t="s">
        <v>152</v>
      </c>
      <c r="E130" s="30" t="s">
        <v>1498</v>
      </c>
    </row>
    <row r="131" ht="13">
      <c r="A131" s="1" t="s">
        <v>143</v>
      </c>
      <c r="B131" s="28">
        <v>29</v>
      </c>
      <c r="C131" s="29" t="s">
        <v>1499</v>
      </c>
      <c r="D131" s="28" t="s">
        <v>145</v>
      </c>
      <c r="E131" s="30" t="s">
        <v>1500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979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1426</v>
      </c>
    </row>
    <row r="134" ht="125">
      <c r="A134" s="1" t="s">
        <v>152</v>
      </c>
      <c r="E134" s="30" t="s">
        <v>1501</v>
      </c>
    </row>
    <row r="135" ht="13">
      <c r="A135" s="1" t="s">
        <v>143</v>
      </c>
      <c r="B135" s="28">
        <v>30</v>
      </c>
      <c r="C135" s="29" t="s">
        <v>1502</v>
      </c>
      <c r="D135" s="28" t="s">
        <v>145</v>
      </c>
      <c r="E135" s="30" t="s">
        <v>1503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979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1504</v>
      </c>
    </row>
    <row r="138" ht="150">
      <c r="A138" s="1" t="s">
        <v>152</v>
      </c>
      <c r="E138" s="30" t="s">
        <v>999</v>
      </c>
    </row>
    <row r="139" ht="13">
      <c r="A139" s="1" t="s">
        <v>143</v>
      </c>
      <c r="B139" s="28">
        <v>31</v>
      </c>
      <c r="C139" s="29" t="s">
        <v>1505</v>
      </c>
      <c r="D139" s="28" t="s">
        <v>145</v>
      </c>
      <c r="E139" s="30" t="s">
        <v>1506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979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1504</v>
      </c>
    </row>
    <row r="142" ht="125">
      <c r="A142" s="1" t="s">
        <v>152</v>
      </c>
      <c r="E142" s="30" t="s">
        <v>1002</v>
      </c>
    </row>
    <row r="143" ht="13">
      <c r="A143" s="1" t="s">
        <v>143</v>
      </c>
      <c r="B143" s="28">
        <v>32</v>
      </c>
      <c r="C143" s="29" t="s">
        <v>1507</v>
      </c>
      <c r="D143" s="28" t="s">
        <v>145</v>
      </c>
      <c r="E143" s="30" t="s">
        <v>1508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979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1151</v>
      </c>
    </row>
    <row r="146" ht="150">
      <c r="A146" s="1" t="s">
        <v>152</v>
      </c>
      <c r="E146" s="30" t="s">
        <v>999</v>
      </c>
    </row>
    <row r="147" ht="13">
      <c r="A147" s="1" t="s">
        <v>143</v>
      </c>
      <c r="B147" s="28">
        <v>33</v>
      </c>
      <c r="C147" s="29" t="s">
        <v>1509</v>
      </c>
      <c r="D147" s="28" t="s">
        <v>145</v>
      </c>
      <c r="E147" s="30" t="s">
        <v>1510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979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1151</v>
      </c>
    </row>
    <row r="150" ht="150">
      <c r="A150" s="1" t="s">
        <v>152</v>
      </c>
      <c r="E150" s="30" t="s">
        <v>999</v>
      </c>
    </row>
    <row r="151" ht="13">
      <c r="A151" s="1" t="s">
        <v>143</v>
      </c>
      <c r="B151" s="28">
        <v>34</v>
      </c>
      <c r="C151" s="29" t="s">
        <v>1511</v>
      </c>
      <c r="D151" s="28" t="s">
        <v>145</v>
      </c>
      <c r="E151" s="30" t="s">
        <v>1512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979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1444</v>
      </c>
    </row>
    <row r="154" ht="150">
      <c r="A154" s="1" t="s">
        <v>152</v>
      </c>
      <c r="E154" s="30" t="s">
        <v>999</v>
      </c>
    </row>
    <row r="155" ht="13">
      <c r="A155" s="1" t="s">
        <v>143</v>
      </c>
      <c r="B155" s="28">
        <v>35</v>
      </c>
      <c r="C155" s="29" t="s">
        <v>1513</v>
      </c>
      <c r="D155" s="28" t="s">
        <v>145</v>
      </c>
      <c r="E155" s="30" t="s">
        <v>1514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979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1472</v>
      </c>
    </row>
    <row r="158" ht="137.5">
      <c r="A158" s="1" t="s">
        <v>152</v>
      </c>
      <c r="E158" s="30" t="s">
        <v>1024</v>
      </c>
    </row>
    <row r="159" ht="13">
      <c r="A159" s="1" t="s">
        <v>143</v>
      </c>
      <c r="B159" s="28">
        <v>36</v>
      </c>
      <c r="C159" s="29" t="s">
        <v>1515</v>
      </c>
      <c r="D159" s="28" t="s">
        <v>145</v>
      </c>
      <c r="E159" s="30" t="s">
        <v>1516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979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1461</v>
      </c>
    </row>
    <row r="162" ht="150">
      <c r="A162" s="1" t="s">
        <v>152</v>
      </c>
      <c r="E162" s="30" t="s">
        <v>999</v>
      </c>
    </row>
    <row r="163" ht="13">
      <c r="A163" s="1" t="s">
        <v>143</v>
      </c>
      <c r="B163" s="28">
        <v>37</v>
      </c>
      <c r="C163" s="29" t="s">
        <v>1517</v>
      </c>
      <c r="D163" s="28" t="s">
        <v>145</v>
      </c>
      <c r="E163" s="30" t="s">
        <v>1518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979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1151</v>
      </c>
    </row>
    <row r="166" ht="150">
      <c r="A166" s="1" t="s">
        <v>152</v>
      </c>
      <c r="E166" s="30" t="s">
        <v>999</v>
      </c>
    </row>
    <row r="167" ht="13">
      <c r="A167" s="1" t="s">
        <v>143</v>
      </c>
      <c r="B167" s="28">
        <v>38</v>
      </c>
      <c r="C167" s="29" t="s">
        <v>1519</v>
      </c>
      <c r="D167" s="28" t="s">
        <v>145</v>
      </c>
      <c r="E167" s="30" t="s">
        <v>1520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979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1521</v>
      </c>
    </row>
    <row r="170" ht="137.5">
      <c r="A170" s="1" t="s">
        <v>152</v>
      </c>
      <c r="E170" s="30" t="s">
        <v>1024</v>
      </c>
    </row>
    <row r="171" ht="13">
      <c r="A171" s="1" t="s">
        <v>143</v>
      </c>
      <c r="B171" s="28">
        <v>39</v>
      </c>
      <c r="C171" s="29" t="s">
        <v>1522</v>
      </c>
      <c r="D171" s="28" t="s">
        <v>145</v>
      </c>
      <c r="E171" s="30" t="s">
        <v>1523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979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1154</v>
      </c>
    </row>
    <row r="174" ht="150">
      <c r="A174" s="1" t="s">
        <v>152</v>
      </c>
      <c r="E174" s="30" t="s">
        <v>999</v>
      </c>
    </row>
    <row r="175" ht="13">
      <c r="A175" s="1" t="s">
        <v>143</v>
      </c>
      <c r="B175" s="28">
        <v>40</v>
      </c>
      <c r="C175" s="29" t="s">
        <v>1524</v>
      </c>
      <c r="D175" s="28" t="s">
        <v>145</v>
      </c>
      <c r="E175" s="30" t="s">
        <v>1525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979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1526</v>
      </c>
    </row>
    <row r="178" ht="150">
      <c r="A178" s="1" t="s">
        <v>152</v>
      </c>
      <c r="E178" s="30" t="s">
        <v>999</v>
      </c>
    </row>
    <row r="179" ht="13">
      <c r="A179" s="1" t="s">
        <v>143</v>
      </c>
      <c r="B179" s="28">
        <v>41</v>
      </c>
      <c r="C179" s="29" t="s">
        <v>1527</v>
      </c>
      <c r="D179" s="28" t="s">
        <v>145</v>
      </c>
      <c r="E179" s="30" t="s">
        <v>1528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979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1521</v>
      </c>
    </row>
    <row r="182" ht="137.5">
      <c r="A182" s="1" t="s">
        <v>152</v>
      </c>
      <c r="E182" s="30" t="s">
        <v>1024</v>
      </c>
    </row>
    <row r="183" ht="25">
      <c r="A183" s="1" t="s">
        <v>143</v>
      </c>
      <c r="B183" s="28">
        <v>42</v>
      </c>
      <c r="C183" s="29" t="s">
        <v>1529</v>
      </c>
      <c r="D183" s="28" t="s">
        <v>145</v>
      </c>
      <c r="E183" s="30" t="s">
        <v>1530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979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1466</v>
      </c>
    </row>
    <row r="186" ht="150">
      <c r="A186" s="1" t="s">
        <v>152</v>
      </c>
      <c r="E186" s="30" t="s">
        <v>999</v>
      </c>
    </row>
    <row r="187" ht="13">
      <c r="A187" s="1" t="s">
        <v>143</v>
      </c>
      <c r="B187" s="28">
        <v>43</v>
      </c>
      <c r="C187" s="29" t="s">
        <v>1531</v>
      </c>
      <c r="D187" s="28" t="s">
        <v>145</v>
      </c>
      <c r="E187" s="30" t="s">
        <v>1532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979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1466</v>
      </c>
    </row>
    <row r="190" ht="137.5">
      <c r="A190" s="1" t="s">
        <v>152</v>
      </c>
      <c r="E190" s="30" t="s">
        <v>1024</v>
      </c>
    </row>
    <row r="191" ht="25">
      <c r="A191" s="1" t="s">
        <v>143</v>
      </c>
      <c r="B191" s="28">
        <v>44</v>
      </c>
      <c r="C191" s="29" t="s">
        <v>1533</v>
      </c>
      <c r="D191" s="28" t="s">
        <v>145</v>
      </c>
      <c r="E191" s="30" t="s">
        <v>1534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979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1535</v>
      </c>
    </row>
    <row r="194" ht="150">
      <c r="A194" s="1" t="s">
        <v>152</v>
      </c>
      <c r="E194" s="30" t="s">
        <v>999</v>
      </c>
    </row>
    <row r="195" ht="25">
      <c r="A195" s="1" t="s">
        <v>143</v>
      </c>
      <c r="B195" s="28">
        <v>45</v>
      </c>
      <c r="C195" s="29" t="s">
        <v>1536</v>
      </c>
      <c r="D195" s="28" t="s">
        <v>145</v>
      </c>
      <c r="E195" s="30" t="s">
        <v>1537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979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1538</v>
      </c>
    </row>
    <row r="198" ht="150">
      <c r="A198" s="1" t="s">
        <v>152</v>
      </c>
      <c r="E198" s="30" t="s">
        <v>999</v>
      </c>
    </row>
    <row r="199" ht="13">
      <c r="A199" s="1" t="s">
        <v>143</v>
      </c>
      <c r="B199" s="28">
        <v>46</v>
      </c>
      <c r="C199" s="29" t="s">
        <v>1539</v>
      </c>
      <c r="D199" s="28" t="s">
        <v>145</v>
      </c>
      <c r="E199" s="30" t="s">
        <v>1540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979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1541</v>
      </c>
    </row>
    <row r="202" ht="137.5">
      <c r="A202" s="1" t="s">
        <v>152</v>
      </c>
      <c r="E202" s="30" t="s">
        <v>1024</v>
      </c>
    </row>
    <row r="203" ht="25">
      <c r="A203" s="1" t="s">
        <v>143</v>
      </c>
      <c r="B203" s="28">
        <v>47</v>
      </c>
      <c r="C203" s="29" t="s">
        <v>1542</v>
      </c>
      <c r="D203" s="28" t="s">
        <v>145</v>
      </c>
      <c r="E203" s="30" t="s">
        <v>1543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979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1447</v>
      </c>
    </row>
    <row r="206" ht="150">
      <c r="A206" s="1" t="s">
        <v>152</v>
      </c>
      <c r="E206" s="30" t="s">
        <v>999</v>
      </c>
    </row>
    <row r="207" ht="25">
      <c r="A207" s="1" t="s">
        <v>143</v>
      </c>
      <c r="B207" s="28">
        <v>48</v>
      </c>
      <c r="C207" s="29" t="s">
        <v>1544</v>
      </c>
      <c r="D207" s="28" t="s">
        <v>145</v>
      </c>
      <c r="E207" s="30" t="s">
        <v>1545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979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1447</v>
      </c>
    </row>
    <row r="210" ht="150">
      <c r="A210" s="1" t="s">
        <v>152</v>
      </c>
      <c r="E210" s="30" t="s">
        <v>999</v>
      </c>
    </row>
    <row r="211" ht="13">
      <c r="A211" s="1" t="s">
        <v>143</v>
      </c>
      <c r="B211" s="28">
        <v>49</v>
      </c>
      <c r="C211" s="29" t="s">
        <v>1546</v>
      </c>
      <c r="D211" s="28" t="s">
        <v>145</v>
      </c>
      <c r="E211" s="30" t="s">
        <v>1547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979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1548</v>
      </c>
    </row>
    <row r="214" ht="137.5">
      <c r="A214" s="1" t="s">
        <v>152</v>
      </c>
      <c r="E214" s="30" t="s">
        <v>1024</v>
      </c>
    </row>
    <row r="215" ht="13">
      <c r="A215" s="1" t="s">
        <v>143</v>
      </c>
      <c r="B215" s="28">
        <v>50</v>
      </c>
      <c r="C215" s="29" t="s">
        <v>1549</v>
      </c>
      <c r="D215" s="28" t="s">
        <v>145</v>
      </c>
      <c r="E215" s="30" t="s">
        <v>1550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979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1466</v>
      </c>
    </row>
    <row r="218" ht="175">
      <c r="A218" s="1" t="s">
        <v>152</v>
      </c>
      <c r="E218" s="30" t="s">
        <v>1029</v>
      </c>
    </row>
    <row r="219" ht="13">
      <c r="A219" s="1" t="s">
        <v>143</v>
      </c>
      <c r="B219" s="28">
        <v>51</v>
      </c>
      <c r="C219" s="29" t="s">
        <v>1551</v>
      </c>
      <c r="D219" s="28" t="s">
        <v>145</v>
      </c>
      <c r="E219" s="30" t="s">
        <v>1552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979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1160</v>
      </c>
    </row>
    <row r="222" ht="150">
      <c r="A222" s="1" t="s">
        <v>152</v>
      </c>
      <c r="E222" s="30" t="s">
        <v>999</v>
      </c>
    </row>
    <row r="223" ht="13">
      <c r="A223" s="1" t="s">
        <v>143</v>
      </c>
      <c r="B223" s="28">
        <v>52</v>
      </c>
      <c r="C223" s="29" t="s">
        <v>1553</v>
      </c>
      <c r="D223" s="28" t="s">
        <v>145</v>
      </c>
      <c r="E223" s="30" t="s">
        <v>1554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979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1160</v>
      </c>
    </row>
    <row r="226" ht="150">
      <c r="A226" s="1" t="s">
        <v>152</v>
      </c>
      <c r="E226" s="30" t="s">
        <v>999</v>
      </c>
    </row>
    <row r="227" ht="13">
      <c r="A227" s="1" t="s">
        <v>143</v>
      </c>
      <c r="B227" s="28">
        <v>53</v>
      </c>
      <c r="C227" s="29" t="s">
        <v>1555</v>
      </c>
      <c r="D227" s="28" t="s">
        <v>145</v>
      </c>
      <c r="E227" s="30" t="s">
        <v>1556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979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1447</v>
      </c>
    </row>
    <row r="230" ht="150">
      <c r="A230" s="1" t="s">
        <v>152</v>
      </c>
      <c r="E230" s="30" t="s">
        <v>999</v>
      </c>
    </row>
    <row r="231" ht="13">
      <c r="A231" s="1" t="s">
        <v>143</v>
      </c>
      <c r="B231" s="28">
        <v>54</v>
      </c>
      <c r="C231" s="29" t="s">
        <v>1557</v>
      </c>
      <c r="D231" s="28" t="s">
        <v>145</v>
      </c>
      <c r="E231" s="30" t="s">
        <v>1558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979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1160</v>
      </c>
    </row>
    <row r="234" ht="150">
      <c r="A234" s="1" t="s">
        <v>152</v>
      </c>
      <c r="E234" s="30" t="s">
        <v>999</v>
      </c>
    </row>
    <row r="235" ht="13">
      <c r="A235" s="1" t="s">
        <v>143</v>
      </c>
      <c r="B235" s="28">
        <v>55</v>
      </c>
      <c r="C235" s="29" t="s">
        <v>1559</v>
      </c>
      <c r="D235" s="28" t="s">
        <v>145</v>
      </c>
      <c r="E235" s="30" t="s">
        <v>1560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979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1154</v>
      </c>
    </row>
    <row r="238" ht="150">
      <c r="A238" s="1" t="s">
        <v>152</v>
      </c>
      <c r="E238" s="30" t="s">
        <v>999</v>
      </c>
    </row>
    <row r="239" ht="13">
      <c r="A239" s="1" t="s">
        <v>143</v>
      </c>
      <c r="B239" s="28">
        <v>56</v>
      </c>
      <c r="C239" s="29" t="s">
        <v>1561</v>
      </c>
      <c r="D239" s="28" t="s">
        <v>145</v>
      </c>
      <c r="E239" s="30" t="s">
        <v>1562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979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1154</v>
      </c>
    </row>
    <row r="242" ht="150">
      <c r="A242" s="1" t="s">
        <v>152</v>
      </c>
      <c r="E242" s="30" t="s">
        <v>999</v>
      </c>
    </row>
    <row r="243" ht="13">
      <c r="A243" s="1" t="s">
        <v>143</v>
      </c>
      <c r="B243" s="28">
        <v>57</v>
      </c>
      <c r="C243" s="29" t="s">
        <v>1563</v>
      </c>
      <c r="D243" s="28" t="s">
        <v>145</v>
      </c>
      <c r="E243" s="30" t="s">
        <v>1564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979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1565</v>
      </c>
    </row>
    <row r="246" ht="150">
      <c r="A246" s="1" t="s">
        <v>152</v>
      </c>
      <c r="E246" s="30" t="s">
        <v>999</v>
      </c>
    </row>
    <row r="247" ht="13">
      <c r="A247" s="1" t="s">
        <v>143</v>
      </c>
      <c r="B247" s="28">
        <v>58</v>
      </c>
      <c r="C247" s="29" t="s">
        <v>1566</v>
      </c>
      <c r="D247" s="28" t="s">
        <v>145</v>
      </c>
      <c r="E247" s="30" t="s">
        <v>1567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979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1568</v>
      </c>
    </row>
    <row r="250" ht="137.5">
      <c r="A250" s="1" t="s">
        <v>152</v>
      </c>
      <c r="E250" s="30" t="s">
        <v>1024</v>
      </c>
    </row>
  </sheetData>
  <sheetProtection sheet="1" objects="1" scenarios="1" spinCount="100000" saltValue="oMa27ys1nGcVoXgHmHu9sRI4pQRcG+RN6D14EP3eJ2DYY+DhGmPcEeLkf96mtBDrV7anE6xIQ+0h0jXuZWbATg==" hashValue="6aeJDWpfG4teW4CeoXfrSSNnYmIOGlQuD3l35u8CLwxCh0cUdCfmJfeN0/G7EPvwSMUaetFq3Go1fAnsR3Ym1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1569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1569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1570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94</v>
      </c>
      <c r="C10" s="29" t="s">
        <v>409</v>
      </c>
      <c r="D10" s="28" t="s">
        <v>410</v>
      </c>
      <c r="E10" s="30" t="s">
        <v>411</v>
      </c>
      <c r="F10" s="31" t="s">
        <v>236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1374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52">
      <c r="A12" s="1" t="s">
        <v>150</v>
      </c>
      <c r="E12" s="37" t="s">
        <v>1571</v>
      </c>
    </row>
    <row r="13" ht="200">
      <c r="A13" s="1" t="s">
        <v>152</v>
      </c>
      <c r="E13" s="30" t="s">
        <v>239</v>
      </c>
    </row>
    <row r="14" ht="13">
      <c r="A14" s="1" t="s">
        <v>140</v>
      </c>
      <c r="C14" s="22" t="s">
        <v>1572</v>
      </c>
      <c r="E14" s="23" t="s">
        <v>1573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1574</v>
      </c>
      <c r="D15" s="28" t="s">
        <v>145</v>
      </c>
      <c r="E15" s="30" t="s">
        <v>1575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1576</v>
      </c>
    </row>
    <row r="18" ht="75">
      <c r="A18" s="1" t="s">
        <v>152</v>
      </c>
      <c r="E18" s="30" t="s">
        <v>1577</v>
      </c>
    </row>
    <row r="19" ht="25">
      <c r="A19" s="1" t="s">
        <v>143</v>
      </c>
      <c r="B19" s="28">
        <v>14</v>
      </c>
      <c r="C19" s="29" t="s">
        <v>1578</v>
      </c>
      <c r="D19" s="28" t="s">
        <v>145</v>
      </c>
      <c r="E19" s="30" t="s">
        <v>1579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1580</v>
      </c>
    </row>
    <row r="22" ht="125">
      <c r="A22" s="1" t="s">
        <v>152</v>
      </c>
      <c r="E22" s="30" t="s">
        <v>1581</v>
      </c>
    </row>
    <row r="23" ht="25">
      <c r="A23" s="1" t="s">
        <v>143</v>
      </c>
      <c r="B23" s="28">
        <v>15</v>
      </c>
      <c r="C23" s="29" t="s">
        <v>1582</v>
      </c>
      <c r="D23" s="28" t="s">
        <v>145</v>
      </c>
      <c r="E23" s="30" t="s">
        <v>1583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1584</v>
      </c>
    </row>
    <row r="26" ht="125">
      <c r="A26" s="1" t="s">
        <v>152</v>
      </c>
      <c r="E26" s="30" t="s">
        <v>1581</v>
      </c>
    </row>
    <row r="27" ht="25">
      <c r="A27" s="1" t="s">
        <v>143</v>
      </c>
      <c r="B27" s="28">
        <v>16</v>
      </c>
      <c r="C27" s="29" t="s">
        <v>1585</v>
      </c>
      <c r="D27" s="28" t="s">
        <v>145</v>
      </c>
      <c r="E27" s="30" t="s">
        <v>1586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1587</v>
      </c>
    </row>
    <row r="30" ht="125">
      <c r="A30" s="1" t="s">
        <v>152</v>
      </c>
      <c r="E30" s="30" t="s">
        <v>1588</v>
      </c>
    </row>
    <row r="31" ht="25">
      <c r="A31" s="1" t="s">
        <v>143</v>
      </c>
      <c r="B31" s="28">
        <v>17</v>
      </c>
      <c r="C31" s="29" t="s">
        <v>1589</v>
      </c>
      <c r="D31" s="28" t="s">
        <v>145</v>
      </c>
      <c r="E31" s="30" t="s">
        <v>1590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1591</v>
      </c>
    </row>
    <row r="34" ht="125">
      <c r="A34" s="1" t="s">
        <v>152</v>
      </c>
      <c r="E34" s="30" t="s">
        <v>1588</v>
      </c>
    </row>
    <row r="35" ht="13">
      <c r="A35" s="1" t="s">
        <v>143</v>
      </c>
      <c r="B35" s="28">
        <v>18</v>
      </c>
      <c r="C35" s="29" t="s">
        <v>1592</v>
      </c>
      <c r="D35" s="28" t="s">
        <v>145</v>
      </c>
      <c r="E35" s="30" t="s">
        <v>1593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979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1594</v>
      </c>
    </row>
    <row r="38" ht="100">
      <c r="A38" s="1" t="s">
        <v>152</v>
      </c>
      <c r="E38" s="30" t="s">
        <v>1595</v>
      </c>
    </row>
    <row r="39" ht="25">
      <c r="A39" s="1" t="s">
        <v>143</v>
      </c>
      <c r="B39" s="28">
        <v>19</v>
      </c>
      <c r="C39" s="29" t="s">
        <v>1596</v>
      </c>
      <c r="D39" s="28" t="s">
        <v>145</v>
      </c>
      <c r="E39" s="30" t="s">
        <v>1597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979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1598</v>
      </c>
    </row>
    <row r="42" ht="37.5">
      <c r="A42" s="1" t="s">
        <v>152</v>
      </c>
      <c r="E42" s="30" t="s">
        <v>1599</v>
      </c>
    </row>
    <row r="43" ht="13">
      <c r="A43" s="1" t="s">
        <v>143</v>
      </c>
      <c r="B43" s="28">
        <v>23</v>
      </c>
      <c r="C43" s="29" t="s">
        <v>1600</v>
      </c>
      <c r="D43" s="28" t="s">
        <v>145</v>
      </c>
      <c r="E43" s="30" t="s">
        <v>1601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979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1602</v>
      </c>
    </row>
    <row r="46" ht="100">
      <c r="A46" s="1" t="s">
        <v>152</v>
      </c>
      <c r="E46" s="30" t="s">
        <v>1603</v>
      </c>
    </row>
    <row r="47" ht="13">
      <c r="A47" s="1" t="s">
        <v>143</v>
      </c>
      <c r="B47" s="28">
        <v>24</v>
      </c>
      <c r="C47" s="29" t="s">
        <v>1604</v>
      </c>
      <c r="D47" s="28" t="s">
        <v>145</v>
      </c>
      <c r="E47" s="30" t="s">
        <v>1605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979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1606</v>
      </c>
    </row>
    <row r="50" ht="75">
      <c r="A50" s="1" t="s">
        <v>152</v>
      </c>
      <c r="E50" s="30" t="s">
        <v>1577</v>
      </c>
    </row>
    <row r="51" ht="13">
      <c r="A51" s="1" t="s">
        <v>143</v>
      </c>
      <c r="B51" s="28">
        <v>26</v>
      </c>
      <c r="C51" s="29" t="s">
        <v>1607</v>
      </c>
      <c r="D51" s="28" t="s">
        <v>145</v>
      </c>
      <c r="E51" s="30" t="s">
        <v>1608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979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1606</v>
      </c>
    </row>
    <row r="54" ht="87.5">
      <c r="A54" s="1" t="s">
        <v>152</v>
      </c>
      <c r="E54" s="30" t="s">
        <v>1609</v>
      </c>
    </row>
    <row r="55" ht="13">
      <c r="A55" s="1" t="s">
        <v>143</v>
      </c>
      <c r="B55" s="28">
        <v>31</v>
      </c>
      <c r="C55" s="29" t="s">
        <v>1610</v>
      </c>
      <c r="D55" s="28" t="s">
        <v>145</v>
      </c>
      <c r="E55" s="30" t="s">
        <v>1611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979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1606</v>
      </c>
    </row>
    <row r="58" ht="100">
      <c r="A58" s="1" t="s">
        <v>152</v>
      </c>
      <c r="E58" s="30" t="s">
        <v>1612</v>
      </c>
    </row>
    <row r="59" ht="13">
      <c r="A59" s="1" t="s">
        <v>143</v>
      </c>
      <c r="B59" s="28">
        <v>32</v>
      </c>
      <c r="C59" s="29" t="s">
        <v>1613</v>
      </c>
      <c r="D59" s="28" t="s">
        <v>145</v>
      </c>
      <c r="E59" s="30" t="s">
        <v>1614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979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1606</v>
      </c>
    </row>
    <row r="62" ht="100">
      <c r="A62" s="1" t="s">
        <v>152</v>
      </c>
      <c r="E62" s="30" t="s">
        <v>1612</v>
      </c>
    </row>
    <row r="63" ht="25">
      <c r="A63" s="1" t="s">
        <v>143</v>
      </c>
      <c r="B63" s="28">
        <v>33</v>
      </c>
      <c r="C63" s="29" t="s">
        <v>1615</v>
      </c>
      <c r="D63" s="28" t="s">
        <v>145</v>
      </c>
      <c r="E63" s="30" t="s">
        <v>1616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979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1606</v>
      </c>
    </row>
    <row r="66" ht="100">
      <c r="A66" s="1" t="s">
        <v>152</v>
      </c>
      <c r="E66" s="30" t="s">
        <v>1617</v>
      </c>
    </row>
    <row r="67" ht="37.5">
      <c r="A67" s="1" t="s">
        <v>143</v>
      </c>
      <c r="B67" s="28">
        <v>34</v>
      </c>
      <c r="C67" s="29" t="s">
        <v>1618</v>
      </c>
      <c r="D67" s="28" t="s">
        <v>145</v>
      </c>
      <c r="E67" s="30" t="s">
        <v>1619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979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1576</v>
      </c>
    </row>
    <row r="70" ht="100">
      <c r="A70" s="1" t="s">
        <v>152</v>
      </c>
      <c r="E70" s="30" t="s">
        <v>1617</v>
      </c>
    </row>
    <row r="71" ht="25">
      <c r="A71" s="1" t="s">
        <v>143</v>
      </c>
      <c r="B71" s="28">
        <v>35</v>
      </c>
      <c r="C71" s="29" t="s">
        <v>1210</v>
      </c>
      <c r="D71" s="28" t="s">
        <v>145</v>
      </c>
      <c r="E71" s="30" t="s">
        <v>1211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979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1606</v>
      </c>
    </row>
    <row r="74" ht="87.5">
      <c r="A74" s="1" t="s">
        <v>152</v>
      </c>
      <c r="E74" s="30" t="s">
        <v>1213</v>
      </c>
    </row>
    <row r="75" ht="13">
      <c r="A75" s="1" t="s">
        <v>143</v>
      </c>
      <c r="B75" s="28">
        <v>37</v>
      </c>
      <c r="C75" s="29" t="s">
        <v>1214</v>
      </c>
      <c r="D75" s="28" t="s">
        <v>145</v>
      </c>
      <c r="E75" s="30" t="s">
        <v>1215</v>
      </c>
      <c r="F75" s="31" t="s">
        <v>205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979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1620</v>
      </c>
    </row>
    <row r="78" ht="87.5">
      <c r="A78" s="1" t="s">
        <v>152</v>
      </c>
      <c r="E78" s="30" t="s">
        <v>1217</v>
      </c>
    </row>
    <row r="79" ht="13">
      <c r="A79" s="1" t="s">
        <v>143</v>
      </c>
      <c r="B79" s="28">
        <v>38</v>
      </c>
      <c r="C79" s="29" t="s">
        <v>1621</v>
      </c>
      <c r="D79" s="28" t="s">
        <v>145</v>
      </c>
      <c r="E79" s="30" t="s">
        <v>1622</v>
      </c>
      <c r="F79" s="31" t="s">
        <v>205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979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1623</v>
      </c>
    </row>
    <row r="82" ht="87.5">
      <c r="A82" s="1" t="s">
        <v>152</v>
      </c>
      <c r="E82" s="30" t="s">
        <v>1624</v>
      </c>
    </row>
    <row r="83" ht="13">
      <c r="A83" s="1" t="s">
        <v>143</v>
      </c>
      <c r="B83" s="28">
        <v>39</v>
      </c>
      <c r="C83" s="29" t="s">
        <v>1218</v>
      </c>
      <c r="D83" s="28" t="s">
        <v>145</v>
      </c>
      <c r="E83" s="30" t="s">
        <v>1219</v>
      </c>
      <c r="F83" s="31" t="s">
        <v>205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979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1620</v>
      </c>
    </row>
    <row r="86" ht="87.5">
      <c r="A86" s="1" t="s">
        <v>152</v>
      </c>
      <c r="E86" s="30" t="s">
        <v>1221</v>
      </c>
    </row>
    <row r="87" ht="13">
      <c r="A87" s="1" t="s">
        <v>143</v>
      </c>
      <c r="B87" s="28">
        <v>40</v>
      </c>
      <c r="C87" s="29" t="s">
        <v>1625</v>
      </c>
      <c r="D87" s="28" t="s">
        <v>145</v>
      </c>
      <c r="E87" s="30" t="s">
        <v>1626</v>
      </c>
      <c r="F87" s="31" t="s">
        <v>205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979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1620</v>
      </c>
    </row>
    <row r="90" ht="87.5">
      <c r="A90" s="1" t="s">
        <v>152</v>
      </c>
      <c r="E90" s="30" t="s">
        <v>1627</v>
      </c>
    </row>
    <row r="91" ht="13">
      <c r="A91" s="1" t="s">
        <v>143</v>
      </c>
      <c r="B91" s="28">
        <v>42</v>
      </c>
      <c r="C91" s="29" t="s">
        <v>1628</v>
      </c>
      <c r="D91" s="28" t="s">
        <v>145</v>
      </c>
      <c r="E91" s="30" t="s">
        <v>1629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979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1606</v>
      </c>
    </row>
    <row r="94" ht="75">
      <c r="A94" s="1" t="s">
        <v>152</v>
      </c>
      <c r="E94" s="30" t="s">
        <v>1630</v>
      </c>
    </row>
    <row r="95" ht="13">
      <c r="A95" s="1" t="s">
        <v>143</v>
      </c>
      <c r="B95" s="28">
        <v>43</v>
      </c>
      <c r="C95" s="29" t="s">
        <v>1631</v>
      </c>
      <c r="D95" s="28" t="s">
        <v>145</v>
      </c>
      <c r="E95" s="30" t="s">
        <v>224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979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1606</v>
      </c>
    </row>
    <row r="98" ht="87.5">
      <c r="A98" s="1" t="s">
        <v>152</v>
      </c>
      <c r="E98" s="30" t="s">
        <v>1632</v>
      </c>
    </row>
    <row r="99" ht="13">
      <c r="A99" s="1" t="s">
        <v>143</v>
      </c>
      <c r="B99" s="28">
        <v>44</v>
      </c>
      <c r="C99" s="29" t="s">
        <v>1633</v>
      </c>
      <c r="D99" s="28" t="s">
        <v>145</v>
      </c>
      <c r="E99" s="30" t="s">
        <v>1634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979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1635</v>
      </c>
    </row>
    <row r="102" ht="125">
      <c r="A102" s="1" t="s">
        <v>152</v>
      </c>
      <c r="E102" s="30" t="s">
        <v>1636</v>
      </c>
    </row>
    <row r="103" ht="13">
      <c r="A103" s="1" t="s">
        <v>143</v>
      </c>
      <c r="B103" s="28">
        <v>45</v>
      </c>
      <c r="C103" s="29" t="s">
        <v>1637</v>
      </c>
      <c r="D103" s="28" t="s">
        <v>145</v>
      </c>
      <c r="E103" s="30" t="s">
        <v>1638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979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1635</v>
      </c>
    </row>
    <row r="106" ht="112.5">
      <c r="A106" s="1" t="s">
        <v>152</v>
      </c>
      <c r="E106" s="30" t="s">
        <v>1639</v>
      </c>
    </row>
    <row r="107" ht="13">
      <c r="A107" s="1" t="s">
        <v>143</v>
      </c>
      <c r="B107" s="28">
        <v>46</v>
      </c>
      <c r="C107" s="29" t="s">
        <v>1640</v>
      </c>
      <c r="D107" s="28" t="s">
        <v>145</v>
      </c>
      <c r="E107" s="30" t="s">
        <v>1641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979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1642</v>
      </c>
    </row>
    <row r="110" ht="150">
      <c r="A110" s="1" t="s">
        <v>152</v>
      </c>
      <c r="E110" s="30" t="s">
        <v>999</v>
      </c>
    </row>
    <row r="111" ht="13">
      <c r="A111" s="1" t="s">
        <v>143</v>
      </c>
      <c r="B111" s="28">
        <v>47</v>
      </c>
      <c r="C111" s="29" t="s">
        <v>1643</v>
      </c>
      <c r="D111" s="28" t="s">
        <v>145</v>
      </c>
      <c r="E111" s="30" t="s">
        <v>1644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979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1642</v>
      </c>
    </row>
    <row r="114" ht="125">
      <c r="A114" s="1" t="s">
        <v>152</v>
      </c>
      <c r="E114" s="30" t="s">
        <v>1002</v>
      </c>
    </row>
    <row r="115" ht="13">
      <c r="A115" s="1" t="s">
        <v>143</v>
      </c>
      <c r="B115" s="28">
        <v>48</v>
      </c>
      <c r="C115" s="29" t="s">
        <v>1645</v>
      </c>
      <c r="D115" s="28" t="s">
        <v>145</v>
      </c>
      <c r="E115" s="30" t="s">
        <v>1646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979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1647</v>
      </c>
    </row>
    <row r="118" ht="150">
      <c r="A118" s="1" t="s">
        <v>152</v>
      </c>
      <c r="E118" s="30" t="s">
        <v>999</v>
      </c>
    </row>
    <row r="119" ht="13">
      <c r="A119" s="1" t="s">
        <v>143</v>
      </c>
      <c r="B119" s="28">
        <v>49</v>
      </c>
      <c r="C119" s="29" t="s">
        <v>1648</v>
      </c>
      <c r="D119" s="28" t="s">
        <v>145</v>
      </c>
      <c r="E119" s="30" t="s">
        <v>1649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979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1647</v>
      </c>
    </row>
    <row r="122" ht="125">
      <c r="A122" s="1" t="s">
        <v>152</v>
      </c>
      <c r="E122" s="30" t="s">
        <v>1002</v>
      </c>
    </row>
    <row r="123" ht="13">
      <c r="A123" s="1" t="s">
        <v>143</v>
      </c>
      <c r="B123" s="28">
        <v>50</v>
      </c>
      <c r="C123" s="29" t="s">
        <v>1650</v>
      </c>
      <c r="D123" s="28" t="s">
        <v>145</v>
      </c>
      <c r="E123" s="30" t="s">
        <v>1651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979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1652</v>
      </c>
    </row>
    <row r="126" ht="150">
      <c r="A126" s="1" t="s">
        <v>152</v>
      </c>
      <c r="E126" s="30" t="s">
        <v>999</v>
      </c>
    </row>
    <row r="127" ht="13">
      <c r="A127" s="1" t="s">
        <v>143</v>
      </c>
      <c r="B127" s="28">
        <v>51</v>
      </c>
      <c r="C127" s="29" t="s">
        <v>1653</v>
      </c>
      <c r="D127" s="28" t="s">
        <v>145</v>
      </c>
      <c r="E127" s="30" t="s">
        <v>1654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979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1652</v>
      </c>
    </row>
    <row r="130" ht="125">
      <c r="A130" s="1" t="s">
        <v>152</v>
      </c>
      <c r="E130" s="30" t="s">
        <v>1002</v>
      </c>
    </row>
    <row r="131" ht="13">
      <c r="A131" s="1" t="s">
        <v>143</v>
      </c>
      <c r="B131" s="28">
        <v>52</v>
      </c>
      <c r="C131" s="29" t="s">
        <v>1655</v>
      </c>
      <c r="D131" s="28" t="s">
        <v>145</v>
      </c>
      <c r="E131" s="30" t="s">
        <v>1656</v>
      </c>
      <c r="F131" s="31" t="s">
        <v>1657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979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1652</v>
      </c>
    </row>
    <row r="134" ht="137.5">
      <c r="A134" s="1" t="s">
        <v>152</v>
      </c>
      <c r="E134" s="30" t="s">
        <v>1658</v>
      </c>
    </row>
    <row r="135" ht="13">
      <c r="A135" s="1" t="s">
        <v>143</v>
      </c>
      <c r="B135" s="28">
        <v>53</v>
      </c>
      <c r="C135" s="29" t="s">
        <v>1432</v>
      </c>
      <c r="D135" s="28" t="s">
        <v>145</v>
      </c>
      <c r="E135" s="30" t="s">
        <v>1433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979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1620</v>
      </c>
    </row>
    <row r="138" ht="150">
      <c r="A138" s="1" t="s">
        <v>152</v>
      </c>
      <c r="E138" s="30" t="s">
        <v>999</v>
      </c>
    </row>
    <row r="139" ht="13">
      <c r="A139" s="1" t="s">
        <v>143</v>
      </c>
      <c r="B139" s="28">
        <v>54</v>
      </c>
      <c r="C139" s="29" t="s">
        <v>1438</v>
      </c>
      <c r="D139" s="28" t="s">
        <v>145</v>
      </c>
      <c r="E139" s="30" t="s">
        <v>1439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979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1620</v>
      </c>
    </row>
    <row r="142" ht="125">
      <c r="A142" s="1" t="s">
        <v>152</v>
      </c>
      <c r="E142" s="30" t="s">
        <v>1002</v>
      </c>
    </row>
    <row r="143" ht="13">
      <c r="A143" s="1" t="s">
        <v>143</v>
      </c>
      <c r="B143" s="28">
        <v>55</v>
      </c>
      <c r="C143" s="29" t="s">
        <v>1454</v>
      </c>
      <c r="D143" s="28" t="s">
        <v>145</v>
      </c>
      <c r="E143" s="30" t="s">
        <v>1455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979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1659</v>
      </c>
    </row>
    <row r="146" ht="150">
      <c r="A146" s="1" t="s">
        <v>152</v>
      </c>
      <c r="E146" s="30" t="s">
        <v>999</v>
      </c>
    </row>
    <row r="147" ht="13">
      <c r="A147" s="1" t="s">
        <v>143</v>
      </c>
      <c r="B147" s="28">
        <v>56</v>
      </c>
      <c r="C147" s="29" t="s">
        <v>1457</v>
      </c>
      <c r="D147" s="28" t="s">
        <v>145</v>
      </c>
      <c r="E147" s="30" t="s">
        <v>1458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979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1659</v>
      </c>
    </row>
    <row r="150" ht="125">
      <c r="A150" s="1" t="s">
        <v>152</v>
      </c>
      <c r="E150" s="30" t="s">
        <v>1002</v>
      </c>
    </row>
    <row r="151" ht="13">
      <c r="A151" s="1" t="s">
        <v>143</v>
      </c>
      <c r="B151" s="28">
        <v>57</v>
      </c>
      <c r="C151" s="29" t="s">
        <v>1464</v>
      </c>
      <c r="D151" s="28" t="s">
        <v>145</v>
      </c>
      <c r="E151" s="30" t="s">
        <v>1465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979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1606</v>
      </c>
    </row>
    <row r="154" ht="150">
      <c r="A154" s="1" t="s">
        <v>152</v>
      </c>
      <c r="E154" s="30" t="s">
        <v>999</v>
      </c>
    </row>
    <row r="155" ht="13">
      <c r="A155" s="1" t="s">
        <v>143</v>
      </c>
      <c r="B155" s="28">
        <v>58</v>
      </c>
      <c r="C155" s="29" t="s">
        <v>1470</v>
      </c>
      <c r="D155" s="28" t="s">
        <v>145</v>
      </c>
      <c r="E155" s="30" t="s">
        <v>1471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979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1606</v>
      </c>
    </row>
    <row r="158" ht="125">
      <c r="A158" s="1" t="s">
        <v>152</v>
      </c>
      <c r="E158" s="30" t="s">
        <v>1002</v>
      </c>
    </row>
    <row r="159" ht="13">
      <c r="A159" s="1" t="s">
        <v>143</v>
      </c>
      <c r="B159" s="28">
        <v>59</v>
      </c>
      <c r="C159" s="29" t="s">
        <v>1660</v>
      </c>
      <c r="D159" s="28" t="s">
        <v>145</v>
      </c>
      <c r="E159" s="30" t="s">
        <v>1661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979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1642</v>
      </c>
    </row>
    <row r="162" ht="162.5">
      <c r="A162" s="1" t="s">
        <v>152</v>
      </c>
      <c r="E162" s="30" t="s">
        <v>1498</v>
      </c>
    </row>
    <row r="163" ht="13">
      <c r="A163" s="1" t="s">
        <v>143</v>
      </c>
      <c r="B163" s="28">
        <v>60</v>
      </c>
      <c r="C163" s="29" t="s">
        <v>1662</v>
      </c>
      <c r="D163" s="28" t="s">
        <v>145</v>
      </c>
      <c r="E163" s="30" t="s">
        <v>1663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979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1642</v>
      </c>
    </row>
    <row r="166" ht="125">
      <c r="A166" s="1" t="s">
        <v>152</v>
      </c>
      <c r="E166" s="30" t="s">
        <v>1501</v>
      </c>
    </row>
    <row r="167" ht="13">
      <c r="A167" s="1" t="s">
        <v>143</v>
      </c>
      <c r="B167" s="28">
        <v>61</v>
      </c>
      <c r="C167" s="29" t="s">
        <v>1664</v>
      </c>
      <c r="D167" s="28" t="s">
        <v>145</v>
      </c>
      <c r="E167" s="30" t="s">
        <v>1665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979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1606</v>
      </c>
    </row>
    <row r="170" ht="150">
      <c r="A170" s="1" t="s">
        <v>152</v>
      </c>
      <c r="E170" s="30" t="s">
        <v>999</v>
      </c>
    </row>
    <row r="171" ht="13">
      <c r="A171" s="1" t="s">
        <v>143</v>
      </c>
      <c r="B171" s="28">
        <v>62</v>
      </c>
      <c r="C171" s="29" t="s">
        <v>1666</v>
      </c>
      <c r="D171" s="28" t="s">
        <v>145</v>
      </c>
      <c r="E171" s="30" t="s">
        <v>1667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979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1606</v>
      </c>
    </row>
    <row r="174" ht="125">
      <c r="A174" s="1" t="s">
        <v>152</v>
      </c>
      <c r="E174" s="30" t="s">
        <v>1002</v>
      </c>
    </row>
    <row r="175" ht="13">
      <c r="A175" s="1" t="s">
        <v>143</v>
      </c>
      <c r="B175" s="28">
        <v>63</v>
      </c>
      <c r="C175" s="29" t="s">
        <v>1668</v>
      </c>
      <c r="D175" s="28" t="s">
        <v>145</v>
      </c>
      <c r="E175" s="30" t="s">
        <v>1669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979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1606</v>
      </c>
    </row>
    <row r="178" ht="150">
      <c r="A178" s="1" t="s">
        <v>152</v>
      </c>
      <c r="E178" s="30" t="s">
        <v>999</v>
      </c>
    </row>
    <row r="179" ht="13">
      <c r="A179" s="1" t="s">
        <v>143</v>
      </c>
      <c r="B179" s="28">
        <v>64</v>
      </c>
      <c r="C179" s="29" t="s">
        <v>1670</v>
      </c>
      <c r="D179" s="28" t="s">
        <v>145</v>
      </c>
      <c r="E179" s="30" t="s">
        <v>1671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979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1606</v>
      </c>
    </row>
    <row r="182" ht="125">
      <c r="A182" s="1" t="s">
        <v>152</v>
      </c>
      <c r="E182" s="30" t="s">
        <v>1002</v>
      </c>
    </row>
    <row r="183" ht="13">
      <c r="A183" s="1" t="s">
        <v>143</v>
      </c>
      <c r="B183" s="28">
        <v>65</v>
      </c>
      <c r="C183" s="29" t="s">
        <v>1672</v>
      </c>
      <c r="D183" s="28" t="s">
        <v>145</v>
      </c>
      <c r="E183" s="30" t="s">
        <v>1673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979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1606</v>
      </c>
    </row>
    <row r="186" ht="137.5">
      <c r="A186" s="1" t="s">
        <v>152</v>
      </c>
      <c r="E186" s="30" t="s">
        <v>1024</v>
      </c>
    </row>
    <row r="187" ht="13">
      <c r="A187" s="1" t="s">
        <v>143</v>
      </c>
      <c r="B187" s="28">
        <v>66</v>
      </c>
      <c r="C187" s="29" t="s">
        <v>1563</v>
      </c>
      <c r="D187" s="28" t="s">
        <v>145</v>
      </c>
      <c r="E187" s="30" t="s">
        <v>1564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979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1674</v>
      </c>
    </row>
    <row r="190" ht="150">
      <c r="A190" s="1" t="s">
        <v>152</v>
      </c>
      <c r="E190" s="30" t="s">
        <v>999</v>
      </c>
    </row>
    <row r="191" ht="13">
      <c r="A191" s="1" t="s">
        <v>143</v>
      </c>
      <c r="B191" s="28">
        <v>67</v>
      </c>
      <c r="C191" s="29" t="s">
        <v>1566</v>
      </c>
      <c r="D191" s="28" t="s">
        <v>145</v>
      </c>
      <c r="E191" s="30" t="s">
        <v>1567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979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1674</v>
      </c>
    </row>
    <row r="194" ht="137.5">
      <c r="A194" s="1" t="s">
        <v>152</v>
      </c>
      <c r="E194" s="30" t="s">
        <v>1024</v>
      </c>
    </row>
    <row r="195" ht="13">
      <c r="A195" s="1" t="s">
        <v>143</v>
      </c>
      <c r="B195" s="28">
        <v>68</v>
      </c>
      <c r="C195" s="29" t="s">
        <v>1675</v>
      </c>
      <c r="D195" s="28" t="s">
        <v>145</v>
      </c>
      <c r="E195" s="30" t="s">
        <v>1676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979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1677</v>
      </c>
    </row>
    <row r="198" ht="150">
      <c r="A198" s="1" t="s">
        <v>152</v>
      </c>
      <c r="E198" s="30" t="s">
        <v>999</v>
      </c>
    </row>
    <row r="199" ht="25">
      <c r="A199" s="1" t="s">
        <v>143</v>
      </c>
      <c r="B199" s="28">
        <v>69</v>
      </c>
      <c r="C199" s="29" t="s">
        <v>1678</v>
      </c>
      <c r="D199" s="28" t="s">
        <v>145</v>
      </c>
      <c r="E199" s="30" t="s">
        <v>1679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979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1677</v>
      </c>
    </row>
    <row r="202" ht="162.5">
      <c r="A202" s="1" t="s">
        <v>152</v>
      </c>
      <c r="E202" s="30" t="s">
        <v>1680</v>
      </c>
    </row>
    <row r="203" ht="13">
      <c r="A203" s="1" t="s">
        <v>143</v>
      </c>
      <c r="B203" s="28">
        <v>70</v>
      </c>
      <c r="C203" s="29" t="s">
        <v>1681</v>
      </c>
      <c r="D203" s="28" t="s">
        <v>145</v>
      </c>
      <c r="E203" s="30" t="s">
        <v>1682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979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1677</v>
      </c>
    </row>
    <row r="206" ht="137.5">
      <c r="A206" s="1" t="s">
        <v>152</v>
      </c>
      <c r="E206" s="30" t="s">
        <v>1024</v>
      </c>
    </row>
    <row r="207" ht="13">
      <c r="A207" s="1" t="s">
        <v>143</v>
      </c>
      <c r="B207" s="28">
        <v>71</v>
      </c>
      <c r="C207" s="29" t="s">
        <v>1683</v>
      </c>
      <c r="D207" s="28" t="s">
        <v>145</v>
      </c>
      <c r="E207" s="30" t="s">
        <v>1684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979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1685</v>
      </c>
    </row>
    <row r="210" ht="150">
      <c r="A210" s="1" t="s">
        <v>152</v>
      </c>
      <c r="E210" s="30" t="s">
        <v>999</v>
      </c>
    </row>
    <row r="211" ht="13">
      <c r="A211" s="1" t="s">
        <v>143</v>
      </c>
      <c r="B211" s="28">
        <v>72</v>
      </c>
      <c r="C211" s="29" t="s">
        <v>1686</v>
      </c>
      <c r="D211" s="28" t="s">
        <v>145</v>
      </c>
      <c r="E211" s="30" t="s">
        <v>1687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979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1685</v>
      </c>
    </row>
    <row r="214" ht="150">
      <c r="A214" s="1" t="s">
        <v>152</v>
      </c>
      <c r="E214" s="30" t="s">
        <v>999</v>
      </c>
    </row>
    <row r="215" ht="13">
      <c r="A215" s="1" t="s">
        <v>143</v>
      </c>
      <c r="B215" s="28">
        <v>73</v>
      </c>
      <c r="C215" s="29" t="s">
        <v>1688</v>
      </c>
      <c r="D215" s="28" t="s">
        <v>145</v>
      </c>
      <c r="E215" s="30" t="s">
        <v>1689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979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1685</v>
      </c>
    </row>
    <row r="218" ht="137.5">
      <c r="A218" s="1" t="s">
        <v>152</v>
      </c>
      <c r="E218" s="30" t="s">
        <v>1024</v>
      </c>
    </row>
    <row r="219" ht="13">
      <c r="A219" s="1" t="s">
        <v>143</v>
      </c>
      <c r="B219" s="28">
        <v>74</v>
      </c>
      <c r="C219" s="29" t="s">
        <v>1690</v>
      </c>
      <c r="D219" s="28" t="s">
        <v>145</v>
      </c>
      <c r="E219" s="30" t="s">
        <v>1691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979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1692</v>
      </c>
    </row>
    <row r="222" ht="150">
      <c r="A222" s="1" t="s">
        <v>152</v>
      </c>
      <c r="E222" s="30" t="s">
        <v>1693</v>
      </c>
    </row>
    <row r="223" ht="13">
      <c r="A223" s="1" t="s">
        <v>143</v>
      </c>
      <c r="B223" s="28">
        <v>75</v>
      </c>
      <c r="C223" s="29" t="s">
        <v>1694</v>
      </c>
      <c r="D223" s="28" t="s">
        <v>145</v>
      </c>
      <c r="E223" s="30" t="s">
        <v>1695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979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1696</v>
      </c>
    </row>
    <row r="226" ht="162.5">
      <c r="A226" s="1" t="s">
        <v>152</v>
      </c>
      <c r="E226" s="30" t="s">
        <v>1697</v>
      </c>
    </row>
    <row r="227" ht="13">
      <c r="A227" s="1" t="s">
        <v>143</v>
      </c>
      <c r="B227" s="28">
        <v>76</v>
      </c>
      <c r="C227" s="29" t="s">
        <v>1698</v>
      </c>
      <c r="D227" s="28" t="s">
        <v>145</v>
      </c>
      <c r="E227" s="30" t="s">
        <v>1699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979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1696</v>
      </c>
    </row>
    <row r="230" ht="125">
      <c r="A230" s="1" t="s">
        <v>152</v>
      </c>
      <c r="E230" s="30" t="s">
        <v>1501</v>
      </c>
    </row>
    <row r="231" ht="13">
      <c r="A231" s="1" t="s">
        <v>143</v>
      </c>
      <c r="B231" s="28">
        <v>77</v>
      </c>
      <c r="C231" s="29" t="s">
        <v>1700</v>
      </c>
      <c r="D231" s="28" t="s">
        <v>145</v>
      </c>
      <c r="E231" s="30" t="s">
        <v>1701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979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1702</v>
      </c>
    </row>
    <row r="234" ht="162.5">
      <c r="A234" s="1" t="s">
        <v>152</v>
      </c>
      <c r="E234" s="30" t="s">
        <v>1498</v>
      </c>
    </row>
    <row r="235" ht="13">
      <c r="A235" s="1" t="s">
        <v>143</v>
      </c>
      <c r="B235" s="28">
        <v>78</v>
      </c>
      <c r="C235" s="29" t="s">
        <v>1703</v>
      </c>
      <c r="D235" s="28" t="s">
        <v>145</v>
      </c>
      <c r="E235" s="30" t="s">
        <v>1704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979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1652</v>
      </c>
    </row>
    <row r="238" ht="150">
      <c r="A238" s="1" t="s">
        <v>152</v>
      </c>
      <c r="E238" s="30" t="s">
        <v>1705</v>
      </c>
    </row>
    <row r="239" ht="13">
      <c r="A239" s="1" t="s">
        <v>143</v>
      </c>
      <c r="B239" s="28">
        <v>79</v>
      </c>
      <c r="C239" s="29" t="s">
        <v>1706</v>
      </c>
      <c r="D239" s="28" t="s">
        <v>145</v>
      </c>
      <c r="E239" s="30" t="s">
        <v>1707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979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1702</v>
      </c>
    </row>
    <row r="242" ht="125">
      <c r="A242" s="1" t="s">
        <v>152</v>
      </c>
      <c r="E242" s="30" t="s">
        <v>1501</v>
      </c>
    </row>
    <row r="243" ht="13">
      <c r="A243" s="1" t="s">
        <v>143</v>
      </c>
      <c r="B243" s="28">
        <v>86</v>
      </c>
      <c r="C243" s="29" t="s">
        <v>1708</v>
      </c>
      <c r="D243" s="28" t="s">
        <v>145</v>
      </c>
      <c r="E243" s="30" t="s">
        <v>1709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979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1606</v>
      </c>
    </row>
    <row r="246" ht="150">
      <c r="A246" s="1" t="s">
        <v>152</v>
      </c>
      <c r="E246" s="30" t="s">
        <v>999</v>
      </c>
    </row>
    <row r="247" ht="13">
      <c r="A247" s="1" t="s">
        <v>143</v>
      </c>
      <c r="B247" s="28">
        <v>87</v>
      </c>
      <c r="C247" s="29" t="s">
        <v>1710</v>
      </c>
      <c r="D247" s="28" t="s">
        <v>145</v>
      </c>
      <c r="E247" s="30" t="s">
        <v>1711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979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1606</v>
      </c>
    </row>
    <row r="250" ht="137.5">
      <c r="A250" s="1" t="s">
        <v>152</v>
      </c>
      <c r="E250" s="30" t="s">
        <v>1024</v>
      </c>
    </row>
    <row r="251" ht="25">
      <c r="A251" s="1" t="s">
        <v>143</v>
      </c>
      <c r="B251" s="28">
        <v>88</v>
      </c>
      <c r="C251" s="29" t="s">
        <v>1712</v>
      </c>
      <c r="D251" s="28" t="s">
        <v>145</v>
      </c>
      <c r="E251" s="30" t="s">
        <v>1713</v>
      </c>
      <c r="F251" s="31" t="s">
        <v>1714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145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1606</v>
      </c>
    </row>
    <row r="254">
      <c r="A254" s="1" t="s">
        <v>152</v>
      </c>
      <c r="E254" s="30" t="s">
        <v>1427</v>
      </c>
    </row>
    <row r="255" ht="25">
      <c r="A255" s="1" t="s">
        <v>143</v>
      </c>
      <c r="B255" s="28">
        <v>90</v>
      </c>
      <c r="C255" s="29" t="s">
        <v>1712</v>
      </c>
      <c r="D255" s="28" t="s">
        <v>1715</v>
      </c>
      <c r="E255" s="30" t="s">
        <v>1716</v>
      </c>
      <c r="F255" s="31" t="s">
        <v>1714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145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1606</v>
      </c>
    </row>
    <row r="258">
      <c r="A258" s="1" t="s">
        <v>152</v>
      </c>
      <c r="E258" s="30" t="s">
        <v>1427</v>
      </c>
    </row>
    <row r="259" ht="25">
      <c r="A259" s="1" t="s">
        <v>143</v>
      </c>
      <c r="B259" s="28">
        <v>91</v>
      </c>
      <c r="C259" s="29" t="s">
        <v>1712</v>
      </c>
      <c r="D259" s="28" t="s">
        <v>1717</v>
      </c>
      <c r="E259" s="30" t="s">
        <v>1718</v>
      </c>
      <c r="F259" s="31" t="s">
        <v>1714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145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1606</v>
      </c>
    </row>
    <row r="262">
      <c r="A262" s="1" t="s">
        <v>152</v>
      </c>
      <c r="E262" s="30" t="s">
        <v>1427</v>
      </c>
    </row>
    <row r="263" ht="13">
      <c r="A263" s="1" t="s">
        <v>143</v>
      </c>
      <c r="B263" s="28">
        <v>92</v>
      </c>
      <c r="C263" s="29" t="s">
        <v>1712</v>
      </c>
      <c r="D263" s="28" t="s">
        <v>1719</v>
      </c>
      <c r="E263" s="30" t="s">
        <v>1720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145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1580</v>
      </c>
    </row>
    <row r="266">
      <c r="A266" s="1" t="s">
        <v>152</v>
      </c>
      <c r="E266" s="30" t="s">
        <v>1427</v>
      </c>
    </row>
    <row r="267" ht="13">
      <c r="A267" s="1" t="s">
        <v>143</v>
      </c>
      <c r="B267" s="28">
        <v>93</v>
      </c>
      <c r="C267" s="29" t="s">
        <v>1712</v>
      </c>
      <c r="D267" s="28" t="s">
        <v>1721</v>
      </c>
      <c r="E267" s="30" t="s">
        <v>1722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145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1606</v>
      </c>
    </row>
    <row r="270">
      <c r="A270" s="1" t="s">
        <v>152</v>
      </c>
      <c r="E270" s="30" t="s">
        <v>1427</v>
      </c>
    </row>
    <row r="271" ht="13">
      <c r="A271" s="1" t="s">
        <v>140</v>
      </c>
      <c r="C271" s="22" t="s">
        <v>1715</v>
      </c>
      <c r="E271" s="23" t="s">
        <v>1723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1724</v>
      </c>
      <c r="D272" s="28" t="s">
        <v>145</v>
      </c>
      <c r="E272" s="30" t="s">
        <v>1725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145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1677</v>
      </c>
    </row>
    <row r="275" ht="75">
      <c r="A275" s="1" t="s">
        <v>152</v>
      </c>
      <c r="E275" s="30" t="s">
        <v>1726</v>
      </c>
    </row>
    <row r="276" ht="13">
      <c r="A276" s="1" t="s">
        <v>143</v>
      </c>
      <c r="B276" s="28">
        <v>3</v>
      </c>
      <c r="C276" s="29" t="s">
        <v>1727</v>
      </c>
      <c r="D276" s="28" t="s">
        <v>145</v>
      </c>
      <c r="E276" s="30" t="s">
        <v>1728</v>
      </c>
      <c r="F276" s="31" t="s">
        <v>1385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979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1729</v>
      </c>
    </row>
    <row r="279" ht="62.5">
      <c r="A279" s="1" t="s">
        <v>152</v>
      </c>
      <c r="E279" s="30" t="s">
        <v>1730</v>
      </c>
    </row>
    <row r="280" ht="13">
      <c r="A280" s="1" t="s">
        <v>143</v>
      </c>
      <c r="B280" s="28">
        <v>4</v>
      </c>
      <c r="C280" s="29" t="s">
        <v>1731</v>
      </c>
      <c r="D280" s="28" t="s">
        <v>145</v>
      </c>
      <c r="E280" s="30" t="s">
        <v>1732</v>
      </c>
      <c r="F280" s="31" t="s">
        <v>1385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979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1733</v>
      </c>
    </row>
    <row r="283" ht="75">
      <c r="A283" s="1" t="s">
        <v>152</v>
      </c>
      <c r="E283" s="30" t="s">
        <v>1734</v>
      </c>
    </row>
    <row r="284" ht="13">
      <c r="A284" s="1" t="s">
        <v>143</v>
      </c>
      <c r="B284" s="28">
        <v>6</v>
      </c>
      <c r="C284" s="29" t="s">
        <v>1735</v>
      </c>
      <c r="D284" s="28" t="s">
        <v>145</v>
      </c>
      <c r="E284" s="30" t="s">
        <v>1736</v>
      </c>
      <c r="F284" s="31" t="s">
        <v>258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979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1737</v>
      </c>
    </row>
    <row r="287" ht="337.5">
      <c r="A287" s="1" t="s">
        <v>152</v>
      </c>
      <c r="E287" s="30" t="s">
        <v>260</v>
      </c>
    </row>
    <row r="288" ht="13">
      <c r="A288" s="1" t="s">
        <v>143</v>
      </c>
      <c r="B288" s="28">
        <v>7</v>
      </c>
      <c r="C288" s="29" t="s">
        <v>1738</v>
      </c>
      <c r="D288" s="28" t="s">
        <v>145</v>
      </c>
      <c r="E288" s="30" t="s">
        <v>1739</v>
      </c>
      <c r="F288" s="31" t="s">
        <v>258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979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1737</v>
      </c>
    </row>
    <row r="291" ht="337.5">
      <c r="A291" s="1" t="s">
        <v>152</v>
      </c>
      <c r="E291" s="30" t="s">
        <v>260</v>
      </c>
    </row>
    <row r="292" ht="13">
      <c r="A292" s="1" t="s">
        <v>143</v>
      </c>
      <c r="B292" s="28">
        <v>8</v>
      </c>
      <c r="C292" s="29" t="s">
        <v>265</v>
      </c>
      <c r="D292" s="28" t="s">
        <v>145</v>
      </c>
      <c r="E292" s="30" t="s">
        <v>266</v>
      </c>
      <c r="F292" s="31" t="s">
        <v>258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979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1729</v>
      </c>
    </row>
    <row r="295" ht="250">
      <c r="A295" s="1" t="s">
        <v>152</v>
      </c>
      <c r="E295" s="30" t="s">
        <v>268</v>
      </c>
    </row>
    <row r="296" ht="13">
      <c r="A296" s="1" t="s">
        <v>143</v>
      </c>
      <c r="B296" s="28">
        <v>13</v>
      </c>
      <c r="C296" s="29" t="s">
        <v>276</v>
      </c>
      <c r="D296" s="28" t="s">
        <v>145</v>
      </c>
      <c r="E296" s="30" t="s">
        <v>277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979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1740</v>
      </c>
    </row>
    <row r="299" ht="87.5">
      <c r="A299" s="1" t="s">
        <v>152</v>
      </c>
      <c r="E299" s="30" t="s">
        <v>279</v>
      </c>
    </row>
    <row r="300" ht="25">
      <c r="A300" s="1" t="s">
        <v>143</v>
      </c>
      <c r="B300" s="28">
        <v>20</v>
      </c>
      <c r="C300" s="29" t="s">
        <v>1741</v>
      </c>
      <c r="D300" s="28" t="s">
        <v>145</v>
      </c>
      <c r="E300" s="30" t="s">
        <v>1742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979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1743</v>
      </c>
    </row>
    <row r="303" ht="37.5">
      <c r="A303" s="1" t="s">
        <v>152</v>
      </c>
      <c r="E303" s="30" t="s">
        <v>1744</v>
      </c>
    </row>
    <row r="304" ht="13">
      <c r="A304" s="1" t="s">
        <v>143</v>
      </c>
      <c r="B304" s="28">
        <v>22</v>
      </c>
      <c r="C304" s="29" t="s">
        <v>280</v>
      </c>
      <c r="D304" s="28" t="s">
        <v>145</v>
      </c>
      <c r="E304" s="30" t="s">
        <v>281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979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1745</v>
      </c>
    </row>
    <row r="307" ht="112.5">
      <c r="A307" s="1" t="s">
        <v>152</v>
      </c>
      <c r="E307" s="30" t="s">
        <v>282</v>
      </c>
    </row>
    <row r="308" ht="13">
      <c r="A308" s="1" t="s">
        <v>140</v>
      </c>
      <c r="C308" s="22" t="s">
        <v>1717</v>
      </c>
      <c r="E308" s="23" t="s">
        <v>1746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1747</v>
      </c>
      <c r="D309" s="28" t="s">
        <v>145</v>
      </c>
      <c r="E309" s="30" t="s">
        <v>1748</v>
      </c>
      <c r="F309" s="31" t="s">
        <v>1385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979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1740</v>
      </c>
    </row>
    <row r="312" ht="50">
      <c r="A312" s="1" t="s">
        <v>152</v>
      </c>
      <c r="E312" s="30" t="s">
        <v>1749</v>
      </c>
    </row>
    <row r="313" ht="13">
      <c r="A313" s="1" t="s">
        <v>143</v>
      </c>
      <c r="B313" s="28">
        <v>5</v>
      </c>
      <c r="C313" s="29" t="s">
        <v>1750</v>
      </c>
      <c r="D313" s="28" t="s">
        <v>145</v>
      </c>
      <c r="E313" s="30" t="s">
        <v>1751</v>
      </c>
      <c r="F313" s="31" t="s">
        <v>1385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979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1740</v>
      </c>
    </row>
    <row r="316" ht="75">
      <c r="A316" s="1" t="s">
        <v>152</v>
      </c>
      <c r="E316" s="30" t="s">
        <v>1734</v>
      </c>
    </row>
    <row r="317" ht="13">
      <c r="A317" s="1" t="s">
        <v>143</v>
      </c>
      <c r="B317" s="28">
        <v>9</v>
      </c>
      <c r="C317" s="29" t="s">
        <v>1752</v>
      </c>
      <c r="D317" s="28" t="s">
        <v>145</v>
      </c>
      <c r="E317" s="30" t="s">
        <v>1753</v>
      </c>
      <c r="F317" s="31" t="s">
        <v>258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979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1754</v>
      </c>
    </row>
    <row r="320" ht="400">
      <c r="A320" s="1" t="s">
        <v>152</v>
      </c>
      <c r="E320" s="30" t="s">
        <v>1755</v>
      </c>
    </row>
    <row r="321" ht="13">
      <c r="A321" s="1" t="s">
        <v>143</v>
      </c>
      <c r="B321" s="28">
        <v>10</v>
      </c>
      <c r="C321" s="29" t="s">
        <v>1756</v>
      </c>
      <c r="D321" s="28" t="s">
        <v>145</v>
      </c>
      <c r="E321" s="30" t="s">
        <v>1757</v>
      </c>
      <c r="F321" s="31" t="s">
        <v>1385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979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1758</v>
      </c>
    </row>
    <row r="324" ht="75">
      <c r="A324" s="1" t="s">
        <v>152</v>
      </c>
      <c r="E324" s="30" t="s">
        <v>1759</v>
      </c>
    </row>
    <row r="325" ht="13">
      <c r="A325" s="1" t="s">
        <v>143</v>
      </c>
      <c r="B325" s="28">
        <v>12</v>
      </c>
      <c r="C325" s="29" t="s">
        <v>1760</v>
      </c>
      <c r="D325" s="28" t="s">
        <v>145</v>
      </c>
      <c r="E325" s="30" t="s">
        <v>1761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979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1762</v>
      </c>
    </row>
    <row r="328" ht="75">
      <c r="A328" s="1" t="s">
        <v>152</v>
      </c>
      <c r="E328" s="30" t="s">
        <v>272</v>
      </c>
    </row>
    <row r="329" ht="25">
      <c r="A329" s="1" t="s">
        <v>143</v>
      </c>
      <c r="B329" s="28">
        <v>21</v>
      </c>
      <c r="C329" s="29" t="s">
        <v>1741</v>
      </c>
      <c r="D329" s="28" t="s">
        <v>406</v>
      </c>
      <c r="E329" s="30" t="s">
        <v>1742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979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1696</v>
      </c>
    </row>
    <row r="332" ht="37.5">
      <c r="A332" s="1" t="s">
        <v>152</v>
      </c>
      <c r="E332" s="30" t="s">
        <v>1744</v>
      </c>
    </row>
    <row r="333" ht="13">
      <c r="A333" s="1" t="s">
        <v>143</v>
      </c>
      <c r="B333" s="28">
        <v>25</v>
      </c>
      <c r="C333" s="29" t="s">
        <v>1763</v>
      </c>
      <c r="D333" s="28" t="s">
        <v>145</v>
      </c>
      <c r="E333" s="30" t="s">
        <v>1764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979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1642</v>
      </c>
    </row>
    <row r="336" ht="75">
      <c r="A336" s="1" t="s">
        <v>152</v>
      </c>
      <c r="E336" s="30" t="s">
        <v>1765</v>
      </c>
    </row>
    <row r="337" ht="13">
      <c r="A337" s="1" t="s">
        <v>143</v>
      </c>
      <c r="B337" s="28">
        <v>27</v>
      </c>
      <c r="C337" s="29" t="s">
        <v>1766</v>
      </c>
      <c r="D337" s="28" t="s">
        <v>145</v>
      </c>
      <c r="E337" s="30" t="s">
        <v>1767</v>
      </c>
      <c r="F337" s="31" t="s">
        <v>868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979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1606</v>
      </c>
    </row>
    <row r="340" ht="100">
      <c r="A340" s="1" t="s">
        <v>152</v>
      </c>
      <c r="E340" s="30" t="s">
        <v>1768</v>
      </c>
    </row>
    <row r="341" ht="13">
      <c r="A341" s="1" t="s">
        <v>143</v>
      </c>
      <c r="B341" s="28">
        <v>28</v>
      </c>
      <c r="C341" s="29" t="s">
        <v>1769</v>
      </c>
      <c r="D341" s="28" t="s">
        <v>145</v>
      </c>
      <c r="E341" s="30" t="s">
        <v>1770</v>
      </c>
      <c r="F341" s="31" t="s">
        <v>868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979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1606</v>
      </c>
    </row>
    <row r="344" ht="137.5">
      <c r="A344" s="1" t="s">
        <v>152</v>
      </c>
      <c r="E344" s="30" t="s">
        <v>1771</v>
      </c>
    </row>
    <row r="345" ht="13">
      <c r="A345" s="1" t="s">
        <v>143</v>
      </c>
      <c r="B345" s="28">
        <v>29</v>
      </c>
      <c r="C345" s="29" t="s">
        <v>1772</v>
      </c>
      <c r="D345" s="28" t="s">
        <v>145</v>
      </c>
      <c r="E345" s="30" t="s">
        <v>1773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979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1584</v>
      </c>
    </row>
    <row r="348" ht="100">
      <c r="A348" s="1" t="s">
        <v>152</v>
      </c>
      <c r="E348" s="30" t="s">
        <v>1774</v>
      </c>
    </row>
    <row r="349" ht="13">
      <c r="A349" s="1" t="s">
        <v>143</v>
      </c>
      <c r="B349" s="28">
        <v>30</v>
      </c>
      <c r="C349" s="29" t="s">
        <v>1775</v>
      </c>
      <c r="D349" s="28" t="s">
        <v>145</v>
      </c>
      <c r="E349" s="30" t="s">
        <v>1776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979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1642</v>
      </c>
    </row>
    <row r="352" ht="100">
      <c r="A352" s="1" t="s">
        <v>152</v>
      </c>
      <c r="E352" s="30" t="s">
        <v>1777</v>
      </c>
    </row>
    <row r="353" ht="13">
      <c r="A353" s="1" t="s">
        <v>143</v>
      </c>
      <c r="B353" s="28">
        <v>36</v>
      </c>
      <c r="C353" s="29" t="s">
        <v>1778</v>
      </c>
      <c r="D353" s="28" t="s">
        <v>145</v>
      </c>
      <c r="E353" s="30" t="s">
        <v>1779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979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1606</v>
      </c>
    </row>
    <row r="356" ht="75">
      <c r="A356" s="1" t="s">
        <v>152</v>
      </c>
      <c r="E356" s="30" t="s">
        <v>1780</v>
      </c>
    </row>
    <row r="357" ht="25">
      <c r="A357" s="1" t="s">
        <v>143</v>
      </c>
      <c r="B357" s="28">
        <v>80</v>
      </c>
      <c r="C357" s="29" t="s">
        <v>1781</v>
      </c>
      <c r="D357" s="28" t="s">
        <v>145</v>
      </c>
      <c r="E357" s="30" t="s">
        <v>1782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979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1783</v>
      </c>
    </row>
    <row r="360" ht="212.5">
      <c r="A360" s="1" t="s">
        <v>152</v>
      </c>
      <c r="E360" s="30" t="s">
        <v>1784</v>
      </c>
    </row>
    <row r="361" ht="13">
      <c r="A361" s="1" t="s">
        <v>143</v>
      </c>
      <c r="B361" s="28">
        <v>81</v>
      </c>
      <c r="C361" s="29" t="s">
        <v>1785</v>
      </c>
      <c r="D361" s="28" t="s">
        <v>145</v>
      </c>
      <c r="E361" s="30" t="s">
        <v>1786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979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1783</v>
      </c>
    </row>
    <row r="364" ht="162.5">
      <c r="A364" s="1" t="s">
        <v>152</v>
      </c>
      <c r="E364" s="30" t="s">
        <v>1787</v>
      </c>
    </row>
    <row r="365" ht="13">
      <c r="A365" s="1" t="s">
        <v>143</v>
      </c>
      <c r="B365" s="28">
        <v>82</v>
      </c>
      <c r="C365" s="29" t="s">
        <v>1788</v>
      </c>
      <c r="D365" s="28" t="s">
        <v>145</v>
      </c>
      <c r="E365" s="30" t="s">
        <v>1789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979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1606</v>
      </c>
    </row>
    <row r="368" ht="187.5">
      <c r="A368" s="1" t="s">
        <v>152</v>
      </c>
      <c r="E368" s="30" t="s">
        <v>1790</v>
      </c>
    </row>
    <row r="369" ht="13">
      <c r="A369" s="1" t="s">
        <v>143</v>
      </c>
      <c r="B369" s="28">
        <v>83</v>
      </c>
      <c r="C369" s="29" t="s">
        <v>1791</v>
      </c>
      <c r="D369" s="28" t="s">
        <v>145</v>
      </c>
      <c r="E369" s="30" t="s">
        <v>1792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979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1606</v>
      </c>
    </row>
    <row r="372" ht="187.5">
      <c r="A372" s="1" t="s">
        <v>152</v>
      </c>
      <c r="E372" s="30" t="s">
        <v>1793</v>
      </c>
    </row>
    <row r="373" ht="13">
      <c r="A373" s="1" t="s">
        <v>143</v>
      </c>
      <c r="B373" s="28">
        <v>84</v>
      </c>
      <c r="C373" s="29" t="s">
        <v>1794</v>
      </c>
      <c r="D373" s="28" t="s">
        <v>145</v>
      </c>
      <c r="E373" s="30" t="s">
        <v>1795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979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1606</v>
      </c>
    </row>
    <row r="376" ht="162.5">
      <c r="A376" s="1" t="s">
        <v>152</v>
      </c>
      <c r="E376" s="30" t="s">
        <v>1796</v>
      </c>
    </row>
    <row r="377" ht="13">
      <c r="A377" s="1" t="s">
        <v>143</v>
      </c>
      <c r="B377" s="28">
        <v>85</v>
      </c>
      <c r="C377" s="29" t="s">
        <v>1797</v>
      </c>
      <c r="D377" s="28" t="s">
        <v>145</v>
      </c>
      <c r="E377" s="30" t="s">
        <v>1798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979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1606</v>
      </c>
    </row>
    <row r="380" ht="175">
      <c r="A380" s="1" t="s">
        <v>152</v>
      </c>
      <c r="E380" s="30" t="s">
        <v>1799</v>
      </c>
    </row>
    <row r="381" ht="13">
      <c r="A381" s="1" t="s">
        <v>143</v>
      </c>
      <c r="B381" s="28">
        <v>89</v>
      </c>
      <c r="C381" s="29" t="s">
        <v>1712</v>
      </c>
      <c r="D381" s="28" t="s">
        <v>406</v>
      </c>
      <c r="E381" s="30" t="s">
        <v>1800</v>
      </c>
      <c r="F381" s="31" t="s">
        <v>1714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145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1635</v>
      </c>
    </row>
    <row r="384">
      <c r="A384" s="1" t="s">
        <v>152</v>
      </c>
      <c r="E384" s="30" t="s">
        <v>1427</v>
      </c>
    </row>
  </sheetData>
  <sheetProtection sheet="1" objects="1" scenarios="1" spinCount="100000" saltValue="dmB+g5zbTAJEC0wgA0a7qy9V8xo9ZSvU2JQienXxcNGAhoTLiiX0Rb1oZjG6dPjqcaHjccVuudu7r5tUfY4Xpg==" hashValue="qTATgIH8eYF9Ra1ADSca3/9zZPiA3eECA1TViJIHY52iMQNxJk41G4gtk8V2uZL1wwvweo00KmxemUf/pHFaO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1801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1801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1388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1802</v>
      </c>
      <c r="D10" s="28" t="s">
        <v>145</v>
      </c>
      <c r="E10" s="30" t="s">
        <v>1803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1804</v>
      </c>
    </row>
    <row r="13" ht="187.5">
      <c r="A13" s="1" t="s">
        <v>152</v>
      </c>
      <c r="E13" s="30" t="s">
        <v>1805</v>
      </c>
    </row>
    <row r="14" ht="13">
      <c r="A14" s="1" t="s">
        <v>143</v>
      </c>
      <c r="B14" s="28">
        <v>2</v>
      </c>
      <c r="C14" s="29" t="s">
        <v>1066</v>
      </c>
      <c r="D14" s="28" t="s">
        <v>145</v>
      </c>
      <c r="E14" s="30" t="s">
        <v>1067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1806</v>
      </c>
    </row>
    <row r="17" ht="162.5">
      <c r="A17" s="1" t="s">
        <v>152</v>
      </c>
      <c r="E17" s="30" t="s">
        <v>1068</v>
      </c>
    </row>
    <row r="18" ht="13">
      <c r="A18" s="1" t="s">
        <v>143</v>
      </c>
      <c r="B18" s="28">
        <v>3</v>
      </c>
      <c r="C18" s="29" t="s">
        <v>1069</v>
      </c>
      <c r="D18" s="28" t="s">
        <v>145</v>
      </c>
      <c r="E18" s="30" t="s">
        <v>1070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1806</v>
      </c>
    </row>
    <row r="21" ht="137.5">
      <c r="A21" s="1" t="s">
        <v>152</v>
      </c>
      <c r="E21" s="30" t="s">
        <v>1024</v>
      </c>
    </row>
    <row r="22" ht="25">
      <c r="A22" s="1" t="s">
        <v>143</v>
      </c>
      <c r="B22" s="28">
        <v>4</v>
      </c>
      <c r="C22" s="29" t="s">
        <v>1071</v>
      </c>
      <c r="D22" s="28" t="s">
        <v>145</v>
      </c>
      <c r="E22" s="30" t="s">
        <v>1072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979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1444</v>
      </c>
    </row>
    <row r="25" ht="175">
      <c r="A25" s="1" t="s">
        <v>152</v>
      </c>
      <c r="E25" s="30" t="s">
        <v>1074</v>
      </c>
    </row>
    <row r="26" ht="25">
      <c r="A26" s="1" t="s">
        <v>143</v>
      </c>
      <c r="B26" s="28">
        <v>5</v>
      </c>
      <c r="C26" s="29" t="s">
        <v>1075</v>
      </c>
      <c r="D26" s="28" t="s">
        <v>145</v>
      </c>
      <c r="E26" s="30" t="s">
        <v>1076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1444</v>
      </c>
    </row>
    <row r="29" ht="175">
      <c r="A29" s="1" t="s">
        <v>152</v>
      </c>
      <c r="E29" s="30" t="s">
        <v>1029</v>
      </c>
    </row>
    <row r="30" ht="25">
      <c r="A30" s="1" t="s">
        <v>143</v>
      </c>
      <c r="B30" s="28">
        <v>6</v>
      </c>
      <c r="C30" s="29" t="s">
        <v>1807</v>
      </c>
      <c r="D30" s="28" t="s">
        <v>145</v>
      </c>
      <c r="E30" s="30" t="s">
        <v>1808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979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1809</v>
      </c>
    </row>
    <row r="33" ht="150">
      <c r="A33" s="1" t="s">
        <v>152</v>
      </c>
      <c r="E33" s="30" t="s">
        <v>999</v>
      </c>
    </row>
    <row r="34" ht="25">
      <c r="A34" s="1" t="s">
        <v>143</v>
      </c>
      <c r="B34" s="28">
        <v>7</v>
      </c>
      <c r="C34" s="29" t="s">
        <v>1810</v>
      </c>
      <c r="D34" s="28" t="s">
        <v>145</v>
      </c>
      <c r="E34" s="30" t="s">
        <v>1811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979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1809</v>
      </c>
    </row>
    <row r="37" ht="137.5">
      <c r="A37" s="1" t="s">
        <v>152</v>
      </c>
      <c r="E37" s="30" t="s">
        <v>1024</v>
      </c>
    </row>
    <row r="38" ht="13">
      <c r="A38" s="1" t="s">
        <v>143</v>
      </c>
      <c r="B38" s="28">
        <v>8</v>
      </c>
      <c r="C38" s="29" t="s">
        <v>1812</v>
      </c>
      <c r="D38" s="28" t="s">
        <v>145</v>
      </c>
      <c r="E38" s="30" t="s">
        <v>1813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979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1538</v>
      </c>
    </row>
    <row r="41" ht="150">
      <c r="A41" s="1" t="s">
        <v>152</v>
      </c>
      <c r="E41" s="30" t="s">
        <v>999</v>
      </c>
    </row>
    <row r="42" ht="13">
      <c r="A42" s="1" t="s">
        <v>143</v>
      </c>
      <c r="B42" s="28">
        <v>9</v>
      </c>
      <c r="C42" s="29" t="s">
        <v>1814</v>
      </c>
      <c r="D42" s="28" t="s">
        <v>145</v>
      </c>
      <c r="E42" s="30" t="s">
        <v>1815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979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1538</v>
      </c>
    </row>
    <row r="45" ht="125">
      <c r="A45" s="1" t="s">
        <v>152</v>
      </c>
      <c r="E45" s="30" t="s">
        <v>1002</v>
      </c>
    </row>
    <row r="46" ht="13">
      <c r="A46" s="1" t="s">
        <v>143</v>
      </c>
      <c r="B46" s="28">
        <v>10</v>
      </c>
      <c r="C46" s="29" t="s">
        <v>1816</v>
      </c>
      <c r="D46" s="28" t="s">
        <v>145</v>
      </c>
      <c r="E46" s="30" t="s">
        <v>1817</v>
      </c>
      <c r="F46" s="31" t="s">
        <v>318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979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1818</v>
      </c>
    </row>
    <row r="49" ht="137.5">
      <c r="A49" s="1" t="s">
        <v>152</v>
      </c>
      <c r="E49" s="30" t="s">
        <v>1819</v>
      </c>
    </row>
    <row r="50" ht="13">
      <c r="A50" s="1" t="s">
        <v>143</v>
      </c>
      <c r="B50" s="28">
        <v>11</v>
      </c>
      <c r="C50" s="29" t="s">
        <v>1820</v>
      </c>
      <c r="D50" s="28" t="s">
        <v>145</v>
      </c>
      <c r="E50" s="30" t="s">
        <v>1821</v>
      </c>
      <c r="F50" s="31" t="s">
        <v>318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979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1818</v>
      </c>
    </row>
    <row r="53" ht="137.5">
      <c r="A53" s="1" t="s">
        <v>152</v>
      </c>
      <c r="E53" s="30" t="s">
        <v>1822</v>
      </c>
    </row>
    <row r="54" ht="13">
      <c r="A54" s="1" t="s">
        <v>143</v>
      </c>
      <c r="B54" s="28">
        <v>12</v>
      </c>
      <c r="C54" s="29" t="s">
        <v>1823</v>
      </c>
      <c r="D54" s="28" t="s">
        <v>145</v>
      </c>
      <c r="E54" s="30" t="s">
        <v>1824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1809</v>
      </c>
    </row>
    <row r="57" ht="137.5">
      <c r="A57" s="1" t="s">
        <v>152</v>
      </c>
      <c r="E57" s="30" t="s">
        <v>1825</v>
      </c>
    </row>
    <row r="58" ht="13">
      <c r="A58" s="1" t="s">
        <v>143</v>
      </c>
      <c r="B58" s="28">
        <v>13</v>
      </c>
      <c r="C58" s="29" t="s">
        <v>1826</v>
      </c>
      <c r="D58" s="28" t="s">
        <v>145</v>
      </c>
      <c r="E58" s="30" t="s">
        <v>1827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979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1809</v>
      </c>
    </row>
    <row r="61" ht="137.5">
      <c r="A61" s="1" t="s">
        <v>152</v>
      </c>
      <c r="E61" s="30" t="s">
        <v>1828</v>
      </c>
    </row>
    <row r="62" ht="13">
      <c r="A62" s="1" t="s">
        <v>143</v>
      </c>
      <c r="B62" s="28">
        <v>14</v>
      </c>
      <c r="C62" s="29" t="s">
        <v>1829</v>
      </c>
      <c r="D62" s="28" t="s">
        <v>145</v>
      </c>
      <c r="E62" s="30" t="s">
        <v>1830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979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1809</v>
      </c>
    </row>
    <row r="65" ht="137.5">
      <c r="A65" s="1" t="s">
        <v>152</v>
      </c>
      <c r="E65" s="30" t="s">
        <v>1831</v>
      </c>
    </row>
    <row r="66" ht="13">
      <c r="A66" s="1" t="s">
        <v>143</v>
      </c>
      <c r="B66" s="28">
        <v>15</v>
      </c>
      <c r="C66" s="29" t="s">
        <v>1832</v>
      </c>
      <c r="D66" s="28" t="s">
        <v>145</v>
      </c>
      <c r="E66" s="30" t="s">
        <v>1833</v>
      </c>
      <c r="F66" s="31" t="s">
        <v>1834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979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1444</v>
      </c>
    </row>
    <row r="69" ht="137.5">
      <c r="A69" s="1" t="s">
        <v>152</v>
      </c>
      <c r="E69" s="30" t="s">
        <v>1835</v>
      </c>
    </row>
    <row r="70" ht="13">
      <c r="A70" s="1" t="s">
        <v>143</v>
      </c>
      <c r="B70" s="28">
        <v>16</v>
      </c>
      <c r="C70" s="29" t="s">
        <v>1836</v>
      </c>
      <c r="D70" s="28" t="s">
        <v>145</v>
      </c>
      <c r="E70" s="30" t="s">
        <v>1837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979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1444</v>
      </c>
    </row>
    <row r="73" ht="150">
      <c r="A73" s="1" t="s">
        <v>152</v>
      </c>
      <c r="E73" s="30" t="s">
        <v>999</v>
      </c>
    </row>
    <row r="74" ht="13">
      <c r="A74" s="1" t="s">
        <v>143</v>
      </c>
      <c r="B74" s="28">
        <v>17</v>
      </c>
      <c r="C74" s="29" t="s">
        <v>1838</v>
      </c>
      <c r="D74" s="28" t="s">
        <v>145</v>
      </c>
      <c r="E74" s="30" t="s">
        <v>1839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979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1444</v>
      </c>
    </row>
    <row r="77" ht="137.5">
      <c r="A77" s="1" t="s">
        <v>152</v>
      </c>
      <c r="E77" s="30" t="s">
        <v>1024</v>
      </c>
    </row>
    <row r="78" ht="25">
      <c r="A78" s="1" t="s">
        <v>143</v>
      </c>
      <c r="B78" s="28">
        <v>18</v>
      </c>
      <c r="C78" s="29" t="s">
        <v>1840</v>
      </c>
      <c r="D78" s="28" t="s">
        <v>145</v>
      </c>
      <c r="E78" s="30" t="s">
        <v>1841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145</v>
      </c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1841</v>
      </c>
    </row>
    <row r="80" ht="52">
      <c r="A80" s="1" t="s">
        <v>150</v>
      </c>
      <c r="E80" s="37" t="s">
        <v>1809</v>
      </c>
    </row>
    <row r="81" ht="25">
      <c r="A81" s="1" t="s">
        <v>152</v>
      </c>
      <c r="E81" s="30" t="s">
        <v>1842</v>
      </c>
    </row>
    <row r="82" ht="13">
      <c r="A82" s="1" t="s">
        <v>143</v>
      </c>
      <c r="B82" s="28">
        <v>19</v>
      </c>
      <c r="C82" s="29" t="s">
        <v>1843</v>
      </c>
      <c r="D82" s="28" t="s">
        <v>145</v>
      </c>
      <c r="E82" s="30" t="s">
        <v>1844</v>
      </c>
      <c r="F82" s="31" t="s">
        <v>1834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145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1845</v>
      </c>
    </row>
    <row r="84" ht="52">
      <c r="A84" s="1" t="s">
        <v>150</v>
      </c>
      <c r="E84" s="37" t="s">
        <v>1804</v>
      </c>
    </row>
    <row r="85" ht="25">
      <c r="A85" s="1" t="s">
        <v>152</v>
      </c>
      <c r="E85" s="30" t="s">
        <v>1846</v>
      </c>
    </row>
    <row r="86" ht="13">
      <c r="A86" s="1" t="s">
        <v>143</v>
      </c>
      <c r="B86" s="28">
        <v>20</v>
      </c>
      <c r="C86" s="29" t="s">
        <v>1847</v>
      </c>
      <c r="D86" s="28" t="s">
        <v>145</v>
      </c>
      <c r="E86" s="30" t="s">
        <v>1848</v>
      </c>
      <c r="F86" s="31" t="s">
        <v>318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145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1849</v>
      </c>
    </row>
    <row r="88" ht="52">
      <c r="A88" s="1" t="s">
        <v>150</v>
      </c>
      <c r="E88" s="37" t="s">
        <v>1818</v>
      </c>
    </row>
    <row r="89" ht="25">
      <c r="A89" s="1" t="s">
        <v>152</v>
      </c>
      <c r="E89" s="30" t="s">
        <v>1850</v>
      </c>
    </row>
  </sheetData>
  <sheetProtection sheet="1" objects="1" scenarios="1" spinCount="100000" saltValue="pC+uoivBXpGokme0X4EHNUVZRtht/nyL4F5oAu8h3PFzCjfxneZgta8485E/w8EIOroTzhqBe7sb+zEX0KzE3g==" hashValue="BMxhhqbOl1KR7SB0zLiX/bgwVxGlkTIn6NJPsP+as7XyeALIWl/HB/TebwjcSFwtEw3r/D26utj+XT5fRz59S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1851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1851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1852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1853</v>
      </c>
      <c r="D10" s="28" t="s">
        <v>145</v>
      </c>
      <c r="E10" s="30" t="s">
        <v>1854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1044</v>
      </c>
    </row>
    <row r="13">
      <c r="A13" s="1" t="s">
        <v>152</v>
      </c>
      <c r="E13" s="30" t="s">
        <v>1855</v>
      </c>
    </row>
    <row r="14" ht="13">
      <c r="A14" s="1" t="s">
        <v>143</v>
      </c>
      <c r="B14" s="28">
        <v>15</v>
      </c>
      <c r="C14" s="29" t="s">
        <v>1856</v>
      </c>
      <c r="D14" s="28" t="s">
        <v>145</v>
      </c>
      <c r="E14" s="30" t="s">
        <v>1857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1858</v>
      </c>
    </row>
    <row r="17" ht="137.5">
      <c r="A17" s="1" t="s">
        <v>152</v>
      </c>
      <c r="E17" s="30" t="s">
        <v>1024</v>
      </c>
    </row>
    <row r="18" ht="13">
      <c r="A18" s="1" t="s">
        <v>143</v>
      </c>
      <c r="B18" s="28">
        <v>16</v>
      </c>
      <c r="C18" s="29" t="s">
        <v>1859</v>
      </c>
      <c r="D18" s="28" t="s">
        <v>145</v>
      </c>
      <c r="E18" s="30" t="s">
        <v>1860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1861</v>
      </c>
    </row>
    <row r="21" ht="150">
      <c r="A21" s="1" t="s">
        <v>152</v>
      </c>
      <c r="E21" s="30" t="s">
        <v>1401</v>
      </c>
    </row>
    <row r="22" ht="13">
      <c r="A22" s="1" t="s">
        <v>143</v>
      </c>
      <c r="B22" s="28">
        <v>17</v>
      </c>
      <c r="C22" s="29" t="s">
        <v>1862</v>
      </c>
      <c r="D22" s="28" t="s">
        <v>145</v>
      </c>
      <c r="E22" s="30" t="s">
        <v>1863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979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1858</v>
      </c>
    </row>
    <row r="25" ht="137.5">
      <c r="A25" s="1" t="s">
        <v>152</v>
      </c>
      <c r="E25" s="30" t="s">
        <v>1024</v>
      </c>
    </row>
    <row r="26" ht="13">
      <c r="A26" s="1" t="s">
        <v>143</v>
      </c>
      <c r="B26" s="28">
        <v>18</v>
      </c>
      <c r="C26" s="29" t="s">
        <v>1864</v>
      </c>
      <c r="D26" s="28" t="s">
        <v>145</v>
      </c>
      <c r="E26" s="30" t="s">
        <v>1865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1861</v>
      </c>
    </row>
    <row r="29" ht="150">
      <c r="A29" s="1" t="s">
        <v>152</v>
      </c>
      <c r="E29" s="30" t="s">
        <v>1401</v>
      </c>
    </row>
    <row r="30" ht="13">
      <c r="A30" s="1" t="s">
        <v>143</v>
      </c>
      <c r="B30" s="28">
        <v>19</v>
      </c>
      <c r="C30" s="29" t="s">
        <v>1866</v>
      </c>
      <c r="D30" s="28" t="s">
        <v>145</v>
      </c>
      <c r="E30" s="30" t="s">
        <v>1867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979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1858</v>
      </c>
    </row>
    <row r="33" ht="137.5">
      <c r="A33" s="1" t="s">
        <v>152</v>
      </c>
      <c r="E33" s="30" t="s">
        <v>1024</v>
      </c>
    </row>
    <row r="34" ht="13">
      <c r="A34" s="1" t="s">
        <v>143</v>
      </c>
      <c r="B34" s="28">
        <v>20</v>
      </c>
      <c r="C34" s="29" t="s">
        <v>1868</v>
      </c>
      <c r="D34" s="28" t="s">
        <v>145</v>
      </c>
      <c r="E34" s="30" t="s">
        <v>1869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979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1861</v>
      </c>
    </row>
    <row r="37" ht="150">
      <c r="A37" s="1" t="s">
        <v>152</v>
      </c>
      <c r="E37" s="30" t="s">
        <v>1401</v>
      </c>
    </row>
    <row r="38" ht="13">
      <c r="A38" s="1" t="s">
        <v>143</v>
      </c>
      <c r="B38" s="28">
        <v>21</v>
      </c>
      <c r="C38" s="29" t="s">
        <v>1870</v>
      </c>
      <c r="D38" s="28" t="s">
        <v>145</v>
      </c>
      <c r="E38" s="30" t="s">
        <v>1871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979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1858</v>
      </c>
    </row>
    <row r="41" ht="137.5">
      <c r="A41" s="1" t="s">
        <v>152</v>
      </c>
      <c r="E41" s="30" t="s">
        <v>1024</v>
      </c>
    </row>
    <row r="42" ht="13">
      <c r="A42" s="1" t="s">
        <v>143</v>
      </c>
      <c r="B42" s="28">
        <v>22</v>
      </c>
      <c r="C42" s="29" t="s">
        <v>1872</v>
      </c>
      <c r="D42" s="28" t="s">
        <v>145</v>
      </c>
      <c r="E42" s="30" t="s">
        <v>1873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979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1861</v>
      </c>
    </row>
    <row r="45" ht="150">
      <c r="A45" s="1" t="s">
        <v>152</v>
      </c>
      <c r="E45" s="30" t="s">
        <v>1401</v>
      </c>
    </row>
    <row r="46" ht="13">
      <c r="A46" s="1" t="s">
        <v>143</v>
      </c>
      <c r="B46" s="28">
        <v>23</v>
      </c>
      <c r="C46" s="29" t="s">
        <v>1874</v>
      </c>
      <c r="D46" s="28" t="s">
        <v>145</v>
      </c>
      <c r="E46" s="30" t="s">
        <v>1875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979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1858</v>
      </c>
    </row>
    <row r="49" ht="150">
      <c r="A49" s="1" t="s">
        <v>152</v>
      </c>
      <c r="E49" s="30" t="s">
        <v>1401</v>
      </c>
    </row>
    <row r="50" ht="13">
      <c r="A50" s="1" t="s">
        <v>143</v>
      </c>
      <c r="B50" s="28">
        <v>24</v>
      </c>
      <c r="C50" s="29" t="s">
        <v>1876</v>
      </c>
      <c r="D50" s="28" t="s">
        <v>145</v>
      </c>
      <c r="E50" s="30" t="s">
        <v>1877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979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1878</v>
      </c>
    </row>
    <row r="53" ht="162.5">
      <c r="A53" s="1" t="s">
        <v>152</v>
      </c>
      <c r="E53" s="30" t="s">
        <v>1498</v>
      </c>
    </row>
    <row r="54" ht="13">
      <c r="A54" s="1" t="s">
        <v>143</v>
      </c>
      <c r="B54" s="28">
        <v>25</v>
      </c>
      <c r="C54" s="29" t="s">
        <v>1879</v>
      </c>
      <c r="D54" s="28" t="s">
        <v>145</v>
      </c>
      <c r="E54" s="30" t="s">
        <v>1880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1881</v>
      </c>
    </row>
    <row r="57" ht="150">
      <c r="A57" s="1" t="s">
        <v>152</v>
      </c>
      <c r="E57" s="30" t="s">
        <v>999</v>
      </c>
    </row>
    <row r="58" ht="13">
      <c r="A58" s="1" t="s">
        <v>143</v>
      </c>
      <c r="B58" s="28">
        <v>26</v>
      </c>
      <c r="C58" s="29" t="s">
        <v>1882</v>
      </c>
      <c r="D58" s="28" t="s">
        <v>145</v>
      </c>
      <c r="E58" s="30" t="s">
        <v>1883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979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1878</v>
      </c>
    </row>
    <row r="61" ht="125">
      <c r="A61" s="1" t="s">
        <v>152</v>
      </c>
      <c r="E61" s="30" t="s">
        <v>1501</v>
      </c>
    </row>
    <row r="62" ht="13">
      <c r="A62" s="1" t="s">
        <v>143</v>
      </c>
      <c r="B62" s="28">
        <v>27</v>
      </c>
      <c r="C62" s="29" t="s">
        <v>1884</v>
      </c>
      <c r="D62" s="28" t="s">
        <v>145</v>
      </c>
      <c r="E62" s="30" t="s">
        <v>1885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979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1886</v>
      </c>
    </row>
    <row r="65" ht="150">
      <c r="A65" s="1" t="s">
        <v>152</v>
      </c>
      <c r="E65" s="30" t="s">
        <v>1392</v>
      </c>
    </row>
    <row r="66" ht="13">
      <c r="A66" s="1" t="s">
        <v>143</v>
      </c>
      <c r="B66" s="28">
        <v>28</v>
      </c>
      <c r="C66" s="29" t="s">
        <v>1887</v>
      </c>
      <c r="D66" s="28" t="s">
        <v>145</v>
      </c>
      <c r="E66" s="30" t="s">
        <v>1888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979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1889</v>
      </c>
    </row>
    <row r="69" ht="162.5">
      <c r="A69" s="1" t="s">
        <v>152</v>
      </c>
      <c r="E69" s="30" t="s">
        <v>1498</v>
      </c>
    </row>
    <row r="70" ht="25">
      <c r="A70" s="1" t="s">
        <v>143</v>
      </c>
      <c r="B70" s="28">
        <v>29</v>
      </c>
      <c r="C70" s="29" t="s">
        <v>1890</v>
      </c>
      <c r="D70" s="28" t="s">
        <v>145</v>
      </c>
      <c r="E70" s="30" t="s">
        <v>1891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979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1858</v>
      </c>
    </row>
    <row r="73" ht="150">
      <c r="A73" s="1" t="s">
        <v>152</v>
      </c>
      <c r="E73" s="30" t="s">
        <v>999</v>
      </c>
    </row>
    <row r="74" ht="13">
      <c r="A74" s="1" t="s">
        <v>143</v>
      </c>
      <c r="B74" s="28">
        <v>30</v>
      </c>
      <c r="C74" s="29" t="s">
        <v>1892</v>
      </c>
      <c r="D74" s="28" t="s">
        <v>145</v>
      </c>
      <c r="E74" s="30" t="s">
        <v>1893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979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1889</v>
      </c>
    </row>
    <row r="77" ht="125">
      <c r="A77" s="1" t="s">
        <v>152</v>
      </c>
      <c r="E77" s="30" t="s">
        <v>1501</v>
      </c>
    </row>
    <row r="78" ht="13">
      <c r="A78" s="1" t="s">
        <v>143</v>
      </c>
      <c r="B78" s="28">
        <v>31</v>
      </c>
      <c r="C78" s="29" t="s">
        <v>1894</v>
      </c>
      <c r="D78" s="28" t="s">
        <v>145</v>
      </c>
      <c r="E78" s="30" t="s">
        <v>1895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979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1896</v>
      </c>
    </row>
    <row r="81" ht="150">
      <c r="A81" s="1" t="s">
        <v>152</v>
      </c>
      <c r="E81" s="30" t="s">
        <v>1392</v>
      </c>
    </row>
    <row r="82" ht="13">
      <c r="A82" s="1" t="s">
        <v>143</v>
      </c>
      <c r="B82" s="28">
        <v>56</v>
      </c>
      <c r="C82" s="29" t="s">
        <v>1897</v>
      </c>
      <c r="D82" s="28" t="s">
        <v>145</v>
      </c>
      <c r="E82" s="30" t="s">
        <v>1898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979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1858</v>
      </c>
    </row>
    <row r="85" ht="137.5">
      <c r="A85" s="1" t="s">
        <v>152</v>
      </c>
      <c r="E85" s="30" t="s">
        <v>1024</v>
      </c>
    </row>
    <row r="86" ht="13">
      <c r="A86" s="1" t="s">
        <v>143</v>
      </c>
      <c r="B86" s="28">
        <v>57</v>
      </c>
      <c r="C86" s="29" t="s">
        <v>1899</v>
      </c>
      <c r="D86" s="28" t="s">
        <v>145</v>
      </c>
      <c r="E86" s="30" t="s">
        <v>1900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979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1861</v>
      </c>
    </row>
    <row r="89" ht="150">
      <c r="A89" s="1" t="s">
        <v>152</v>
      </c>
      <c r="E89" s="30" t="s">
        <v>1401</v>
      </c>
    </row>
    <row r="90" ht="13">
      <c r="A90" s="1" t="s">
        <v>143</v>
      </c>
      <c r="B90" s="28">
        <v>62</v>
      </c>
      <c r="C90" s="29" t="s">
        <v>1901</v>
      </c>
      <c r="D90" s="28" t="s">
        <v>145</v>
      </c>
      <c r="E90" s="30" t="s">
        <v>1902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979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1858</v>
      </c>
    </row>
    <row r="93" ht="137.5">
      <c r="A93" s="1" t="s">
        <v>152</v>
      </c>
      <c r="E93" s="30" t="s">
        <v>1024</v>
      </c>
    </row>
    <row r="94" ht="13">
      <c r="A94" s="1" t="s">
        <v>143</v>
      </c>
      <c r="B94" s="28">
        <v>65</v>
      </c>
      <c r="C94" s="29" t="s">
        <v>1903</v>
      </c>
      <c r="D94" s="28" t="s">
        <v>406</v>
      </c>
      <c r="E94" s="30" t="s">
        <v>1904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979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1861</v>
      </c>
    </row>
    <row r="97" ht="150">
      <c r="A97" s="1" t="s">
        <v>152</v>
      </c>
      <c r="E97" s="30" t="s">
        <v>1401</v>
      </c>
    </row>
    <row r="98" ht="13">
      <c r="A98" s="1" t="s">
        <v>143</v>
      </c>
      <c r="B98" s="28">
        <v>66</v>
      </c>
      <c r="C98" s="29" t="s">
        <v>1905</v>
      </c>
      <c r="D98" s="28" t="s">
        <v>145</v>
      </c>
      <c r="E98" s="30" t="s">
        <v>1906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979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1044</v>
      </c>
    </row>
    <row r="101" ht="137.5">
      <c r="A101" s="1" t="s">
        <v>152</v>
      </c>
      <c r="E101" s="30" t="s">
        <v>1907</v>
      </c>
    </row>
    <row r="102" ht="13">
      <c r="A102" s="1" t="s">
        <v>143</v>
      </c>
      <c r="B102" s="28">
        <v>67</v>
      </c>
      <c r="C102" s="29" t="s">
        <v>1908</v>
      </c>
      <c r="D102" s="28" t="s">
        <v>145</v>
      </c>
      <c r="E102" s="30" t="s">
        <v>1909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979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1044</v>
      </c>
    </row>
    <row r="105" ht="137.5">
      <c r="A105" s="1" t="s">
        <v>152</v>
      </c>
      <c r="E105" s="30" t="s">
        <v>1910</v>
      </c>
    </row>
    <row r="106" ht="13">
      <c r="A106" s="1" t="s">
        <v>140</v>
      </c>
      <c r="C106" s="22" t="s">
        <v>1572</v>
      </c>
      <c r="E106" s="23" t="s">
        <v>1911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1912</v>
      </c>
      <c r="D107" s="28" t="s">
        <v>145</v>
      </c>
      <c r="E107" s="30" t="s">
        <v>1913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979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1914</v>
      </c>
    </row>
    <row r="110" ht="100">
      <c r="A110" s="1" t="s">
        <v>152</v>
      </c>
      <c r="E110" s="30" t="s">
        <v>1915</v>
      </c>
    </row>
    <row r="111" ht="13">
      <c r="A111" s="1" t="s">
        <v>143</v>
      </c>
      <c r="B111" s="28">
        <v>3</v>
      </c>
      <c r="C111" s="29" t="s">
        <v>1916</v>
      </c>
      <c r="D111" s="28" t="s">
        <v>145</v>
      </c>
      <c r="E111" s="30" t="s">
        <v>1917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979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1918</v>
      </c>
    </row>
    <row r="114" ht="100">
      <c r="A114" s="1" t="s">
        <v>152</v>
      </c>
      <c r="E114" s="30" t="s">
        <v>1919</v>
      </c>
    </row>
    <row r="115" ht="25">
      <c r="A115" s="1" t="s">
        <v>143</v>
      </c>
      <c r="B115" s="28">
        <v>4</v>
      </c>
      <c r="C115" s="29" t="s">
        <v>1175</v>
      </c>
      <c r="D115" s="28" t="s">
        <v>145</v>
      </c>
      <c r="E115" s="30" t="s">
        <v>1176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979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1920</v>
      </c>
    </row>
    <row r="118" ht="75">
      <c r="A118" s="1" t="s">
        <v>152</v>
      </c>
      <c r="E118" s="30" t="s">
        <v>459</v>
      </c>
    </row>
    <row r="119" ht="13">
      <c r="A119" s="1" t="s">
        <v>143</v>
      </c>
      <c r="B119" s="28">
        <v>5</v>
      </c>
      <c r="C119" s="29" t="s">
        <v>1181</v>
      </c>
      <c r="D119" s="28" t="s">
        <v>145</v>
      </c>
      <c r="E119" s="30" t="s">
        <v>1182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979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1921</v>
      </c>
    </row>
    <row r="122" ht="75">
      <c r="A122" s="1" t="s">
        <v>152</v>
      </c>
      <c r="E122" s="30" t="s">
        <v>459</v>
      </c>
    </row>
    <row r="123" ht="25">
      <c r="A123" s="1" t="s">
        <v>143</v>
      </c>
      <c r="B123" s="28">
        <v>6</v>
      </c>
      <c r="C123" s="29" t="s">
        <v>1192</v>
      </c>
      <c r="D123" s="28" t="s">
        <v>145</v>
      </c>
      <c r="E123" s="30" t="s">
        <v>1193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979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1922</v>
      </c>
    </row>
    <row r="126" ht="87.5">
      <c r="A126" s="1" t="s">
        <v>152</v>
      </c>
      <c r="E126" s="30" t="s">
        <v>463</v>
      </c>
    </row>
    <row r="127" ht="25">
      <c r="A127" s="1" t="s">
        <v>143</v>
      </c>
      <c r="B127" s="28">
        <v>7</v>
      </c>
      <c r="C127" s="29" t="s">
        <v>460</v>
      </c>
      <c r="D127" s="28" t="s">
        <v>145</v>
      </c>
      <c r="E127" s="30" t="s">
        <v>461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979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1922</v>
      </c>
    </row>
    <row r="130" ht="87.5">
      <c r="A130" s="1" t="s">
        <v>152</v>
      </c>
      <c r="E130" s="30" t="s">
        <v>463</v>
      </c>
    </row>
    <row r="131" ht="25">
      <c r="A131" s="1" t="s">
        <v>143</v>
      </c>
      <c r="B131" s="28">
        <v>8</v>
      </c>
      <c r="C131" s="29" t="s">
        <v>1445</v>
      </c>
      <c r="D131" s="28" t="s">
        <v>145</v>
      </c>
      <c r="E131" s="30" t="s">
        <v>1446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979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1923</v>
      </c>
    </row>
    <row r="134" ht="150">
      <c r="A134" s="1" t="s">
        <v>152</v>
      </c>
      <c r="E134" s="30" t="s">
        <v>999</v>
      </c>
    </row>
    <row r="135" ht="13">
      <c r="A135" s="1" t="s">
        <v>143</v>
      </c>
      <c r="B135" s="28">
        <v>9</v>
      </c>
      <c r="C135" s="29" t="s">
        <v>1448</v>
      </c>
      <c r="D135" s="28" t="s">
        <v>145</v>
      </c>
      <c r="E135" s="30" t="s">
        <v>1449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979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1923</v>
      </c>
    </row>
    <row r="138" ht="125">
      <c r="A138" s="1" t="s">
        <v>152</v>
      </c>
      <c r="E138" s="30" t="s">
        <v>1002</v>
      </c>
    </row>
    <row r="139" ht="13">
      <c r="A139" s="1" t="s">
        <v>143</v>
      </c>
      <c r="B139" s="28">
        <v>10</v>
      </c>
      <c r="C139" s="29" t="s">
        <v>1454</v>
      </c>
      <c r="D139" s="28" t="s">
        <v>145</v>
      </c>
      <c r="E139" s="30" t="s">
        <v>1455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979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1073</v>
      </c>
    </row>
    <row r="142" ht="150">
      <c r="A142" s="1" t="s">
        <v>152</v>
      </c>
      <c r="E142" s="30" t="s">
        <v>999</v>
      </c>
    </row>
    <row r="143" ht="13">
      <c r="A143" s="1" t="s">
        <v>143</v>
      </c>
      <c r="B143" s="28">
        <v>11</v>
      </c>
      <c r="C143" s="29" t="s">
        <v>1457</v>
      </c>
      <c r="D143" s="28" t="s">
        <v>145</v>
      </c>
      <c r="E143" s="30" t="s">
        <v>1458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979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1073</v>
      </c>
    </row>
    <row r="146" ht="125">
      <c r="A146" s="1" t="s">
        <v>152</v>
      </c>
      <c r="E146" s="30" t="s">
        <v>1002</v>
      </c>
    </row>
    <row r="147" ht="13">
      <c r="A147" s="1" t="s">
        <v>143</v>
      </c>
      <c r="B147" s="28">
        <v>12</v>
      </c>
      <c r="C147" s="29" t="s">
        <v>1049</v>
      </c>
      <c r="D147" s="28" t="s">
        <v>145</v>
      </c>
      <c r="E147" s="30" t="s">
        <v>1050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979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1923</v>
      </c>
    </row>
    <row r="150" ht="175">
      <c r="A150" s="1" t="s">
        <v>152</v>
      </c>
      <c r="E150" s="30" t="s">
        <v>1029</v>
      </c>
    </row>
    <row r="151" ht="13">
      <c r="A151" s="1" t="s">
        <v>143</v>
      </c>
      <c r="B151" s="28">
        <v>13</v>
      </c>
      <c r="C151" s="29" t="s">
        <v>1055</v>
      </c>
      <c r="D151" s="28" t="s">
        <v>145</v>
      </c>
      <c r="E151" s="30" t="s">
        <v>1056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979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1923</v>
      </c>
    </row>
    <row r="154" ht="175">
      <c r="A154" s="1" t="s">
        <v>152</v>
      </c>
      <c r="E154" s="30" t="s">
        <v>1029</v>
      </c>
    </row>
    <row r="155" ht="13">
      <c r="A155" s="1" t="s">
        <v>143</v>
      </c>
      <c r="B155" s="28">
        <v>14</v>
      </c>
      <c r="C155" s="29" t="s">
        <v>1924</v>
      </c>
      <c r="D155" s="28" t="s">
        <v>145</v>
      </c>
      <c r="E155" s="30" t="s">
        <v>1925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979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1923</v>
      </c>
    </row>
    <row r="158" ht="150">
      <c r="A158" s="1" t="s">
        <v>152</v>
      </c>
      <c r="E158" s="30" t="s">
        <v>1059</v>
      </c>
    </row>
    <row r="159" ht="13">
      <c r="A159" s="1" t="s">
        <v>143</v>
      </c>
      <c r="B159" s="28">
        <v>32</v>
      </c>
      <c r="C159" s="29" t="s">
        <v>1926</v>
      </c>
      <c r="D159" s="28" t="s">
        <v>145</v>
      </c>
      <c r="E159" s="30" t="s">
        <v>1927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979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1923</v>
      </c>
    </row>
    <row r="162" ht="137.5">
      <c r="A162" s="1" t="s">
        <v>152</v>
      </c>
      <c r="E162" s="30" t="s">
        <v>1024</v>
      </c>
    </row>
    <row r="163" ht="13">
      <c r="A163" s="1" t="s">
        <v>143</v>
      </c>
      <c r="B163" s="28">
        <v>33</v>
      </c>
      <c r="C163" s="29" t="s">
        <v>1928</v>
      </c>
      <c r="D163" s="28" t="s">
        <v>145</v>
      </c>
      <c r="E163" s="30" t="s">
        <v>1929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979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1930</v>
      </c>
    </row>
    <row r="166" ht="150">
      <c r="A166" s="1" t="s">
        <v>152</v>
      </c>
      <c r="E166" s="30" t="s">
        <v>1401</v>
      </c>
    </row>
    <row r="167" ht="25">
      <c r="A167" s="1" t="s">
        <v>143</v>
      </c>
      <c r="B167" s="28">
        <v>34</v>
      </c>
      <c r="C167" s="29" t="s">
        <v>1931</v>
      </c>
      <c r="D167" s="28" t="s">
        <v>145</v>
      </c>
      <c r="E167" s="30" t="s">
        <v>1932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979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1923</v>
      </c>
    </row>
    <row r="170" ht="150">
      <c r="A170" s="1" t="s">
        <v>152</v>
      </c>
      <c r="E170" s="30" t="s">
        <v>999</v>
      </c>
    </row>
    <row r="171" ht="13">
      <c r="A171" s="1" t="s">
        <v>143</v>
      </c>
      <c r="B171" s="28">
        <v>35</v>
      </c>
      <c r="C171" s="29" t="s">
        <v>1933</v>
      </c>
      <c r="D171" s="28" t="s">
        <v>145</v>
      </c>
      <c r="E171" s="30" t="s">
        <v>1934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979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1923</v>
      </c>
    </row>
    <row r="174" ht="137.5">
      <c r="A174" s="1" t="s">
        <v>152</v>
      </c>
      <c r="E174" s="30" t="s">
        <v>1024</v>
      </c>
    </row>
    <row r="175" ht="13">
      <c r="A175" s="1" t="s">
        <v>143</v>
      </c>
      <c r="B175" s="28">
        <v>36</v>
      </c>
      <c r="C175" s="29" t="s">
        <v>1935</v>
      </c>
      <c r="D175" s="28" t="s">
        <v>145</v>
      </c>
      <c r="E175" s="30" t="s">
        <v>1936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979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1923</v>
      </c>
    </row>
    <row r="178" ht="137.5">
      <c r="A178" s="1" t="s">
        <v>152</v>
      </c>
      <c r="E178" s="30" t="s">
        <v>1024</v>
      </c>
    </row>
    <row r="179" ht="13">
      <c r="A179" s="1" t="s">
        <v>143</v>
      </c>
      <c r="B179" s="28">
        <v>37</v>
      </c>
      <c r="C179" s="29" t="s">
        <v>1937</v>
      </c>
      <c r="D179" s="28" t="s">
        <v>145</v>
      </c>
      <c r="E179" s="30" t="s">
        <v>1938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979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1930</v>
      </c>
    </row>
    <row r="182" ht="150">
      <c r="A182" s="1" t="s">
        <v>152</v>
      </c>
      <c r="E182" s="30" t="s">
        <v>1401</v>
      </c>
    </row>
    <row r="183" ht="13">
      <c r="A183" s="1" t="s">
        <v>143</v>
      </c>
      <c r="B183" s="28">
        <v>38</v>
      </c>
      <c r="C183" s="29" t="s">
        <v>1939</v>
      </c>
      <c r="D183" s="28" t="s">
        <v>145</v>
      </c>
      <c r="E183" s="30" t="s">
        <v>1940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979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1923</v>
      </c>
    </row>
    <row r="186" ht="150">
      <c r="A186" s="1" t="s">
        <v>152</v>
      </c>
      <c r="E186" s="30" t="s">
        <v>999</v>
      </c>
    </row>
    <row r="187" ht="13">
      <c r="A187" s="1" t="s">
        <v>143</v>
      </c>
      <c r="B187" s="28">
        <v>39</v>
      </c>
      <c r="C187" s="29" t="s">
        <v>1941</v>
      </c>
      <c r="D187" s="28" t="s">
        <v>145</v>
      </c>
      <c r="E187" s="30" t="s">
        <v>1942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979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1923</v>
      </c>
    </row>
    <row r="190" ht="137.5">
      <c r="A190" s="1" t="s">
        <v>152</v>
      </c>
      <c r="E190" s="30" t="s">
        <v>1024</v>
      </c>
    </row>
    <row r="191" ht="13">
      <c r="A191" s="1" t="s">
        <v>143</v>
      </c>
      <c r="B191" s="28">
        <v>40</v>
      </c>
      <c r="C191" s="29" t="s">
        <v>1943</v>
      </c>
      <c r="D191" s="28" t="s">
        <v>145</v>
      </c>
      <c r="E191" s="30" t="s">
        <v>1944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979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1923</v>
      </c>
    </row>
    <row r="194" ht="150">
      <c r="A194" s="1" t="s">
        <v>152</v>
      </c>
      <c r="E194" s="30" t="s">
        <v>999</v>
      </c>
    </row>
    <row r="195" ht="13">
      <c r="A195" s="1" t="s">
        <v>143</v>
      </c>
      <c r="B195" s="28">
        <v>41</v>
      </c>
      <c r="C195" s="29" t="s">
        <v>1945</v>
      </c>
      <c r="D195" s="28" t="s">
        <v>145</v>
      </c>
      <c r="E195" s="30" t="s">
        <v>1946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979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1947</v>
      </c>
    </row>
    <row r="198" ht="125">
      <c r="A198" s="1" t="s">
        <v>152</v>
      </c>
      <c r="E198" s="30" t="s">
        <v>1948</v>
      </c>
    </row>
    <row r="199" ht="13">
      <c r="A199" s="1" t="s">
        <v>143</v>
      </c>
      <c r="B199" s="28">
        <v>42</v>
      </c>
      <c r="C199" s="29" t="s">
        <v>1949</v>
      </c>
      <c r="D199" s="28" t="s">
        <v>145</v>
      </c>
      <c r="E199" s="30" t="s">
        <v>1950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979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1930</v>
      </c>
    </row>
    <row r="202" ht="137.5">
      <c r="A202" s="1" t="s">
        <v>152</v>
      </c>
      <c r="E202" s="30" t="s">
        <v>1024</v>
      </c>
    </row>
    <row r="203" ht="13">
      <c r="A203" s="1" t="s">
        <v>143</v>
      </c>
      <c r="B203" s="28">
        <v>43</v>
      </c>
      <c r="C203" s="29" t="s">
        <v>1951</v>
      </c>
      <c r="D203" s="28" t="s">
        <v>145</v>
      </c>
      <c r="E203" s="30" t="s">
        <v>1952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979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1930</v>
      </c>
    </row>
    <row r="206" ht="150">
      <c r="A206" s="1" t="s">
        <v>152</v>
      </c>
      <c r="E206" s="30" t="s">
        <v>1401</v>
      </c>
    </row>
    <row r="207" ht="13">
      <c r="A207" s="1" t="s">
        <v>143</v>
      </c>
      <c r="B207" s="28">
        <v>44</v>
      </c>
      <c r="C207" s="29" t="s">
        <v>1953</v>
      </c>
      <c r="D207" s="28" t="s">
        <v>145</v>
      </c>
      <c r="E207" s="30" t="s">
        <v>1954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979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1955</v>
      </c>
    </row>
    <row r="210" ht="162.5">
      <c r="A210" s="1" t="s">
        <v>152</v>
      </c>
      <c r="E210" s="30" t="s">
        <v>1498</v>
      </c>
    </row>
    <row r="211" ht="13">
      <c r="A211" s="1" t="s">
        <v>143</v>
      </c>
      <c r="B211" s="28">
        <v>45</v>
      </c>
      <c r="C211" s="29" t="s">
        <v>1956</v>
      </c>
      <c r="D211" s="28" t="s">
        <v>145</v>
      </c>
      <c r="E211" s="30" t="s">
        <v>1957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979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1958</v>
      </c>
    </row>
    <row r="214" ht="150">
      <c r="A214" s="1" t="s">
        <v>152</v>
      </c>
      <c r="E214" s="30" t="s">
        <v>999</v>
      </c>
    </row>
    <row r="215" ht="13">
      <c r="A215" s="1" t="s">
        <v>143</v>
      </c>
      <c r="B215" s="28">
        <v>46</v>
      </c>
      <c r="C215" s="29" t="s">
        <v>1959</v>
      </c>
      <c r="D215" s="28" t="s">
        <v>145</v>
      </c>
      <c r="E215" s="30" t="s">
        <v>1960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979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1955</v>
      </c>
    </row>
    <row r="218" ht="125">
      <c r="A218" s="1" t="s">
        <v>152</v>
      </c>
      <c r="E218" s="30" t="s">
        <v>1501</v>
      </c>
    </row>
    <row r="219" ht="13">
      <c r="A219" s="1" t="s">
        <v>143</v>
      </c>
      <c r="B219" s="28">
        <v>47</v>
      </c>
      <c r="C219" s="29" t="s">
        <v>1961</v>
      </c>
      <c r="D219" s="28" t="s">
        <v>145</v>
      </c>
      <c r="E219" s="30" t="s">
        <v>1962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979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1963</v>
      </c>
    </row>
    <row r="222" ht="150">
      <c r="A222" s="1" t="s">
        <v>152</v>
      </c>
      <c r="E222" s="30" t="s">
        <v>1392</v>
      </c>
    </row>
    <row r="223" ht="13">
      <c r="A223" s="1" t="s">
        <v>143</v>
      </c>
      <c r="B223" s="28">
        <v>48</v>
      </c>
      <c r="C223" s="29" t="s">
        <v>1964</v>
      </c>
      <c r="D223" s="28" t="s">
        <v>145</v>
      </c>
      <c r="E223" s="30" t="s">
        <v>1965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979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1044</v>
      </c>
    </row>
    <row r="226" ht="150">
      <c r="A226" s="1" t="s">
        <v>152</v>
      </c>
      <c r="E226" s="30" t="s">
        <v>999</v>
      </c>
    </row>
    <row r="227" ht="13">
      <c r="A227" s="1" t="s">
        <v>143</v>
      </c>
      <c r="B227" s="28">
        <v>49</v>
      </c>
      <c r="C227" s="29" t="s">
        <v>1966</v>
      </c>
      <c r="D227" s="28" t="s">
        <v>145</v>
      </c>
      <c r="E227" s="30" t="s">
        <v>1967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979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1044</v>
      </c>
    </row>
    <row r="230" ht="137.5">
      <c r="A230" s="1" t="s">
        <v>152</v>
      </c>
      <c r="E230" s="30" t="s">
        <v>1024</v>
      </c>
    </row>
    <row r="231" ht="25">
      <c r="A231" s="1" t="s">
        <v>143</v>
      </c>
      <c r="B231" s="28">
        <v>50</v>
      </c>
      <c r="C231" s="29" t="s">
        <v>1968</v>
      </c>
      <c r="D231" s="28" t="s">
        <v>145</v>
      </c>
      <c r="E231" s="30" t="s">
        <v>1969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979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1970</v>
      </c>
    </row>
    <row r="234" ht="187.5">
      <c r="A234" s="1" t="s">
        <v>152</v>
      </c>
      <c r="E234" s="30" t="s">
        <v>1971</v>
      </c>
    </row>
    <row r="235" ht="13">
      <c r="A235" s="1" t="s">
        <v>143</v>
      </c>
      <c r="B235" s="28">
        <v>51</v>
      </c>
      <c r="C235" s="29" t="s">
        <v>1972</v>
      </c>
      <c r="D235" s="28" t="s">
        <v>145</v>
      </c>
      <c r="E235" s="30" t="s">
        <v>1973</v>
      </c>
      <c r="F235" s="31" t="s">
        <v>1714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979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1858</v>
      </c>
    </row>
    <row r="238" ht="187.5">
      <c r="A238" s="1" t="s">
        <v>152</v>
      </c>
      <c r="E238" s="30" t="s">
        <v>1974</v>
      </c>
    </row>
    <row r="239" ht="13">
      <c r="A239" s="1" t="s">
        <v>143</v>
      </c>
      <c r="B239" s="28">
        <v>52</v>
      </c>
      <c r="C239" s="29" t="s">
        <v>1975</v>
      </c>
      <c r="D239" s="28" t="s">
        <v>145</v>
      </c>
      <c r="E239" s="30" t="s">
        <v>1976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979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1914</v>
      </c>
    </row>
    <row r="242" ht="162.5">
      <c r="A242" s="1" t="s">
        <v>152</v>
      </c>
      <c r="E242" s="30" t="s">
        <v>1977</v>
      </c>
    </row>
    <row r="243" ht="13">
      <c r="A243" s="1" t="s">
        <v>143</v>
      </c>
      <c r="B243" s="28">
        <v>53</v>
      </c>
      <c r="C243" s="29" t="s">
        <v>1978</v>
      </c>
      <c r="D243" s="28" t="s">
        <v>145</v>
      </c>
      <c r="E243" s="30" t="s">
        <v>1979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979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1980</v>
      </c>
    </row>
    <row r="246" ht="162.5">
      <c r="A246" s="1" t="s">
        <v>152</v>
      </c>
      <c r="E246" s="30" t="s">
        <v>1977</v>
      </c>
    </row>
    <row r="247" ht="13">
      <c r="A247" s="1" t="s">
        <v>143</v>
      </c>
      <c r="B247" s="28">
        <v>54</v>
      </c>
      <c r="C247" s="29" t="s">
        <v>1981</v>
      </c>
      <c r="D247" s="28" t="s">
        <v>145</v>
      </c>
      <c r="E247" s="30" t="s">
        <v>1982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979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1930</v>
      </c>
    </row>
    <row r="250" ht="125">
      <c r="A250" s="1" t="s">
        <v>152</v>
      </c>
      <c r="E250" s="30" t="s">
        <v>1983</v>
      </c>
    </row>
    <row r="251" ht="13">
      <c r="A251" s="1" t="s">
        <v>143</v>
      </c>
      <c r="B251" s="28">
        <v>55</v>
      </c>
      <c r="C251" s="29" t="s">
        <v>1984</v>
      </c>
      <c r="D251" s="28" t="s">
        <v>145</v>
      </c>
      <c r="E251" s="30" t="s">
        <v>1985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979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1930</v>
      </c>
    </row>
    <row r="254" ht="150">
      <c r="A254" s="1" t="s">
        <v>152</v>
      </c>
      <c r="E254" s="30" t="s">
        <v>1401</v>
      </c>
    </row>
    <row r="255" ht="13">
      <c r="A255" s="1" t="s">
        <v>143</v>
      </c>
      <c r="B255" s="28">
        <v>58</v>
      </c>
      <c r="C255" s="29" t="s">
        <v>1986</v>
      </c>
      <c r="D255" s="28" t="s">
        <v>145</v>
      </c>
      <c r="E255" s="30" t="s">
        <v>1987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979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1923</v>
      </c>
    </row>
    <row r="258" ht="150">
      <c r="A258" s="1" t="s">
        <v>152</v>
      </c>
      <c r="E258" s="30" t="s">
        <v>999</v>
      </c>
    </row>
    <row r="259" ht="13">
      <c r="A259" s="1" t="s">
        <v>143</v>
      </c>
      <c r="B259" s="28">
        <v>59</v>
      </c>
      <c r="C259" s="29" t="s">
        <v>1988</v>
      </c>
      <c r="D259" s="28" t="s">
        <v>145</v>
      </c>
      <c r="E259" s="30" t="s">
        <v>1989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979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1930</v>
      </c>
    </row>
    <row r="262" ht="137.5">
      <c r="A262" s="1" t="s">
        <v>152</v>
      </c>
      <c r="E262" s="30" t="s">
        <v>1024</v>
      </c>
    </row>
    <row r="263" ht="13">
      <c r="A263" s="1" t="s">
        <v>143</v>
      </c>
      <c r="B263" s="28">
        <v>60</v>
      </c>
      <c r="C263" s="29" t="s">
        <v>1990</v>
      </c>
      <c r="D263" s="28" t="s">
        <v>145</v>
      </c>
      <c r="E263" s="30" t="s">
        <v>1991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979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1930</v>
      </c>
    </row>
    <row r="266" ht="150">
      <c r="A266" s="1" t="s">
        <v>152</v>
      </c>
      <c r="E266" s="30" t="s">
        <v>1401</v>
      </c>
    </row>
    <row r="267" ht="13">
      <c r="A267" s="1" t="s">
        <v>143</v>
      </c>
      <c r="B267" s="28">
        <v>61</v>
      </c>
      <c r="C267" s="29" t="s">
        <v>1992</v>
      </c>
      <c r="D267" s="28" t="s">
        <v>145</v>
      </c>
      <c r="E267" s="30" t="s">
        <v>1993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979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1923</v>
      </c>
    </row>
    <row r="270" ht="150">
      <c r="A270" s="1" t="s">
        <v>152</v>
      </c>
      <c r="E270" s="30" t="s">
        <v>999</v>
      </c>
    </row>
    <row r="271" ht="13">
      <c r="A271" s="1" t="s">
        <v>143</v>
      </c>
      <c r="B271" s="28">
        <v>63</v>
      </c>
      <c r="C271" s="29" t="s">
        <v>1901</v>
      </c>
      <c r="D271" s="28" t="s">
        <v>406</v>
      </c>
      <c r="E271" s="30" t="s">
        <v>1902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979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1930</v>
      </c>
    </row>
    <row r="274" ht="137.5">
      <c r="A274" s="1" t="s">
        <v>152</v>
      </c>
      <c r="E274" s="30" t="s">
        <v>1024</v>
      </c>
    </row>
    <row r="275" ht="13">
      <c r="A275" s="1" t="s">
        <v>143</v>
      </c>
      <c r="B275" s="28">
        <v>64</v>
      </c>
      <c r="C275" s="29" t="s">
        <v>1903</v>
      </c>
      <c r="D275" s="28" t="s">
        <v>145</v>
      </c>
      <c r="E275" s="30" t="s">
        <v>1904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979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1930</v>
      </c>
    </row>
    <row r="278" ht="150">
      <c r="A278" s="1" t="s">
        <v>152</v>
      </c>
      <c r="E278" s="30" t="s">
        <v>1401</v>
      </c>
    </row>
    <row r="279" ht="13">
      <c r="A279" s="1" t="s">
        <v>143</v>
      </c>
      <c r="B279" s="28">
        <v>68</v>
      </c>
      <c r="C279" s="29" t="s">
        <v>1994</v>
      </c>
      <c r="D279" s="28" t="s">
        <v>145</v>
      </c>
      <c r="E279" s="30" t="s">
        <v>1995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979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1923</v>
      </c>
    </row>
    <row r="282" ht="137.5">
      <c r="A282" s="1" t="s">
        <v>152</v>
      </c>
      <c r="E282" s="30" t="s">
        <v>1996</v>
      </c>
    </row>
    <row r="283" ht="13">
      <c r="A283" s="1" t="s">
        <v>143</v>
      </c>
      <c r="B283" s="28">
        <v>69</v>
      </c>
      <c r="C283" s="29" t="s">
        <v>1997</v>
      </c>
      <c r="D283" s="28" t="s">
        <v>145</v>
      </c>
      <c r="E283" s="30" t="s">
        <v>1998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979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1930</v>
      </c>
    </row>
    <row r="286" ht="137.5">
      <c r="A286" s="1" t="s">
        <v>152</v>
      </c>
      <c r="E286" s="30" t="s">
        <v>1910</v>
      </c>
    </row>
    <row r="287" ht="13">
      <c r="A287" s="1" t="s">
        <v>140</v>
      </c>
      <c r="C287" s="22" t="s">
        <v>1999</v>
      </c>
      <c r="E287" s="23" t="s">
        <v>2000</v>
      </c>
      <c r="L287" s="38"/>
      <c r="M287" s="39">
        <f>SUMIFS(M288:M291,A288:A291,"P")</f>
        <v>0</v>
      </c>
      <c r="N287" s="38"/>
    </row>
    <row r="288" ht="25">
      <c r="A288" s="1" t="s">
        <v>143</v>
      </c>
      <c r="B288" s="28">
        <v>70</v>
      </c>
      <c r="C288" s="29" t="s">
        <v>418</v>
      </c>
      <c r="D288" s="28" t="s">
        <v>419</v>
      </c>
      <c r="E288" s="30" t="s">
        <v>420</v>
      </c>
      <c r="F288" s="31" t="s">
        <v>236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1374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238</v>
      </c>
    </row>
    <row r="290" ht="52">
      <c r="A290" s="1" t="s">
        <v>150</v>
      </c>
      <c r="E290" s="37" t="s">
        <v>2001</v>
      </c>
    </row>
    <row r="291" ht="200">
      <c r="A291" s="1" t="s">
        <v>152</v>
      </c>
      <c r="E291" s="30" t="s">
        <v>239</v>
      </c>
    </row>
  </sheetData>
  <sheetProtection sheet="1" objects="1" scenarios="1" spinCount="100000" saltValue="zzppzpVHwGLLO1UqDw1z1+grdbs9EsyVyhOheDUJvuNmqEno+/s6Y/BgDKhmIyGH1LaV2rQQCEFiIgsOXmDcTQ==" hashValue="vIidrZnNeNHxLwtVtaOFFNrtkV1RZ3KnCofNgvMWd03ojKV9t3KX5XX+5rooqTZ+DWmL8tgTj3l3pq74Po78E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2002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2002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2003</v>
      </c>
      <c r="D10" s="28" t="s">
        <v>145</v>
      </c>
      <c r="E10" s="30" t="s">
        <v>2004</v>
      </c>
      <c r="F10" s="31" t="s">
        <v>868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2005</v>
      </c>
    </row>
    <row r="13" ht="150">
      <c r="A13" s="1" t="s">
        <v>152</v>
      </c>
      <c r="E13" s="30" t="s">
        <v>2006</v>
      </c>
    </row>
    <row r="14" ht="13">
      <c r="A14" s="1" t="s">
        <v>143</v>
      </c>
      <c r="B14" s="28">
        <v>2</v>
      </c>
      <c r="C14" s="29" t="s">
        <v>2007</v>
      </c>
      <c r="D14" s="28" t="s">
        <v>145</v>
      </c>
      <c r="E14" s="30" t="s">
        <v>2008</v>
      </c>
      <c r="F14" s="31" t="s">
        <v>2009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2010</v>
      </c>
    </row>
    <row r="17" ht="62.5">
      <c r="A17" s="1" t="s">
        <v>152</v>
      </c>
      <c r="E17" s="30" t="s">
        <v>2011</v>
      </c>
    </row>
    <row r="18" ht="13">
      <c r="A18" s="1" t="s">
        <v>143</v>
      </c>
      <c r="B18" s="28">
        <v>4</v>
      </c>
      <c r="C18" s="29" t="s">
        <v>2012</v>
      </c>
      <c r="D18" s="28" t="s">
        <v>145</v>
      </c>
      <c r="E18" s="30" t="s">
        <v>2013</v>
      </c>
      <c r="F18" s="31" t="s">
        <v>868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2014</v>
      </c>
    </row>
    <row r="21" ht="50">
      <c r="A21" s="1" t="s">
        <v>152</v>
      </c>
      <c r="E21" s="30" t="s">
        <v>2015</v>
      </c>
    </row>
    <row r="22" ht="13">
      <c r="A22" s="1" t="s">
        <v>140</v>
      </c>
      <c r="C22" s="22" t="s">
        <v>2016</v>
      </c>
      <c r="E22" s="23" t="s">
        <v>2017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1731</v>
      </c>
      <c r="D23" s="28" t="s">
        <v>145</v>
      </c>
      <c r="E23" s="30" t="s">
        <v>1732</v>
      </c>
      <c r="F23" s="31" t="s">
        <v>1385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2018</v>
      </c>
    </row>
    <row r="26" ht="75">
      <c r="A26" s="1" t="s">
        <v>152</v>
      </c>
      <c r="E26" s="30" t="s">
        <v>1734</v>
      </c>
    </row>
    <row r="27" ht="13">
      <c r="A27" s="1" t="s">
        <v>143</v>
      </c>
      <c r="B27" s="28">
        <v>6</v>
      </c>
      <c r="C27" s="29" t="s">
        <v>2019</v>
      </c>
      <c r="D27" s="28" t="s">
        <v>145</v>
      </c>
      <c r="E27" s="30" t="s">
        <v>2020</v>
      </c>
      <c r="F27" s="31" t="s">
        <v>1385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2021</v>
      </c>
    </row>
    <row r="30" ht="50">
      <c r="A30" s="1" t="s">
        <v>152</v>
      </c>
      <c r="E30" s="30" t="s">
        <v>2022</v>
      </c>
    </row>
    <row r="31" ht="13">
      <c r="A31" s="1" t="s">
        <v>140</v>
      </c>
      <c r="C31" s="22" t="s">
        <v>2023</v>
      </c>
      <c r="E31" s="23" t="s">
        <v>2024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2025</v>
      </c>
      <c r="D32" s="28" t="s">
        <v>145</v>
      </c>
      <c r="E32" s="30" t="s">
        <v>2026</v>
      </c>
      <c r="F32" s="31" t="s">
        <v>258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2027</v>
      </c>
    </row>
    <row r="35" ht="62.5">
      <c r="A35" s="1" t="s">
        <v>152</v>
      </c>
      <c r="E35" s="30" t="s">
        <v>2028</v>
      </c>
    </row>
    <row r="36" ht="13">
      <c r="A36" s="1" t="s">
        <v>140</v>
      </c>
      <c r="C36" s="22" t="s">
        <v>1376</v>
      </c>
      <c r="E36" s="23" t="s">
        <v>1377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1378</v>
      </c>
      <c r="D37" s="28" t="s">
        <v>145</v>
      </c>
      <c r="E37" s="30" t="s">
        <v>1379</v>
      </c>
      <c r="F37" s="31" t="s">
        <v>258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5">
      <c r="A39" s="1" t="s">
        <v>150</v>
      </c>
      <c r="E39" s="37" t="s">
        <v>2029</v>
      </c>
    </row>
    <row r="40" ht="337.5">
      <c r="A40" s="1" t="s">
        <v>152</v>
      </c>
      <c r="E40" s="30" t="s">
        <v>260</v>
      </c>
    </row>
    <row r="41" ht="13">
      <c r="A41" s="1" t="s">
        <v>143</v>
      </c>
      <c r="B41" s="28">
        <v>9</v>
      </c>
      <c r="C41" s="29" t="s">
        <v>2030</v>
      </c>
      <c r="D41" s="28" t="s">
        <v>145</v>
      </c>
      <c r="E41" s="30" t="s">
        <v>2031</v>
      </c>
      <c r="F41" s="31" t="s">
        <v>258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5">
      <c r="A43" s="1" t="s">
        <v>150</v>
      </c>
      <c r="E43" s="37" t="s">
        <v>2032</v>
      </c>
    </row>
    <row r="44" ht="50">
      <c r="A44" s="1" t="s">
        <v>152</v>
      </c>
      <c r="E44" s="30" t="s">
        <v>2033</v>
      </c>
    </row>
    <row r="45" ht="13">
      <c r="A45" s="1" t="s">
        <v>143</v>
      </c>
      <c r="B45" s="28">
        <v>10</v>
      </c>
      <c r="C45" s="29" t="s">
        <v>2034</v>
      </c>
      <c r="D45" s="28" t="s">
        <v>145</v>
      </c>
      <c r="E45" s="30" t="s">
        <v>2035</v>
      </c>
      <c r="F45" s="31" t="s">
        <v>258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2036</v>
      </c>
    </row>
    <row r="48" ht="337.5">
      <c r="A48" s="1" t="s">
        <v>152</v>
      </c>
      <c r="E48" s="30" t="s">
        <v>260</v>
      </c>
    </row>
    <row r="49" ht="13">
      <c r="A49" s="1" t="s">
        <v>143</v>
      </c>
      <c r="B49" s="28">
        <v>11</v>
      </c>
      <c r="C49" s="29" t="s">
        <v>2037</v>
      </c>
      <c r="D49" s="28" t="s">
        <v>145</v>
      </c>
      <c r="E49" s="30" t="s">
        <v>2038</v>
      </c>
      <c r="F49" s="31" t="s">
        <v>258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2039</v>
      </c>
    </row>
    <row r="52" ht="50">
      <c r="A52" s="1" t="s">
        <v>152</v>
      </c>
      <c r="E52" s="30" t="s">
        <v>2033</v>
      </c>
    </row>
    <row r="53" ht="13">
      <c r="A53" s="1" t="s">
        <v>140</v>
      </c>
      <c r="C53" s="22" t="s">
        <v>2040</v>
      </c>
      <c r="E53" s="23" t="s">
        <v>2041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931</v>
      </c>
      <c r="D54" s="28" t="s">
        <v>145</v>
      </c>
      <c r="E54" s="30" t="s">
        <v>932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2042</v>
      </c>
    </row>
    <row r="57" ht="75">
      <c r="A57" s="1" t="s">
        <v>152</v>
      </c>
      <c r="E57" s="30" t="s">
        <v>264</v>
      </c>
    </row>
    <row r="58" ht="13">
      <c r="A58" s="1" t="s">
        <v>143</v>
      </c>
      <c r="B58" s="28">
        <v>13</v>
      </c>
      <c r="C58" s="29" t="s">
        <v>2043</v>
      </c>
      <c r="D58" s="28" t="s">
        <v>145</v>
      </c>
      <c r="E58" s="30" t="s">
        <v>2044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2045</v>
      </c>
    </row>
    <row r="61" ht="75">
      <c r="A61" s="1" t="s">
        <v>152</v>
      </c>
      <c r="E61" s="30" t="s">
        <v>264</v>
      </c>
    </row>
    <row r="62" ht="13">
      <c r="A62" s="1" t="s">
        <v>143</v>
      </c>
      <c r="B62" s="28">
        <v>14</v>
      </c>
      <c r="C62" s="29" t="s">
        <v>265</v>
      </c>
      <c r="D62" s="28" t="s">
        <v>145</v>
      </c>
      <c r="E62" s="30" t="s">
        <v>266</v>
      </c>
      <c r="F62" s="31" t="s">
        <v>258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2046</v>
      </c>
    </row>
    <row r="65" ht="250">
      <c r="A65" s="1" t="s">
        <v>152</v>
      </c>
      <c r="E65" s="30" t="s">
        <v>268</v>
      </c>
    </row>
    <row r="66" ht="13">
      <c r="A66" s="1" t="s">
        <v>143</v>
      </c>
      <c r="B66" s="28">
        <v>15</v>
      </c>
      <c r="C66" s="29" t="s">
        <v>2047</v>
      </c>
      <c r="D66" s="28" t="s">
        <v>145</v>
      </c>
      <c r="E66" s="30" t="s">
        <v>2048</v>
      </c>
      <c r="F66" s="31" t="s">
        <v>258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2049</v>
      </c>
    </row>
    <row r="69" ht="312.5">
      <c r="A69" s="1" t="s">
        <v>152</v>
      </c>
      <c r="E69" s="30" t="s">
        <v>2050</v>
      </c>
    </row>
    <row r="70" ht="13">
      <c r="A70" s="1" t="s">
        <v>143</v>
      </c>
      <c r="B70" s="28">
        <v>16</v>
      </c>
      <c r="C70" s="29" t="s">
        <v>2051</v>
      </c>
      <c r="D70" s="28" t="s">
        <v>145</v>
      </c>
      <c r="E70" s="30" t="s">
        <v>2052</v>
      </c>
      <c r="F70" s="31" t="s">
        <v>258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2053</v>
      </c>
    </row>
    <row r="73" ht="325">
      <c r="A73" s="1" t="s">
        <v>152</v>
      </c>
      <c r="E73" s="30" t="s">
        <v>2054</v>
      </c>
    </row>
    <row r="74" ht="13">
      <c r="A74" s="1" t="s">
        <v>140</v>
      </c>
      <c r="C74" s="22" t="s">
        <v>1381</v>
      </c>
      <c r="E74" s="23" t="s">
        <v>1382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1383</v>
      </c>
      <c r="D75" s="28" t="s">
        <v>145</v>
      </c>
      <c r="E75" s="30" t="s">
        <v>1384</v>
      </c>
      <c r="F75" s="31" t="s">
        <v>1385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2055</v>
      </c>
    </row>
    <row r="78" ht="50">
      <c r="A78" s="1" t="s">
        <v>152</v>
      </c>
      <c r="E78" s="30" t="s">
        <v>1387</v>
      </c>
    </row>
    <row r="79" ht="13">
      <c r="A79" s="1" t="s">
        <v>143</v>
      </c>
      <c r="B79" s="28">
        <v>18</v>
      </c>
      <c r="C79" s="29" t="s">
        <v>2056</v>
      </c>
      <c r="D79" s="28" t="s">
        <v>145</v>
      </c>
      <c r="E79" s="30" t="s">
        <v>2057</v>
      </c>
      <c r="F79" s="31" t="s">
        <v>1385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2058</v>
      </c>
    </row>
    <row r="82" ht="62.5">
      <c r="A82" s="1" t="s">
        <v>152</v>
      </c>
      <c r="E82" s="30" t="s">
        <v>2059</v>
      </c>
    </row>
    <row r="83" ht="13">
      <c r="A83" s="1" t="s">
        <v>143</v>
      </c>
      <c r="B83" s="28">
        <v>19</v>
      </c>
      <c r="C83" s="29" t="s">
        <v>2060</v>
      </c>
      <c r="D83" s="28" t="s">
        <v>145</v>
      </c>
      <c r="E83" s="30" t="s">
        <v>2061</v>
      </c>
      <c r="F83" s="31" t="s">
        <v>1385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2062</v>
      </c>
    </row>
    <row r="86" ht="62.5">
      <c r="A86" s="1" t="s">
        <v>152</v>
      </c>
      <c r="E86" s="30" t="s">
        <v>2063</v>
      </c>
    </row>
    <row r="87" ht="13">
      <c r="A87" s="1" t="s">
        <v>140</v>
      </c>
      <c r="C87" s="22" t="s">
        <v>2064</v>
      </c>
      <c r="E87" s="23" t="s">
        <v>2065</v>
      </c>
      <c r="L87" s="38"/>
      <c r="M87" s="39">
        <f>SUMIFS(M88:M147,A88:A147,"P")</f>
        <v>0</v>
      </c>
      <c r="N87" s="38"/>
    </row>
    <row r="88" ht="25">
      <c r="A88" s="1" t="s">
        <v>143</v>
      </c>
      <c r="B88" s="28">
        <v>20</v>
      </c>
      <c r="C88" s="29" t="s">
        <v>1574</v>
      </c>
      <c r="D88" s="28" t="s">
        <v>145</v>
      </c>
      <c r="E88" s="30" t="s">
        <v>1575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2066</v>
      </c>
    </row>
    <row r="91" ht="75">
      <c r="A91" s="1" t="s">
        <v>152</v>
      </c>
      <c r="E91" s="30" t="s">
        <v>1577</v>
      </c>
    </row>
    <row r="92" ht="13">
      <c r="A92" s="1" t="s">
        <v>143</v>
      </c>
      <c r="B92" s="28">
        <v>21</v>
      </c>
      <c r="C92" s="29" t="s">
        <v>2067</v>
      </c>
      <c r="D92" s="28" t="s">
        <v>145</v>
      </c>
      <c r="E92" s="30" t="s">
        <v>2068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2069</v>
      </c>
    </row>
    <row r="95" ht="75">
      <c r="A95" s="1" t="s">
        <v>152</v>
      </c>
      <c r="E95" s="30" t="s">
        <v>1577</v>
      </c>
    </row>
    <row r="96" ht="13">
      <c r="A96" s="1" t="s">
        <v>143</v>
      </c>
      <c r="B96" s="28">
        <v>22</v>
      </c>
      <c r="C96" s="29" t="s">
        <v>2070</v>
      </c>
      <c r="D96" s="28" t="s">
        <v>145</v>
      </c>
      <c r="E96" s="30" t="s">
        <v>2071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2072</v>
      </c>
    </row>
    <row r="99" ht="75">
      <c r="A99" s="1" t="s">
        <v>152</v>
      </c>
      <c r="E99" s="30" t="s">
        <v>1577</v>
      </c>
    </row>
    <row r="100" ht="13">
      <c r="A100" s="1" t="s">
        <v>143</v>
      </c>
      <c r="B100" s="28">
        <v>23</v>
      </c>
      <c r="C100" s="29" t="s">
        <v>2073</v>
      </c>
      <c r="D100" s="28" t="s">
        <v>145</v>
      </c>
      <c r="E100" s="30" t="s">
        <v>2074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2075</v>
      </c>
    </row>
    <row r="103" ht="75">
      <c r="A103" s="1" t="s">
        <v>152</v>
      </c>
      <c r="E103" s="30" t="s">
        <v>1577</v>
      </c>
    </row>
    <row r="104" ht="13">
      <c r="A104" s="1" t="s">
        <v>143</v>
      </c>
      <c r="B104" s="28">
        <v>24</v>
      </c>
      <c r="C104" s="29" t="s">
        <v>2076</v>
      </c>
      <c r="D104" s="28" t="s">
        <v>145</v>
      </c>
      <c r="E104" s="30" t="s">
        <v>2077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2078</v>
      </c>
    </row>
    <row r="107" ht="75">
      <c r="A107" s="1" t="s">
        <v>152</v>
      </c>
      <c r="E107" s="30" t="s">
        <v>1577</v>
      </c>
    </row>
    <row r="108" ht="13">
      <c r="A108" s="1" t="s">
        <v>143</v>
      </c>
      <c r="B108" s="28">
        <v>25</v>
      </c>
      <c r="C108" s="29" t="s">
        <v>269</v>
      </c>
      <c r="D108" s="28" t="s">
        <v>145</v>
      </c>
      <c r="E108" s="30" t="s">
        <v>270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2079</v>
      </c>
    </row>
    <row r="111" ht="75">
      <c r="A111" s="1" t="s">
        <v>152</v>
      </c>
      <c r="E111" s="30" t="s">
        <v>272</v>
      </c>
    </row>
    <row r="112" ht="13">
      <c r="A112" s="1" t="s">
        <v>143</v>
      </c>
      <c r="B112" s="28">
        <v>26</v>
      </c>
      <c r="C112" s="29" t="s">
        <v>449</v>
      </c>
      <c r="D112" s="28" t="s">
        <v>145</v>
      </c>
      <c r="E112" s="30" t="s">
        <v>450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2080</v>
      </c>
    </row>
    <row r="115" ht="75">
      <c r="A115" s="1" t="s">
        <v>152</v>
      </c>
      <c r="E115" s="30" t="s">
        <v>272</v>
      </c>
    </row>
    <row r="116" ht="13">
      <c r="A116" s="1" t="s">
        <v>143</v>
      </c>
      <c r="B116" s="28">
        <v>27</v>
      </c>
      <c r="C116" s="29" t="s">
        <v>273</v>
      </c>
      <c r="D116" s="28" t="s">
        <v>145</v>
      </c>
      <c r="E116" s="30" t="s">
        <v>274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2081</v>
      </c>
    </row>
    <row r="119" ht="75">
      <c r="A119" s="1" t="s">
        <v>152</v>
      </c>
      <c r="E119" s="30" t="s">
        <v>272</v>
      </c>
    </row>
    <row r="120" ht="13">
      <c r="A120" s="1" t="s">
        <v>143</v>
      </c>
      <c r="B120" s="28">
        <v>28</v>
      </c>
      <c r="C120" s="29" t="s">
        <v>276</v>
      </c>
      <c r="D120" s="28" t="s">
        <v>145</v>
      </c>
      <c r="E120" s="30" t="s">
        <v>277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2082</v>
      </c>
    </row>
    <row r="123" ht="87.5">
      <c r="A123" s="1" t="s">
        <v>152</v>
      </c>
      <c r="E123" s="30" t="s">
        <v>279</v>
      </c>
    </row>
    <row r="124" ht="25">
      <c r="A124" s="1" t="s">
        <v>143</v>
      </c>
      <c r="B124" s="28">
        <v>29</v>
      </c>
      <c r="C124" s="29" t="s">
        <v>1589</v>
      </c>
      <c r="D124" s="28" t="s">
        <v>145</v>
      </c>
      <c r="E124" s="30" t="s">
        <v>1590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2083</v>
      </c>
    </row>
    <row r="127" ht="125">
      <c r="A127" s="1" t="s">
        <v>152</v>
      </c>
      <c r="E127" s="30" t="s">
        <v>1588</v>
      </c>
    </row>
    <row r="128" ht="25">
      <c r="A128" s="1" t="s">
        <v>143</v>
      </c>
      <c r="B128" s="28">
        <v>30</v>
      </c>
      <c r="C128" s="29" t="s">
        <v>2084</v>
      </c>
      <c r="D128" s="28" t="s">
        <v>145</v>
      </c>
      <c r="E128" s="30" t="s">
        <v>2085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2086</v>
      </c>
    </row>
    <row r="131" ht="37.5">
      <c r="A131" s="1" t="s">
        <v>152</v>
      </c>
      <c r="E131" s="30" t="s">
        <v>1599</v>
      </c>
    </row>
    <row r="132" ht="25">
      <c r="A132" s="1" t="s">
        <v>143</v>
      </c>
      <c r="B132" s="28">
        <v>31</v>
      </c>
      <c r="C132" s="29" t="s">
        <v>1741</v>
      </c>
      <c r="D132" s="28" t="s">
        <v>145</v>
      </c>
      <c r="E132" s="30" t="s">
        <v>1742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2087</v>
      </c>
    </row>
    <row r="135" ht="37.5">
      <c r="A135" s="1" t="s">
        <v>152</v>
      </c>
      <c r="E135" s="30" t="s">
        <v>1744</v>
      </c>
    </row>
    <row r="136" ht="25">
      <c r="A136" s="1" t="s">
        <v>143</v>
      </c>
      <c r="B136" s="28">
        <v>32</v>
      </c>
      <c r="C136" s="29" t="s">
        <v>283</v>
      </c>
      <c r="D136" s="28" t="s">
        <v>145</v>
      </c>
      <c r="E136" s="30" t="s">
        <v>284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2088</v>
      </c>
    </row>
    <row r="139" ht="100">
      <c r="A139" s="1" t="s">
        <v>152</v>
      </c>
      <c r="E139" s="30" t="s">
        <v>285</v>
      </c>
    </row>
    <row r="140" ht="25">
      <c r="A140" s="1" t="s">
        <v>143</v>
      </c>
      <c r="B140" s="28">
        <v>33</v>
      </c>
      <c r="C140" s="29" t="s">
        <v>2089</v>
      </c>
      <c r="D140" s="28" t="s">
        <v>145</v>
      </c>
      <c r="E140" s="30" t="s">
        <v>2090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2091</v>
      </c>
    </row>
    <row r="143" ht="100">
      <c r="A143" s="1" t="s">
        <v>152</v>
      </c>
      <c r="E143" s="30" t="s">
        <v>2092</v>
      </c>
    </row>
    <row r="144" ht="13">
      <c r="A144" s="1" t="s">
        <v>143</v>
      </c>
      <c r="B144" s="28">
        <v>121</v>
      </c>
      <c r="C144" s="29" t="s">
        <v>2093</v>
      </c>
      <c r="D144" s="28" t="s">
        <v>145</v>
      </c>
      <c r="E144" s="30" t="s">
        <v>2094</v>
      </c>
      <c r="F144" s="31" t="s">
        <v>318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/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">
      <c r="A146" s="1" t="s">
        <v>150</v>
      </c>
      <c r="E146" s="37" t="s">
        <v>2095</v>
      </c>
    </row>
    <row r="147">
      <c r="A147" s="1" t="s">
        <v>152</v>
      </c>
      <c r="E147" s="30" t="s">
        <v>2096</v>
      </c>
    </row>
    <row r="148" ht="13">
      <c r="A148" s="1" t="s">
        <v>140</v>
      </c>
      <c r="C148" s="22" t="s">
        <v>1416</v>
      </c>
      <c r="E148" s="23" t="s">
        <v>2097</v>
      </c>
      <c r="L148" s="38"/>
      <c r="M148" s="39">
        <f>SUMIFS(M149:M160,A149:A160,"P")</f>
        <v>0</v>
      </c>
      <c r="N148" s="38"/>
    </row>
    <row r="149" ht="13">
      <c r="A149" s="1" t="s">
        <v>143</v>
      </c>
      <c r="B149" s="28">
        <v>34</v>
      </c>
      <c r="C149" s="29" t="s">
        <v>2098</v>
      </c>
      <c r="D149" s="28" t="s">
        <v>145</v>
      </c>
      <c r="E149" s="30" t="s">
        <v>2099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2100</v>
      </c>
    </row>
    <row r="152" ht="112.5">
      <c r="A152" s="1" t="s">
        <v>152</v>
      </c>
      <c r="E152" s="30" t="s">
        <v>2101</v>
      </c>
    </row>
    <row r="153" ht="13">
      <c r="A153" s="1" t="s">
        <v>143</v>
      </c>
      <c r="B153" s="28">
        <v>35</v>
      </c>
      <c r="C153" s="29" t="s">
        <v>1763</v>
      </c>
      <c r="D153" s="28" t="s">
        <v>145</v>
      </c>
      <c r="E153" s="30" t="s">
        <v>1764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2045</v>
      </c>
    </row>
    <row r="156" ht="75">
      <c r="A156" s="1" t="s">
        <v>152</v>
      </c>
      <c r="E156" s="30" t="s">
        <v>1765</v>
      </c>
    </row>
    <row r="157" ht="13">
      <c r="A157" s="1" t="s">
        <v>143</v>
      </c>
      <c r="B157" s="28">
        <v>36</v>
      </c>
      <c r="C157" s="29" t="s">
        <v>1607</v>
      </c>
      <c r="D157" s="28" t="s">
        <v>145</v>
      </c>
      <c r="E157" s="30" t="s">
        <v>1608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2045</v>
      </c>
    </row>
    <row r="160" ht="87.5">
      <c r="A160" s="1" t="s">
        <v>152</v>
      </c>
      <c r="E160" s="30" t="s">
        <v>1609</v>
      </c>
    </row>
    <row r="161" ht="13">
      <c r="A161" s="1" t="s">
        <v>140</v>
      </c>
      <c r="C161" s="22" t="s">
        <v>141</v>
      </c>
      <c r="E161" s="23" t="s">
        <v>1388</v>
      </c>
      <c r="L161" s="38"/>
      <c r="M161" s="39">
        <f>SUMIFS(M162:M477,A162:A477,"P")</f>
        <v>0</v>
      </c>
      <c r="N161" s="38"/>
    </row>
    <row r="162" ht="13">
      <c r="A162" s="1" t="s">
        <v>143</v>
      </c>
      <c r="B162" s="28">
        <v>37</v>
      </c>
      <c r="C162" s="29" t="s">
        <v>2102</v>
      </c>
      <c r="D162" s="28" t="s">
        <v>145</v>
      </c>
      <c r="E162" s="30" t="s">
        <v>2103</v>
      </c>
      <c r="F162" s="31" t="s">
        <v>2104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2105</v>
      </c>
    </row>
    <row r="165" ht="162.5">
      <c r="A165" s="1" t="s">
        <v>152</v>
      </c>
      <c r="E165" s="30" t="s">
        <v>2106</v>
      </c>
    </row>
    <row r="166" ht="13">
      <c r="A166" s="1" t="s">
        <v>143</v>
      </c>
      <c r="B166" s="28">
        <v>38</v>
      </c>
      <c r="C166" s="29" t="s">
        <v>2107</v>
      </c>
      <c r="D166" s="28" t="s">
        <v>145</v>
      </c>
      <c r="E166" s="30" t="s">
        <v>2108</v>
      </c>
      <c r="F166" s="31" t="s">
        <v>2104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2109</v>
      </c>
    </row>
    <row r="169" ht="162.5">
      <c r="A169" s="1" t="s">
        <v>152</v>
      </c>
      <c r="E169" s="30" t="s">
        <v>2106</v>
      </c>
    </row>
    <row r="170" ht="13">
      <c r="A170" s="1" t="s">
        <v>143</v>
      </c>
      <c r="B170" s="28">
        <v>39</v>
      </c>
      <c r="C170" s="29" t="s">
        <v>2110</v>
      </c>
      <c r="D170" s="28" t="s">
        <v>145</v>
      </c>
      <c r="E170" s="30" t="s">
        <v>2111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2112</v>
      </c>
    </row>
    <row r="173" ht="125">
      <c r="A173" s="1" t="s">
        <v>152</v>
      </c>
      <c r="E173" s="30" t="s">
        <v>1501</v>
      </c>
    </row>
    <row r="174" ht="13">
      <c r="A174" s="1" t="s">
        <v>143</v>
      </c>
      <c r="B174" s="28">
        <v>40</v>
      </c>
      <c r="C174" s="29" t="s">
        <v>2113</v>
      </c>
      <c r="D174" s="28" t="s">
        <v>145</v>
      </c>
      <c r="E174" s="30" t="s">
        <v>2114</v>
      </c>
      <c r="F174" s="31" t="s">
        <v>2115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2116</v>
      </c>
    </row>
    <row r="177" ht="162.5">
      <c r="A177" s="1" t="s">
        <v>152</v>
      </c>
      <c r="E177" s="30" t="s">
        <v>2117</v>
      </c>
    </row>
    <row r="178" ht="13">
      <c r="A178" s="1" t="s">
        <v>143</v>
      </c>
      <c r="B178" s="28">
        <v>41</v>
      </c>
      <c r="C178" s="29" t="s">
        <v>2118</v>
      </c>
      <c r="D178" s="28" t="s">
        <v>145</v>
      </c>
      <c r="E178" s="30" t="s">
        <v>2119</v>
      </c>
      <c r="F178" s="31" t="s">
        <v>2115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2120</v>
      </c>
    </row>
    <row r="181" ht="162.5">
      <c r="A181" s="1" t="s">
        <v>152</v>
      </c>
      <c r="E181" s="30" t="s">
        <v>2117</v>
      </c>
    </row>
    <row r="182" ht="13">
      <c r="A182" s="1" t="s">
        <v>143</v>
      </c>
      <c r="B182" s="28">
        <v>42</v>
      </c>
      <c r="C182" s="29" t="s">
        <v>2121</v>
      </c>
      <c r="D182" s="28" t="s">
        <v>145</v>
      </c>
      <c r="E182" s="30" t="s">
        <v>2122</v>
      </c>
      <c r="F182" s="31" t="s">
        <v>2115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2123</v>
      </c>
    </row>
    <row r="185" ht="162.5">
      <c r="A185" s="1" t="s">
        <v>152</v>
      </c>
      <c r="E185" s="30" t="s">
        <v>2117</v>
      </c>
    </row>
    <row r="186" ht="13">
      <c r="A186" s="1" t="s">
        <v>143</v>
      </c>
      <c r="B186" s="28">
        <v>43</v>
      </c>
      <c r="C186" s="29" t="s">
        <v>2124</v>
      </c>
      <c r="D186" s="28" t="s">
        <v>145</v>
      </c>
      <c r="E186" s="30" t="s">
        <v>2125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2126</v>
      </c>
    </row>
    <row r="189" ht="125">
      <c r="A189" s="1" t="s">
        <v>152</v>
      </c>
      <c r="E189" s="30" t="s">
        <v>2127</v>
      </c>
    </row>
    <row r="190" ht="13">
      <c r="A190" s="1" t="s">
        <v>143</v>
      </c>
      <c r="B190" s="28">
        <v>44</v>
      </c>
      <c r="C190" s="29" t="s">
        <v>2128</v>
      </c>
      <c r="D190" s="28" t="s">
        <v>145</v>
      </c>
      <c r="E190" s="30" t="s">
        <v>2129</v>
      </c>
      <c r="F190" s="31" t="s">
        <v>2115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2130</v>
      </c>
    </row>
    <row r="193" ht="162.5">
      <c r="A193" s="1" t="s">
        <v>152</v>
      </c>
      <c r="E193" s="30" t="s">
        <v>2117</v>
      </c>
    </row>
    <row r="194" ht="13">
      <c r="A194" s="1" t="s">
        <v>143</v>
      </c>
      <c r="B194" s="28">
        <v>45</v>
      </c>
      <c r="C194" s="29" t="s">
        <v>2131</v>
      </c>
      <c r="D194" s="28" t="s">
        <v>145</v>
      </c>
      <c r="E194" s="30" t="s">
        <v>2132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2133</v>
      </c>
    </row>
    <row r="197" ht="125">
      <c r="A197" s="1" t="s">
        <v>152</v>
      </c>
      <c r="E197" s="30" t="s">
        <v>2127</v>
      </c>
    </row>
    <row r="198" ht="13">
      <c r="A198" s="1" t="s">
        <v>143</v>
      </c>
      <c r="B198" s="28">
        <v>46</v>
      </c>
      <c r="C198" s="29" t="s">
        <v>2134</v>
      </c>
      <c r="D198" s="28" t="s">
        <v>145</v>
      </c>
      <c r="E198" s="30" t="s">
        <v>2135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2136</v>
      </c>
    </row>
    <row r="201" ht="150">
      <c r="A201" s="1" t="s">
        <v>152</v>
      </c>
      <c r="E201" s="30" t="s">
        <v>1396</v>
      </c>
    </row>
    <row r="202" ht="13">
      <c r="A202" s="1" t="s">
        <v>143</v>
      </c>
      <c r="B202" s="28">
        <v>47</v>
      </c>
      <c r="C202" s="29" t="s">
        <v>2137</v>
      </c>
      <c r="D202" s="28" t="s">
        <v>145</v>
      </c>
      <c r="E202" s="30" t="s">
        <v>2138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2136</v>
      </c>
    </row>
    <row r="205" ht="125">
      <c r="A205" s="1" t="s">
        <v>152</v>
      </c>
      <c r="E205" s="30" t="s">
        <v>1002</v>
      </c>
    </row>
    <row r="206" ht="13">
      <c r="A206" s="1" t="s">
        <v>143</v>
      </c>
      <c r="B206" s="28">
        <v>48</v>
      </c>
      <c r="C206" s="29" t="s">
        <v>2139</v>
      </c>
      <c r="D206" s="28" t="s">
        <v>145</v>
      </c>
      <c r="E206" s="30" t="s">
        <v>2140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2141</v>
      </c>
    </row>
    <row r="209" ht="162.5">
      <c r="A209" s="1" t="s">
        <v>152</v>
      </c>
      <c r="E209" s="30" t="s">
        <v>1498</v>
      </c>
    </row>
    <row r="210" ht="13">
      <c r="A210" s="1" t="s">
        <v>143</v>
      </c>
      <c r="B210" s="28">
        <v>49</v>
      </c>
      <c r="C210" s="29" t="s">
        <v>2142</v>
      </c>
      <c r="D210" s="28" t="s">
        <v>145</v>
      </c>
      <c r="E210" s="30" t="s">
        <v>2143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2144</v>
      </c>
    </row>
    <row r="213" ht="125">
      <c r="A213" s="1" t="s">
        <v>152</v>
      </c>
      <c r="E213" s="30" t="s">
        <v>1501</v>
      </c>
    </row>
    <row r="214" ht="13">
      <c r="A214" s="1" t="s">
        <v>143</v>
      </c>
      <c r="B214" s="28">
        <v>50</v>
      </c>
      <c r="C214" s="29" t="s">
        <v>2145</v>
      </c>
      <c r="D214" s="28" t="s">
        <v>145</v>
      </c>
      <c r="E214" s="30" t="s">
        <v>2146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2147</v>
      </c>
    </row>
    <row r="217" ht="162.5">
      <c r="A217" s="1" t="s">
        <v>152</v>
      </c>
      <c r="E217" s="30" t="s">
        <v>1498</v>
      </c>
    </row>
    <row r="218" ht="13">
      <c r="A218" s="1" t="s">
        <v>143</v>
      </c>
      <c r="B218" s="28">
        <v>51</v>
      </c>
      <c r="C218" s="29" t="s">
        <v>2148</v>
      </c>
      <c r="D218" s="28" t="s">
        <v>145</v>
      </c>
      <c r="E218" s="30" t="s">
        <v>2149</v>
      </c>
      <c r="F218" s="31" t="s">
        <v>1657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2150</v>
      </c>
    </row>
    <row r="221" ht="137.5">
      <c r="A221" s="1" t="s">
        <v>152</v>
      </c>
      <c r="E221" s="30" t="s">
        <v>1658</v>
      </c>
    </row>
    <row r="222" ht="13">
      <c r="A222" s="1" t="s">
        <v>143</v>
      </c>
      <c r="B222" s="28">
        <v>52</v>
      </c>
      <c r="C222" s="29" t="s">
        <v>2151</v>
      </c>
      <c r="D222" s="28" t="s">
        <v>145</v>
      </c>
      <c r="E222" s="30" t="s">
        <v>2152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2153</v>
      </c>
    </row>
    <row r="225" ht="137.5">
      <c r="A225" s="1" t="s">
        <v>152</v>
      </c>
      <c r="E225" s="30" t="s">
        <v>2154</v>
      </c>
    </row>
    <row r="226" ht="13">
      <c r="A226" s="1" t="s">
        <v>143</v>
      </c>
      <c r="B226" s="28">
        <v>53</v>
      </c>
      <c r="C226" s="29" t="s">
        <v>2155</v>
      </c>
      <c r="D226" s="28" t="s">
        <v>145</v>
      </c>
      <c r="E226" s="30" t="s">
        <v>2156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2157</v>
      </c>
    </row>
    <row r="229" ht="150">
      <c r="A229" s="1" t="s">
        <v>152</v>
      </c>
      <c r="E229" s="30" t="s">
        <v>1396</v>
      </c>
    </row>
    <row r="230" ht="13">
      <c r="A230" s="1" t="s">
        <v>143</v>
      </c>
      <c r="B230" s="28">
        <v>54</v>
      </c>
      <c r="C230" s="29" t="s">
        <v>2158</v>
      </c>
      <c r="D230" s="28" t="s">
        <v>145</v>
      </c>
      <c r="E230" s="30" t="s">
        <v>2159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2157</v>
      </c>
    </row>
    <row r="233" ht="125">
      <c r="A233" s="1" t="s">
        <v>152</v>
      </c>
      <c r="E233" s="30" t="s">
        <v>1002</v>
      </c>
    </row>
    <row r="234" ht="13">
      <c r="A234" s="1" t="s">
        <v>143</v>
      </c>
      <c r="B234" s="28">
        <v>55</v>
      </c>
      <c r="C234" s="29" t="s">
        <v>1393</v>
      </c>
      <c r="D234" s="28" t="s">
        <v>145</v>
      </c>
      <c r="E234" s="30" t="s">
        <v>1394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2160</v>
      </c>
    </row>
    <row r="236" ht="65">
      <c r="A236" s="1" t="s">
        <v>150</v>
      </c>
      <c r="E236" s="37" t="s">
        <v>2161</v>
      </c>
    </row>
    <row r="237" ht="150">
      <c r="A237" s="1" t="s">
        <v>152</v>
      </c>
      <c r="E237" s="30" t="s">
        <v>1396</v>
      </c>
    </row>
    <row r="238" ht="13">
      <c r="A238" s="1" t="s">
        <v>143</v>
      </c>
      <c r="B238" s="28">
        <v>56</v>
      </c>
      <c r="C238" s="29" t="s">
        <v>1397</v>
      </c>
      <c r="D238" s="28" t="s">
        <v>145</v>
      </c>
      <c r="E238" s="30" t="s">
        <v>1398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2162</v>
      </c>
    </row>
    <row r="241" ht="125">
      <c r="A241" s="1" t="s">
        <v>152</v>
      </c>
      <c r="E241" s="30" t="s">
        <v>1002</v>
      </c>
    </row>
    <row r="242" ht="13">
      <c r="A242" s="1" t="s">
        <v>143</v>
      </c>
      <c r="B242" s="28">
        <v>57</v>
      </c>
      <c r="C242" s="29" t="s">
        <v>2163</v>
      </c>
      <c r="D242" s="28" t="s">
        <v>145</v>
      </c>
      <c r="E242" s="30" t="s">
        <v>2164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2162</v>
      </c>
    </row>
    <row r="245" ht="150">
      <c r="A245" s="1" t="s">
        <v>152</v>
      </c>
      <c r="E245" s="30" t="s">
        <v>1396</v>
      </c>
    </row>
    <row r="246" ht="13">
      <c r="A246" s="1" t="s">
        <v>143</v>
      </c>
      <c r="B246" s="28">
        <v>58</v>
      </c>
      <c r="C246" s="29" t="s">
        <v>2165</v>
      </c>
      <c r="D246" s="28" t="s">
        <v>145</v>
      </c>
      <c r="E246" s="30" t="s">
        <v>2166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2162</v>
      </c>
    </row>
    <row r="249" ht="125">
      <c r="A249" s="1" t="s">
        <v>152</v>
      </c>
      <c r="E249" s="30" t="s">
        <v>1002</v>
      </c>
    </row>
    <row r="250" ht="13">
      <c r="A250" s="1" t="s">
        <v>143</v>
      </c>
      <c r="B250" s="28">
        <v>59</v>
      </c>
      <c r="C250" s="29" t="s">
        <v>2167</v>
      </c>
      <c r="D250" s="28" t="s">
        <v>145</v>
      </c>
      <c r="E250" s="30" t="s">
        <v>2168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2169</v>
      </c>
    </row>
    <row r="253" ht="162.5">
      <c r="A253" s="1" t="s">
        <v>152</v>
      </c>
      <c r="E253" s="30" t="s">
        <v>1498</v>
      </c>
    </row>
    <row r="254" ht="13">
      <c r="A254" s="1" t="s">
        <v>143</v>
      </c>
      <c r="B254" s="28">
        <v>60</v>
      </c>
      <c r="C254" s="29" t="s">
        <v>2170</v>
      </c>
      <c r="D254" s="28" t="s">
        <v>145</v>
      </c>
      <c r="E254" s="30" t="s">
        <v>2171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2169</v>
      </c>
    </row>
    <row r="257" ht="125">
      <c r="A257" s="1" t="s">
        <v>152</v>
      </c>
      <c r="E257" s="30" t="s">
        <v>1501</v>
      </c>
    </row>
    <row r="258" ht="13">
      <c r="A258" s="1" t="s">
        <v>143</v>
      </c>
      <c r="B258" s="28">
        <v>61</v>
      </c>
      <c r="C258" s="29" t="s">
        <v>2172</v>
      </c>
      <c r="D258" s="28" t="s">
        <v>145</v>
      </c>
      <c r="E258" s="30" t="s">
        <v>2173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2174</v>
      </c>
    </row>
    <row r="261" ht="150">
      <c r="A261" s="1" t="s">
        <v>152</v>
      </c>
      <c r="E261" s="30" t="s">
        <v>1396</v>
      </c>
    </row>
    <row r="262" ht="13">
      <c r="A262" s="1" t="s">
        <v>143</v>
      </c>
      <c r="B262" s="28">
        <v>62</v>
      </c>
      <c r="C262" s="29" t="s">
        <v>2175</v>
      </c>
      <c r="D262" s="28" t="s">
        <v>145</v>
      </c>
      <c r="E262" s="30" t="s">
        <v>2176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2174</v>
      </c>
    </row>
    <row r="265" ht="125">
      <c r="A265" s="1" t="s">
        <v>152</v>
      </c>
      <c r="E265" s="30" t="s">
        <v>1002</v>
      </c>
    </row>
    <row r="266" ht="13">
      <c r="A266" s="1" t="s">
        <v>143</v>
      </c>
      <c r="B266" s="28">
        <v>63</v>
      </c>
      <c r="C266" s="29" t="s">
        <v>2177</v>
      </c>
      <c r="D266" s="28" t="s">
        <v>145</v>
      </c>
      <c r="E266" s="30" t="s">
        <v>2178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2179</v>
      </c>
    </row>
    <row r="269" ht="150">
      <c r="A269" s="1" t="s">
        <v>152</v>
      </c>
      <c r="E269" s="30" t="s">
        <v>1396</v>
      </c>
    </row>
    <row r="270" ht="13">
      <c r="A270" s="1" t="s">
        <v>143</v>
      </c>
      <c r="B270" s="28">
        <v>64</v>
      </c>
      <c r="C270" s="29" t="s">
        <v>2180</v>
      </c>
      <c r="D270" s="28" t="s">
        <v>145</v>
      </c>
      <c r="E270" s="30" t="s">
        <v>2181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2179</v>
      </c>
    </row>
    <row r="273" ht="125">
      <c r="A273" s="1" t="s">
        <v>152</v>
      </c>
      <c r="E273" s="30" t="s">
        <v>1002</v>
      </c>
    </row>
    <row r="274" ht="13">
      <c r="A274" s="1" t="s">
        <v>143</v>
      </c>
      <c r="B274" s="28">
        <v>65</v>
      </c>
      <c r="C274" s="29" t="s">
        <v>2182</v>
      </c>
      <c r="D274" s="28" t="s">
        <v>145</v>
      </c>
      <c r="E274" s="30" t="s">
        <v>2183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2179</v>
      </c>
    </row>
    <row r="277" ht="150">
      <c r="A277" s="1" t="s">
        <v>152</v>
      </c>
      <c r="E277" s="30" t="s">
        <v>1396</v>
      </c>
    </row>
    <row r="278" ht="13">
      <c r="A278" s="1" t="s">
        <v>143</v>
      </c>
      <c r="B278" s="28">
        <v>66</v>
      </c>
      <c r="C278" s="29" t="s">
        <v>2184</v>
      </c>
      <c r="D278" s="28" t="s">
        <v>145</v>
      </c>
      <c r="E278" s="30" t="s">
        <v>2185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2179</v>
      </c>
    </row>
    <row r="281" ht="125">
      <c r="A281" s="1" t="s">
        <v>152</v>
      </c>
      <c r="E281" s="30" t="s">
        <v>1002</v>
      </c>
    </row>
    <row r="282" ht="13">
      <c r="A282" s="1" t="s">
        <v>143</v>
      </c>
      <c r="B282" s="28">
        <v>67</v>
      </c>
      <c r="C282" s="29" t="s">
        <v>2186</v>
      </c>
      <c r="D282" s="28" t="s">
        <v>145</v>
      </c>
      <c r="E282" s="30" t="s">
        <v>2187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2188</v>
      </c>
    </row>
    <row r="285" ht="150">
      <c r="A285" s="1" t="s">
        <v>152</v>
      </c>
      <c r="E285" s="30" t="s">
        <v>999</v>
      </c>
    </row>
    <row r="286" ht="13">
      <c r="A286" s="1" t="s">
        <v>143</v>
      </c>
      <c r="B286" s="28">
        <v>68</v>
      </c>
      <c r="C286" s="29" t="s">
        <v>2189</v>
      </c>
      <c r="D286" s="28" t="s">
        <v>145</v>
      </c>
      <c r="E286" s="30" t="s">
        <v>2190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2188</v>
      </c>
    </row>
    <row r="289" ht="125">
      <c r="A289" s="1" t="s">
        <v>152</v>
      </c>
      <c r="E289" s="30" t="s">
        <v>1002</v>
      </c>
    </row>
    <row r="290" ht="13">
      <c r="A290" s="1" t="s">
        <v>143</v>
      </c>
      <c r="B290" s="28">
        <v>69</v>
      </c>
      <c r="C290" s="29" t="s">
        <v>2191</v>
      </c>
      <c r="D290" s="28" t="s">
        <v>145</v>
      </c>
      <c r="E290" s="30" t="s">
        <v>2192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2193</v>
      </c>
    </row>
    <row r="293" ht="150">
      <c r="A293" s="1" t="s">
        <v>152</v>
      </c>
      <c r="E293" s="30" t="s">
        <v>999</v>
      </c>
    </row>
    <row r="294" ht="13">
      <c r="A294" s="1" t="s">
        <v>143</v>
      </c>
      <c r="B294" s="28">
        <v>70</v>
      </c>
      <c r="C294" s="29" t="s">
        <v>2194</v>
      </c>
      <c r="D294" s="28" t="s">
        <v>145</v>
      </c>
      <c r="E294" s="30" t="s">
        <v>2195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2193</v>
      </c>
    </row>
    <row r="297" ht="125">
      <c r="A297" s="1" t="s">
        <v>152</v>
      </c>
      <c r="E297" s="30" t="s">
        <v>1002</v>
      </c>
    </row>
    <row r="298" ht="25">
      <c r="A298" s="1" t="s">
        <v>143</v>
      </c>
      <c r="B298" s="28">
        <v>71</v>
      </c>
      <c r="C298" s="29" t="s">
        <v>2196</v>
      </c>
      <c r="D298" s="28" t="s">
        <v>145</v>
      </c>
      <c r="E298" s="30" t="s">
        <v>2197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2198</v>
      </c>
    </row>
    <row r="301" ht="150">
      <c r="A301" s="1" t="s">
        <v>152</v>
      </c>
      <c r="E301" s="30" t="s">
        <v>999</v>
      </c>
    </row>
    <row r="302" ht="13">
      <c r="A302" s="1" t="s">
        <v>143</v>
      </c>
      <c r="B302" s="28">
        <v>72</v>
      </c>
      <c r="C302" s="29" t="s">
        <v>2199</v>
      </c>
      <c r="D302" s="28" t="s">
        <v>145</v>
      </c>
      <c r="E302" s="30" t="s">
        <v>2200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2198</v>
      </c>
    </row>
    <row r="305" ht="125">
      <c r="A305" s="1" t="s">
        <v>152</v>
      </c>
      <c r="E305" s="30" t="s">
        <v>1002</v>
      </c>
    </row>
    <row r="306" ht="13">
      <c r="A306" s="1" t="s">
        <v>143</v>
      </c>
      <c r="B306" s="28">
        <v>73</v>
      </c>
      <c r="C306" s="29" t="s">
        <v>2201</v>
      </c>
      <c r="D306" s="28" t="s">
        <v>145</v>
      </c>
      <c r="E306" s="30" t="s">
        <v>2202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2203</v>
      </c>
    </row>
    <row r="309" ht="150">
      <c r="A309" s="1" t="s">
        <v>152</v>
      </c>
      <c r="E309" s="30" t="s">
        <v>999</v>
      </c>
    </row>
    <row r="310" ht="13">
      <c r="A310" s="1" t="s">
        <v>143</v>
      </c>
      <c r="B310" s="28">
        <v>74</v>
      </c>
      <c r="C310" s="29" t="s">
        <v>2204</v>
      </c>
      <c r="D310" s="28" t="s">
        <v>145</v>
      </c>
      <c r="E310" s="30" t="s">
        <v>2205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2203</v>
      </c>
    </row>
    <row r="313" ht="125">
      <c r="A313" s="1" t="s">
        <v>152</v>
      </c>
      <c r="E313" s="30" t="s">
        <v>1002</v>
      </c>
    </row>
    <row r="314" ht="13">
      <c r="A314" s="1" t="s">
        <v>143</v>
      </c>
      <c r="B314" s="28">
        <v>75</v>
      </c>
      <c r="C314" s="29" t="s">
        <v>2206</v>
      </c>
      <c r="D314" s="28" t="s">
        <v>145</v>
      </c>
      <c r="E314" s="30" t="s">
        <v>2207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2203</v>
      </c>
    </row>
    <row r="317" ht="150">
      <c r="A317" s="1" t="s">
        <v>152</v>
      </c>
      <c r="E317" s="30" t="s">
        <v>999</v>
      </c>
    </row>
    <row r="318" ht="13">
      <c r="A318" s="1" t="s">
        <v>143</v>
      </c>
      <c r="B318" s="28">
        <v>76</v>
      </c>
      <c r="C318" s="29" t="s">
        <v>2208</v>
      </c>
      <c r="D318" s="28" t="s">
        <v>145</v>
      </c>
      <c r="E318" s="30" t="s">
        <v>2209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2203</v>
      </c>
    </row>
    <row r="321" ht="150">
      <c r="A321" s="1" t="s">
        <v>152</v>
      </c>
      <c r="E321" s="30" t="s">
        <v>999</v>
      </c>
    </row>
    <row r="322" ht="13">
      <c r="A322" s="1" t="s">
        <v>143</v>
      </c>
      <c r="B322" s="28">
        <v>77</v>
      </c>
      <c r="C322" s="29" t="s">
        <v>2210</v>
      </c>
      <c r="D322" s="28" t="s">
        <v>145</v>
      </c>
      <c r="E322" s="30" t="s">
        <v>2211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2212</v>
      </c>
    </row>
    <row r="325" ht="150">
      <c r="A325" s="1" t="s">
        <v>152</v>
      </c>
      <c r="E325" s="30" t="s">
        <v>999</v>
      </c>
    </row>
    <row r="326" ht="13">
      <c r="A326" s="1" t="s">
        <v>143</v>
      </c>
      <c r="B326" s="28">
        <v>78</v>
      </c>
      <c r="C326" s="29" t="s">
        <v>2213</v>
      </c>
      <c r="D326" s="28" t="s">
        <v>145</v>
      </c>
      <c r="E326" s="30" t="s">
        <v>2214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2215</v>
      </c>
    </row>
    <row r="329" ht="150">
      <c r="A329" s="1" t="s">
        <v>152</v>
      </c>
      <c r="E329" s="30" t="s">
        <v>999</v>
      </c>
    </row>
    <row r="330" ht="13">
      <c r="A330" s="1" t="s">
        <v>143</v>
      </c>
      <c r="B330" s="28">
        <v>79</v>
      </c>
      <c r="C330" s="29" t="s">
        <v>2216</v>
      </c>
      <c r="D330" s="28" t="s">
        <v>145</v>
      </c>
      <c r="E330" s="30" t="s">
        <v>2217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2218</v>
      </c>
    </row>
    <row r="333" ht="125">
      <c r="A333" s="1" t="s">
        <v>152</v>
      </c>
      <c r="E333" s="30" t="s">
        <v>1002</v>
      </c>
    </row>
    <row r="334" ht="13">
      <c r="A334" s="1" t="s">
        <v>143</v>
      </c>
      <c r="B334" s="28">
        <v>80</v>
      </c>
      <c r="C334" s="29" t="s">
        <v>2219</v>
      </c>
      <c r="D334" s="28" t="s">
        <v>145</v>
      </c>
      <c r="E334" s="30" t="s">
        <v>2220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2221</v>
      </c>
    </row>
    <row r="337" ht="150">
      <c r="A337" s="1" t="s">
        <v>152</v>
      </c>
      <c r="E337" s="30" t="s">
        <v>999</v>
      </c>
    </row>
    <row r="338" ht="13">
      <c r="A338" s="1" t="s">
        <v>143</v>
      </c>
      <c r="B338" s="28">
        <v>81</v>
      </c>
      <c r="C338" s="29" t="s">
        <v>2222</v>
      </c>
      <c r="D338" s="28" t="s">
        <v>145</v>
      </c>
      <c r="E338" s="30" t="s">
        <v>2223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2221</v>
      </c>
    </row>
    <row r="341" ht="125">
      <c r="A341" s="1" t="s">
        <v>152</v>
      </c>
      <c r="E341" s="30" t="s">
        <v>1002</v>
      </c>
    </row>
    <row r="342" ht="13">
      <c r="A342" s="1" t="s">
        <v>143</v>
      </c>
      <c r="B342" s="28">
        <v>82</v>
      </c>
      <c r="C342" s="29" t="s">
        <v>1640</v>
      </c>
      <c r="D342" s="28" t="s">
        <v>145</v>
      </c>
      <c r="E342" s="30" t="s">
        <v>1641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2224</v>
      </c>
    </row>
    <row r="345" ht="150">
      <c r="A345" s="1" t="s">
        <v>152</v>
      </c>
      <c r="E345" s="30" t="s">
        <v>999</v>
      </c>
    </row>
    <row r="346" ht="13">
      <c r="A346" s="1" t="s">
        <v>143</v>
      </c>
      <c r="B346" s="28">
        <v>83</v>
      </c>
      <c r="C346" s="29" t="s">
        <v>1643</v>
      </c>
      <c r="D346" s="28" t="s">
        <v>145</v>
      </c>
      <c r="E346" s="30" t="s">
        <v>1644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2224</v>
      </c>
    </row>
    <row r="349" ht="125">
      <c r="A349" s="1" t="s">
        <v>152</v>
      </c>
      <c r="E349" s="30" t="s">
        <v>1002</v>
      </c>
    </row>
    <row r="350" ht="13">
      <c r="A350" s="1" t="s">
        <v>143</v>
      </c>
      <c r="B350" s="28">
        <v>84</v>
      </c>
      <c r="C350" s="29" t="s">
        <v>2225</v>
      </c>
      <c r="D350" s="28" t="s">
        <v>145</v>
      </c>
      <c r="E350" s="30" t="s">
        <v>2226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2224</v>
      </c>
    </row>
    <row r="353" ht="150">
      <c r="A353" s="1" t="s">
        <v>152</v>
      </c>
      <c r="E353" s="30" t="s">
        <v>999</v>
      </c>
    </row>
    <row r="354" ht="13">
      <c r="A354" s="1" t="s">
        <v>143</v>
      </c>
      <c r="B354" s="28">
        <v>85</v>
      </c>
      <c r="C354" s="29" t="s">
        <v>2227</v>
      </c>
      <c r="D354" s="28" t="s">
        <v>145</v>
      </c>
      <c r="E354" s="30" t="s">
        <v>2228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2224</v>
      </c>
    </row>
    <row r="357" ht="125">
      <c r="A357" s="1" t="s">
        <v>152</v>
      </c>
      <c r="E357" s="30" t="s">
        <v>1002</v>
      </c>
    </row>
    <row r="358" ht="13">
      <c r="A358" s="1" t="s">
        <v>143</v>
      </c>
      <c r="B358" s="28">
        <v>86</v>
      </c>
      <c r="C358" s="29" t="s">
        <v>1645</v>
      </c>
      <c r="D358" s="28" t="s">
        <v>145</v>
      </c>
      <c r="E358" s="30" t="s">
        <v>1646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2091</v>
      </c>
    </row>
    <row r="361" ht="150">
      <c r="A361" s="1" t="s">
        <v>152</v>
      </c>
      <c r="E361" s="30" t="s">
        <v>999</v>
      </c>
    </row>
    <row r="362" ht="13">
      <c r="A362" s="1" t="s">
        <v>143</v>
      </c>
      <c r="B362" s="28">
        <v>87</v>
      </c>
      <c r="C362" s="29" t="s">
        <v>1648</v>
      </c>
      <c r="D362" s="28" t="s">
        <v>145</v>
      </c>
      <c r="E362" s="30" t="s">
        <v>1649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2091</v>
      </c>
    </row>
    <row r="365" ht="125">
      <c r="A365" s="1" t="s">
        <v>152</v>
      </c>
      <c r="E365" s="30" t="s">
        <v>1002</v>
      </c>
    </row>
    <row r="366" ht="13">
      <c r="A366" s="1" t="s">
        <v>143</v>
      </c>
      <c r="B366" s="28">
        <v>88</v>
      </c>
      <c r="C366" s="29" t="s">
        <v>2229</v>
      </c>
      <c r="D366" s="28" t="s">
        <v>145</v>
      </c>
      <c r="E366" s="30" t="s">
        <v>2230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2091</v>
      </c>
    </row>
    <row r="369" ht="150">
      <c r="A369" s="1" t="s">
        <v>152</v>
      </c>
      <c r="E369" s="30" t="s">
        <v>999</v>
      </c>
    </row>
    <row r="370" ht="13">
      <c r="A370" s="1" t="s">
        <v>143</v>
      </c>
      <c r="B370" s="28">
        <v>89</v>
      </c>
      <c r="C370" s="29" t="s">
        <v>2231</v>
      </c>
      <c r="D370" s="28" t="s">
        <v>145</v>
      </c>
      <c r="E370" s="30" t="s">
        <v>2232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2091</v>
      </c>
    </row>
    <row r="373" ht="125">
      <c r="A373" s="1" t="s">
        <v>152</v>
      </c>
      <c r="E373" s="30" t="s">
        <v>1002</v>
      </c>
    </row>
    <row r="374" ht="13">
      <c r="A374" s="1" t="s">
        <v>143</v>
      </c>
      <c r="B374" s="28">
        <v>90</v>
      </c>
      <c r="C374" s="29" t="s">
        <v>1650</v>
      </c>
      <c r="D374" s="28" t="s">
        <v>145</v>
      </c>
      <c r="E374" s="30" t="s">
        <v>1651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2233</v>
      </c>
    </row>
    <row r="377" ht="150">
      <c r="A377" s="1" t="s">
        <v>152</v>
      </c>
      <c r="E377" s="30" t="s">
        <v>999</v>
      </c>
    </row>
    <row r="378" ht="13">
      <c r="A378" s="1" t="s">
        <v>143</v>
      </c>
      <c r="B378" s="28">
        <v>91</v>
      </c>
      <c r="C378" s="29" t="s">
        <v>1653</v>
      </c>
      <c r="D378" s="28" t="s">
        <v>145</v>
      </c>
      <c r="E378" s="30" t="s">
        <v>1654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2233</v>
      </c>
    </row>
    <row r="381" ht="125">
      <c r="A381" s="1" t="s">
        <v>152</v>
      </c>
      <c r="E381" s="30" t="s">
        <v>1002</v>
      </c>
    </row>
    <row r="382" ht="13">
      <c r="A382" s="1" t="s">
        <v>143</v>
      </c>
      <c r="B382" s="28">
        <v>92</v>
      </c>
      <c r="C382" s="29" t="s">
        <v>2234</v>
      </c>
      <c r="D382" s="28" t="s">
        <v>145</v>
      </c>
      <c r="E382" s="30" t="s">
        <v>2235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2236</v>
      </c>
    </row>
    <row r="385" ht="150">
      <c r="A385" s="1" t="s">
        <v>152</v>
      </c>
      <c r="E385" s="30" t="s">
        <v>999</v>
      </c>
    </row>
    <row r="386" ht="13">
      <c r="A386" s="1" t="s">
        <v>143</v>
      </c>
      <c r="B386" s="28">
        <v>93</v>
      </c>
      <c r="C386" s="29" t="s">
        <v>2237</v>
      </c>
      <c r="D386" s="28" t="s">
        <v>145</v>
      </c>
      <c r="E386" s="30" t="s">
        <v>2238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2236</v>
      </c>
    </row>
    <row r="389" ht="125">
      <c r="A389" s="1" t="s">
        <v>152</v>
      </c>
      <c r="E389" s="30" t="s">
        <v>1002</v>
      </c>
    </row>
    <row r="390" ht="13">
      <c r="A390" s="1" t="s">
        <v>143</v>
      </c>
      <c r="B390" s="28">
        <v>94</v>
      </c>
      <c r="C390" s="29" t="s">
        <v>2239</v>
      </c>
      <c r="D390" s="28" t="s">
        <v>145</v>
      </c>
      <c r="E390" s="30" t="s">
        <v>2240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2241</v>
      </c>
    </row>
    <row r="393" ht="150">
      <c r="A393" s="1" t="s">
        <v>152</v>
      </c>
      <c r="E393" s="30" t="s">
        <v>999</v>
      </c>
    </row>
    <row r="394" ht="13">
      <c r="A394" s="1" t="s">
        <v>143</v>
      </c>
      <c r="B394" s="28">
        <v>95</v>
      </c>
      <c r="C394" s="29" t="s">
        <v>2242</v>
      </c>
      <c r="D394" s="28" t="s">
        <v>145</v>
      </c>
      <c r="E394" s="30" t="s">
        <v>2243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2241</v>
      </c>
    </row>
    <row r="397" ht="125">
      <c r="A397" s="1" t="s">
        <v>152</v>
      </c>
      <c r="E397" s="30" t="s">
        <v>1002</v>
      </c>
    </row>
    <row r="398" ht="13">
      <c r="A398" s="1" t="s">
        <v>143</v>
      </c>
      <c r="B398" s="28">
        <v>96</v>
      </c>
      <c r="C398" s="29" t="s">
        <v>2244</v>
      </c>
      <c r="D398" s="28" t="s">
        <v>145</v>
      </c>
      <c r="E398" s="30" t="s">
        <v>2245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2246</v>
      </c>
    </row>
    <row r="401" ht="125">
      <c r="A401" s="1" t="s">
        <v>152</v>
      </c>
      <c r="E401" s="30" t="s">
        <v>1409</v>
      </c>
    </row>
    <row r="402" ht="13">
      <c r="A402" s="1" t="s">
        <v>143</v>
      </c>
      <c r="B402" s="28">
        <v>97</v>
      </c>
      <c r="C402" s="29" t="s">
        <v>2247</v>
      </c>
      <c r="D402" s="28" t="s">
        <v>145</v>
      </c>
      <c r="E402" s="30" t="s">
        <v>2248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2249</v>
      </c>
    </row>
    <row r="405" ht="125">
      <c r="A405" s="1" t="s">
        <v>152</v>
      </c>
      <c r="E405" s="30" t="s">
        <v>1409</v>
      </c>
    </row>
    <row r="406" ht="13">
      <c r="A406" s="1" t="s">
        <v>143</v>
      </c>
      <c r="B406" s="28">
        <v>98</v>
      </c>
      <c r="C406" s="29" t="s">
        <v>1407</v>
      </c>
      <c r="D406" s="28" t="s">
        <v>145</v>
      </c>
      <c r="E406" s="30" t="s">
        <v>1408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2250</v>
      </c>
    </row>
    <row r="409" ht="125">
      <c r="A409" s="1" t="s">
        <v>152</v>
      </c>
      <c r="E409" s="30" t="s">
        <v>1409</v>
      </c>
    </row>
    <row r="410" ht="13">
      <c r="A410" s="1" t="s">
        <v>143</v>
      </c>
      <c r="B410" s="28">
        <v>99</v>
      </c>
      <c r="C410" s="29" t="s">
        <v>2251</v>
      </c>
      <c r="D410" s="28" t="s">
        <v>145</v>
      </c>
      <c r="E410" s="30" t="s">
        <v>2252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2253</v>
      </c>
    </row>
    <row r="413" ht="125">
      <c r="A413" s="1" t="s">
        <v>152</v>
      </c>
      <c r="E413" s="30" t="s">
        <v>1409</v>
      </c>
    </row>
    <row r="414" ht="13">
      <c r="A414" s="1" t="s">
        <v>143</v>
      </c>
      <c r="B414" s="28">
        <v>100</v>
      </c>
      <c r="C414" s="29" t="s">
        <v>2254</v>
      </c>
      <c r="D414" s="28" t="s">
        <v>145</v>
      </c>
      <c r="E414" s="30" t="s">
        <v>2255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2256</v>
      </c>
    </row>
    <row r="417" ht="150">
      <c r="A417" s="1" t="s">
        <v>152</v>
      </c>
      <c r="E417" s="30" t="s">
        <v>1396</v>
      </c>
    </row>
    <row r="418" ht="13">
      <c r="A418" s="1" t="s">
        <v>143</v>
      </c>
      <c r="B418" s="28">
        <v>101</v>
      </c>
      <c r="C418" s="29" t="s">
        <v>2257</v>
      </c>
      <c r="D418" s="28" t="s">
        <v>145</v>
      </c>
      <c r="E418" s="30" t="s">
        <v>2258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2256</v>
      </c>
    </row>
    <row r="421" ht="125">
      <c r="A421" s="1" t="s">
        <v>152</v>
      </c>
      <c r="E421" s="30" t="s">
        <v>1002</v>
      </c>
    </row>
    <row r="422" ht="13">
      <c r="A422" s="1" t="s">
        <v>143</v>
      </c>
      <c r="B422" s="28">
        <v>102</v>
      </c>
      <c r="C422" s="29" t="s">
        <v>2259</v>
      </c>
      <c r="D422" s="28" t="s">
        <v>145</v>
      </c>
      <c r="E422" s="30" t="s">
        <v>2260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2179</v>
      </c>
    </row>
    <row r="425" ht="150">
      <c r="A425" s="1" t="s">
        <v>152</v>
      </c>
      <c r="E425" s="30" t="s">
        <v>1396</v>
      </c>
    </row>
    <row r="426" ht="13">
      <c r="A426" s="1" t="s">
        <v>143</v>
      </c>
      <c r="B426" s="28">
        <v>103</v>
      </c>
      <c r="C426" s="29" t="s">
        <v>2261</v>
      </c>
      <c r="D426" s="28" t="s">
        <v>145</v>
      </c>
      <c r="E426" s="30" t="s">
        <v>2262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2179</v>
      </c>
    </row>
    <row r="429" ht="125">
      <c r="A429" s="1" t="s">
        <v>152</v>
      </c>
      <c r="E429" s="30" t="s">
        <v>1002</v>
      </c>
    </row>
    <row r="430" ht="13">
      <c r="A430" s="1" t="s">
        <v>143</v>
      </c>
      <c r="B430" s="28">
        <v>104</v>
      </c>
      <c r="C430" s="29" t="s">
        <v>2263</v>
      </c>
      <c r="D430" s="28" t="s">
        <v>145</v>
      </c>
      <c r="E430" s="30" t="s">
        <v>2264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2233</v>
      </c>
    </row>
    <row r="433" ht="150">
      <c r="A433" s="1" t="s">
        <v>152</v>
      </c>
      <c r="E433" s="30" t="s">
        <v>1396</v>
      </c>
    </row>
    <row r="434" ht="13">
      <c r="A434" s="1" t="s">
        <v>143</v>
      </c>
      <c r="B434" s="28">
        <v>105</v>
      </c>
      <c r="C434" s="29" t="s">
        <v>2265</v>
      </c>
      <c r="D434" s="28" t="s">
        <v>145</v>
      </c>
      <c r="E434" s="30" t="s">
        <v>2266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2233</v>
      </c>
    </row>
    <row r="437" ht="125">
      <c r="A437" s="1" t="s">
        <v>152</v>
      </c>
      <c r="E437" s="30" t="s">
        <v>1002</v>
      </c>
    </row>
    <row r="438" ht="13">
      <c r="A438" s="1" t="s">
        <v>143</v>
      </c>
      <c r="B438" s="28">
        <v>106</v>
      </c>
      <c r="C438" s="29" t="s">
        <v>977</v>
      </c>
      <c r="D438" s="28" t="s">
        <v>145</v>
      </c>
      <c r="E438" s="30" t="s">
        <v>978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2267</v>
      </c>
    </row>
    <row r="441" ht="125">
      <c r="A441" s="1" t="s">
        <v>152</v>
      </c>
      <c r="E441" s="30" t="s">
        <v>981</v>
      </c>
    </row>
    <row r="442" ht="25">
      <c r="A442" s="1" t="s">
        <v>143</v>
      </c>
      <c r="B442" s="28">
        <v>107</v>
      </c>
      <c r="C442" s="29" t="s">
        <v>2268</v>
      </c>
      <c r="D442" s="28" t="s">
        <v>145</v>
      </c>
      <c r="E442" s="30" t="s">
        <v>2269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2270</v>
      </c>
    </row>
    <row r="445" ht="50">
      <c r="A445" s="1" t="s">
        <v>152</v>
      </c>
      <c r="E445" s="30" t="s">
        <v>2271</v>
      </c>
    </row>
    <row r="446" ht="25">
      <c r="A446" s="1" t="s">
        <v>143</v>
      </c>
      <c r="B446" s="28">
        <v>108</v>
      </c>
      <c r="C446" s="29" t="s">
        <v>2272</v>
      </c>
      <c r="D446" s="28" t="s">
        <v>145</v>
      </c>
      <c r="E446" s="30" t="s">
        <v>2273</v>
      </c>
      <c r="F446" s="31" t="s">
        <v>1657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2270</v>
      </c>
    </row>
    <row r="449" ht="137.5">
      <c r="A449" s="1" t="s">
        <v>152</v>
      </c>
      <c r="E449" s="30" t="s">
        <v>1658</v>
      </c>
    </row>
    <row r="450" ht="13">
      <c r="A450" s="1" t="s">
        <v>143</v>
      </c>
      <c r="B450" s="28">
        <v>109</v>
      </c>
      <c r="C450" s="29" t="s">
        <v>2274</v>
      </c>
      <c r="D450" s="28" t="s">
        <v>145</v>
      </c>
      <c r="E450" s="30" t="s">
        <v>2275</v>
      </c>
      <c r="F450" s="31" t="s">
        <v>2276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2277</v>
      </c>
    </row>
    <row r="453" ht="175">
      <c r="A453" s="1" t="s">
        <v>152</v>
      </c>
      <c r="E453" s="30" t="s">
        <v>2278</v>
      </c>
    </row>
    <row r="454" ht="13">
      <c r="A454" s="1" t="s">
        <v>143</v>
      </c>
      <c r="B454" s="28">
        <v>110</v>
      </c>
      <c r="C454" s="29" t="s">
        <v>1432</v>
      </c>
      <c r="D454" s="28" t="s">
        <v>145</v>
      </c>
      <c r="E454" s="30" t="s">
        <v>1433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2279</v>
      </c>
    </row>
    <row r="457" ht="150">
      <c r="A457" s="1" t="s">
        <v>152</v>
      </c>
      <c r="E457" s="30" t="s">
        <v>999</v>
      </c>
    </row>
    <row r="458" ht="13">
      <c r="A458" s="1" t="s">
        <v>143</v>
      </c>
      <c r="B458" s="28">
        <v>111</v>
      </c>
      <c r="C458" s="29" t="s">
        <v>1438</v>
      </c>
      <c r="D458" s="28" t="s">
        <v>145</v>
      </c>
      <c r="E458" s="30" t="s">
        <v>1439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2279</v>
      </c>
    </row>
    <row r="461" ht="125">
      <c r="A461" s="1" t="s">
        <v>152</v>
      </c>
      <c r="E461" s="30" t="s">
        <v>1002</v>
      </c>
    </row>
    <row r="462" ht="13">
      <c r="A462" s="1" t="s">
        <v>143</v>
      </c>
      <c r="B462" s="28">
        <v>112</v>
      </c>
      <c r="C462" s="29" t="s">
        <v>1459</v>
      </c>
      <c r="D462" s="28" t="s">
        <v>145</v>
      </c>
      <c r="E462" s="30" t="s">
        <v>1460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2203</v>
      </c>
    </row>
    <row r="465" ht="150">
      <c r="A465" s="1" t="s">
        <v>152</v>
      </c>
      <c r="E465" s="30" t="s">
        <v>999</v>
      </c>
    </row>
    <row r="466" ht="13">
      <c r="A466" s="1" t="s">
        <v>143</v>
      </c>
      <c r="B466" s="28">
        <v>113</v>
      </c>
      <c r="C466" s="29" t="s">
        <v>1462</v>
      </c>
      <c r="D466" s="28" t="s">
        <v>145</v>
      </c>
      <c r="E466" s="30" t="s">
        <v>1463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2203</v>
      </c>
    </row>
    <row r="469" ht="125">
      <c r="A469" s="1" t="s">
        <v>152</v>
      </c>
      <c r="E469" s="30" t="s">
        <v>1002</v>
      </c>
    </row>
    <row r="470" ht="13">
      <c r="A470" s="1" t="s">
        <v>143</v>
      </c>
      <c r="B470" s="28">
        <v>114</v>
      </c>
      <c r="C470" s="29" t="s">
        <v>2280</v>
      </c>
      <c r="D470" s="28" t="s">
        <v>145</v>
      </c>
      <c r="E470" s="30" t="s">
        <v>2281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2282</v>
      </c>
    </row>
    <row r="473" ht="150">
      <c r="A473" s="1" t="s">
        <v>152</v>
      </c>
      <c r="E473" s="30" t="s">
        <v>999</v>
      </c>
    </row>
    <row r="474" ht="13">
      <c r="A474" s="1" t="s">
        <v>143</v>
      </c>
      <c r="B474" s="28">
        <v>115</v>
      </c>
      <c r="C474" s="29" t="s">
        <v>2283</v>
      </c>
      <c r="D474" s="28" t="s">
        <v>145</v>
      </c>
      <c r="E474" s="30" t="s">
        <v>2284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2282</v>
      </c>
    </row>
    <row r="477" ht="125">
      <c r="A477" s="1" t="s">
        <v>152</v>
      </c>
      <c r="E477" s="30" t="s">
        <v>1002</v>
      </c>
    </row>
    <row r="478" ht="13">
      <c r="A478" s="1" t="s">
        <v>140</v>
      </c>
      <c r="C478" s="22" t="s">
        <v>1999</v>
      </c>
      <c r="E478" s="23" t="s">
        <v>2000</v>
      </c>
      <c r="L478" s="38"/>
      <c r="M478" s="39">
        <f>SUMIFS(M479:M498,A479:A498,"P")</f>
        <v>0</v>
      </c>
      <c r="N478" s="38"/>
    </row>
    <row r="479" ht="26">
      <c r="A479" s="1" t="s">
        <v>143</v>
      </c>
      <c r="B479" s="28">
        <v>116</v>
      </c>
      <c r="C479" s="29" t="s">
        <v>2285</v>
      </c>
      <c r="D479" s="28" t="s">
        <v>2286</v>
      </c>
      <c r="E479" s="30" t="s">
        <v>2287</v>
      </c>
      <c r="F479" s="31" t="s">
        <v>236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 ht="65">
      <c r="A481" s="1" t="s">
        <v>150</v>
      </c>
      <c r="E481" s="37" t="s">
        <v>2288</v>
      </c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117</v>
      </c>
      <c r="C483" s="29" t="s">
        <v>2289</v>
      </c>
      <c r="D483" s="28" t="s">
        <v>2290</v>
      </c>
      <c r="E483" s="30" t="s">
        <v>2291</v>
      </c>
      <c r="F483" s="31" t="s">
        <v>236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 ht="65">
      <c r="A485" s="1" t="s">
        <v>150</v>
      </c>
      <c r="E485" s="37" t="s">
        <v>2292</v>
      </c>
    </row>
    <row r="486" ht="200">
      <c r="A486" s="1" t="s">
        <v>152</v>
      </c>
      <c r="E486" s="30" t="s">
        <v>239</v>
      </c>
    </row>
    <row r="487" ht="26">
      <c r="A487" s="1" t="s">
        <v>143</v>
      </c>
      <c r="B487" s="28">
        <v>118</v>
      </c>
      <c r="C487" s="29" t="s">
        <v>412</v>
      </c>
      <c r="D487" s="28" t="s">
        <v>413</v>
      </c>
      <c r="E487" s="30" t="s">
        <v>414</v>
      </c>
      <c r="F487" s="31" t="s">
        <v>236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237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238</v>
      </c>
    </row>
    <row r="489" ht="65">
      <c r="A489" s="1" t="s">
        <v>150</v>
      </c>
      <c r="E489" s="37" t="s">
        <v>2293</v>
      </c>
    </row>
    <row r="490" ht="200">
      <c r="A490" s="1" t="s">
        <v>152</v>
      </c>
      <c r="E490" s="30" t="s">
        <v>239</v>
      </c>
    </row>
    <row r="491" ht="26">
      <c r="A491" s="1" t="s">
        <v>143</v>
      </c>
      <c r="B491" s="28">
        <v>119</v>
      </c>
      <c r="C491" s="29" t="s">
        <v>2294</v>
      </c>
      <c r="D491" s="28" t="s">
        <v>2295</v>
      </c>
      <c r="E491" s="30" t="s">
        <v>2296</v>
      </c>
      <c r="F491" s="31" t="s">
        <v>236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237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238</v>
      </c>
    </row>
    <row r="493" ht="65">
      <c r="A493" s="1" t="s">
        <v>150</v>
      </c>
      <c r="E493" s="37" t="s">
        <v>2297</v>
      </c>
    </row>
    <row r="494" ht="200">
      <c r="A494" s="1" t="s">
        <v>152</v>
      </c>
      <c r="E494" s="30" t="s">
        <v>239</v>
      </c>
    </row>
    <row r="495" ht="26">
      <c r="A495" s="1" t="s">
        <v>143</v>
      </c>
      <c r="B495" s="28">
        <v>120</v>
      </c>
      <c r="C495" s="29" t="s">
        <v>1371</v>
      </c>
      <c r="D495" s="28" t="s">
        <v>1372</v>
      </c>
      <c r="E495" s="30" t="s">
        <v>1373</v>
      </c>
      <c r="F495" s="31" t="s">
        <v>236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237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238</v>
      </c>
    </row>
    <row r="497" ht="65">
      <c r="A497" s="1" t="s">
        <v>150</v>
      </c>
      <c r="E497" s="37" t="s">
        <v>2298</v>
      </c>
    </row>
    <row r="498" ht="200">
      <c r="A498" s="1" t="s">
        <v>152</v>
      </c>
      <c r="E498" s="30" t="s">
        <v>239</v>
      </c>
    </row>
  </sheetData>
  <sheetProtection sheet="1" objects="1" scenarios="1" spinCount="100000" saltValue="32cUyAo0Okj/tj91IYCmHycHEOY3qyiAPdIZS9xflU9lugL/SX9zK4VBfD6mh0TgJxirGu9Y8Q5RxRdj+IX4QQ==" hashValue="cI1i20uQ8NYfT55BQHlSf+1zKd7Npc4Y96iiazlZJE3OKQI3amUxG72Q3LPgRSwzv2P9Pkk1C9f/phJwDmWiy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2299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2299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2003</v>
      </c>
      <c r="D10" s="28" t="s">
        <v>145</v>
      </c>
      <c r="E10" s="30" t="s">
        <v>2004</v>
      </c>
      <c r="F10" s="31" t="s">
        <v>868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2300</v>
      </c>
    </row>
    <row r="13" ht="150">
      <c r="A13" s="1" t="s">
        <v>152</v>
      </c>
      <c r="E13" s="30" t="s">
        <v>2006</v>
      </c>
    </row>
    <row r="14" ht="13">
      <c r="A14" s="1" t="s">
        <v>143</v>
      </c>
      <c r="B14" s="28">
        <v>2</v>
      </c>
      <c r="C14" s="29" t="s">
        <v>2007</v>
      </c>
      <c r="D14" s="28" t="s">
        <v>145</v>
      </c>
      <c r="E14" s="30" t="s">
        <v>2008</v>
      </c>
      <c r="F14" s="31" t="s">
        <v>2009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2301</v>
      </c>
    </row>
    <row r="17" ht="62.5">
      <c r="A17" s="1" t="s">
        <v>152</v>
      </c>
      <c r="E17" s="30" t="s">
        <v>2011</v>
      </c>
    </row>
    <row r="18" ht="13">
      <c r="A18" s="1" t="s">
        <v>143</v>
      </c>
      <c r="B18" s="28">
        <v>4</v>
      </c>
      <c r="C18" s="29" t="s">
        <v>2012</v>
      </c>
      <c r="D18" s="28" t="s">
        <v>145</v>
      </c>
      <c r="E18" s="30" t="s">
        <v>2013</v>
      </c>
      <c r="F18" s="31" t="s">
        <v>868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2302</v>
      </c>
    </row>
    <row r="21" ht="50">
      <c r="A21" s="1" t="s">
        <v>152</v>
      </c>
      <c r="E21" s="30" t="s">
        <v>2015</v>
      </c>
    </row>
    <row r="22" ht="13">
      <c r="A22" s="1" t="s">
        <v>140</v>
      </c>
      <c r="C22" s="22" t="s">
        <v>2016</v>
      </c>
      <c r="E22" s="23" t="s">
        <v>2017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2019</v>
      </c>
      <c r="D23" s="28" t="s">
        <v>145</v>
      </c>
      <c r="E23" s="30" t="s">
        <v>2020</v>
      </c>
      <c r="F23" s="31" t="s">
        <v>1385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2303</v>
      </c>
    </row>
    <row r="26" ht="50">
      <c r="A26" s="1" t="s">
        <v>152</v>
      </c>
      <c r="E26" s="30" t="s">
        <v>2022</v>
      </c>
    </row>
    <row r="27" ht="13">
      <c r="A27" s="1" t="s">
        <v>140</v>
      </c>
      <c r="C27" s="22" t="s">
        <v>1376</v>
      </c>
      <c r="E27" s="23" t="s">
        <v>1377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1378</v>
      </c>
      <c r="D28" s="28" t="s">
        <v>145</v>
      </c>
      <c r="E28" s="30" t="s">
        <v>1379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2304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7</v>
      </c>
      <c r="C32" s="29" t="s">
        <v>2030</v>
      </c>
      <c r="D32" s="28" t="s">
        <v>145</v>
      </c>
      <c r="E32" s="30" t="s">
        <v>2031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2305</v>
      </c>
    </row>
    <row r="35" ht="50">
      <c r="A35" s="1" t="s">
        <v>152</v>
      </c>
      <c r="E35" s="30" t="s">
        <v>2033</v>
      </c>
    </row>
    <row r="36" ht="13">
      <c r="A36" s="1" t="s">
        <v>143</v>
      </c>
      <c r="B36" s="28">
        <v>8</v>
      </c>
      <c r="C36" s="29" t="s">
        <v>2034</v>
      </c>
      <c r="D36" s="28" t="s">
        <v>145</v>
      </c>
      <c r="E36" s="30" t="s">
        <v>2035</v>
      </c>
      <c r="F36" s="31" t="s">
        <v>258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2306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9</v>
      </c>
      <c r="C40" s="29" t="s">
        <v>2037</v>
      </c>
      <c r="D40" s="28" t="s">
        <v>145</v>
      </c>
      <c r="E40" s="30" t="s">
        <v>2038</v>
      </c>
      <c r="F40" s="31" t="s">
        <v>258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2307</v>
      </c>
    </row>
    <row r="43" ht="50">
      <c r="A43" s="1" t="s">
        <v>152</v>
      </c>
      <c r="E43" s="30" t="s">
        <v>2033</v>
      </c>
    </row>
    <row r="44" ht="13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2308</v>
      </c>
    </row>
    <row r="47" ht="250">
      <c r="A47" s="1" t="s">
        <v>152</v>
      </c>
      <c r="E47" s="30" t="s">
        <v>268</v>
      </c>
    </row>
    <row r="48" ht="13">
      <c r="A48" s="1" t="s">
        <v>143</v>
      </c>
      <c r="B48" s="28">
        <v>11</v>
      </c>
      <c r="C48" s="29" t="s">
        <v>2047</v>
      </c>
      <c r="D48" s="28" t="s">
        <v>145</v>
      </c>
      <c r="E48" s="30" t="s">
        <v>2048</v>
      </c>
      <c r="F48" s="31" t="s">
        <v>258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2309</v>
      </c>
    </row>
    <row r="51" ht="312.5">
      <c r="A51" s="1" t="s">
        <v>152</v>
      </c>
      <c r="E51" s="30" t="s">
        <v>2050</v>
      </c>
    </row>
    <row r="52" ht="13">
      <c r="A52" s="1" t="s">
        <v>143</v>
      </c>
      <c r="B52" s="28">
        <v>12</v>
      </c>
      <c r="C52" s="29" t="s">
        <v>2051</v>
      </c>
      <c r="D52" s="28" t="s">
        <v>145</v>
      </c>
      <c r="E52" s="30" t="s">
        <v>2052</v>
      </c>
      <c r="F52" s="31" t="s">
        <v>258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2310</v>
      </c>
    </row>
    <row r="55" ht="325">
      <c r="A55" s="1" t="s">
        <v>152</v>
      </c>
      <c r="E55" s="30" t="s">
        <v>2054</v>
      </c>
    </row>
    <row r="56" ht="13">
      <c r="A56" s="1" t="s">
        <v>140</v>
      </c>
      <c r="C56" s="22" t="s">
        <v>1381</v>
      </c>
      <c r="E56" s="23" t="s">
        <v>1382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1383</v>
      </c>
      <c r="D57" s="28" t="s">
        <v>145</v>
      </c>
      <c r="E57" s="30" t="s">
        <v>1384</v>
      </c>
      <c r="F57" s="31" t="s">
        <v>1385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2045</v>
      </c>
    </row>
    <row r="60" ht="50">
      <c r="A60" s="1" t="s">
        <v>152</v>
      </c>
      <c r="E60" s="30" t="s">
        <v>1387</v>
      </c>
    </row>
    <row r="61" ht="13">
      <c r="A61" s="1" t="s">
        <v>143</v>
      </c>
      <c r="B61" s="28">
        <v>14</v>
      </c>
      <c r="C61" s="29" t="s">
        <v>2060</v>
      </c>
      <c r="D61" s="28" t="s">
        <v>145</v>
      </c>
      <c r="E61" s="30" t="s">
        <v>2061</v>
      </c>
      <c r="F61" s="31" t="s">
        <v>1385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2045</v>
      </c>
    </row>
    <row r="64" ht="62.5">
      <c r="A64" s="1" t="s">
        <v>152</v>
      </c>
      <c r="E64" s="30" t="s">
        <v>2063</v>
      </c>
    </row>
    <row r="65" ht="13">
      <c r="A65" s="1" t="s">
        <v>140</v>
      </c>
      <c r="C65" s="22" t="s">
        <v>2064</v>
      </c>
      <c r="E65" s="23" t="s">
        <v>2065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1574</v>
      </c>
      <c r="D66" s="28" t="s">
        <v>145</v>
      </c>
      <c r="E66" s="30" t="s">
        <v>1575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2311</v>
      </c>
    </row>
    <row r="69" ht="75">
      <c r="A69" s="1" t="s">
        <v>152</v>
      </c>
      <c r="E69" s="30" t="s">
        <v>1577</v>
      </c>
    </row>
    <row r="70" ht="13">
      <c r="A70" s="1" t="s">
        <v>143</v>
      </c>
      <c r="B70" s="28">
        <v>16</v>
      </c>
      <c r="C70" s="29" t="s">
        <v>2067</v>
      </c>
      <c r="D70" s="28" t="s">
        <v>145</v>
      </c>
      <c r="E70" s="30" t="s">
        <v>2068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2188</v>
      </c>
    </row>
    <row r="73" ht="75">
      <c r="A73" s="1" t="s">
        <v>152</v>
      </c>
      <c r="E73" s="30" t="s">
        <v>1577</v>
      </c>
    </row>
    <row r="74" ht="13">
      <c r="A74" s="1" t="s">
        <v>143</v>
      </c>
      <c r="B74" s="28">
        <v>17</v>
      </c>
      <c r="C74" s="29" t="s">
        <v>2070</v>
      </c>
      <c r="D74" s="28" t="s">
        <v>145</v>
      </c>
      <c r="E74" s="30" t="s">
        <v>2071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2179</v>
      </c>
    </row>
    <row r="77" ht="75">
      <c r="A77" s="1" t="s">
        <v>152</v>
      </c>
      <c r="E77" s="30" t="s">
        <v>1577</v>
      </c>
    </row>
    <row r="78" ht="13">
      <c r="A78" s="1" t="s">
        <v>143</v>
      </c>
      <c r="B78" s="28">
        <v>18</v>
      </c>
      <c r="C78" s="29" t="s">
        <v>2073</v>
      </c>
      <c r="D78" s="28" t="s">
        <v>145</v>
      </c>
      <c r="E78" s="30" t="s">
        <v>2074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2312</v>
      </c>
    </row>
    <row r="81" ht="75">
      <c r="A81" s="1" t="s">
        <v>152</v>
      </c>
      <c r="E81" s="30" t="s">
        <v>1577</v>
      </c>
    </row>
    <row r="82" ht="13">
      <c r="A82" s="1" t="s">
        <v>143</v>
      </c>
      <c r="B82" s="28">
        <v>19</v>
      </c>
      <c r="C82" s="29" t="s">
        <v>2076</v>
      </c>
      <c r="D82" s="28" t="s">
        <v>145</v>
      </c>
      <c r="E82" s="30" t="s">
        <v>2077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2313</v>
      </c>
    </row>
    <row r="85" ht="75">
      <c r="A85" s="1" t="s">
        <v>152</v>
      </c>
      <c r="E85" s="30" t="s">
        <v>1577</v>
      </c>
    </row>
    <row r="86" ht="13">
      <c r="A86" s="1" t="s">
        <v>143</v>
      </c>
      <c r="B86" s="28">
        <v>20</v>
      </c>
      <c r="C86" s="29" t="s">
        <v>449</v>
      </c>
      <c r="D86" s="28" t="s">
        <v>145</v>
      </c>
      <c r="E86" s="30" t="s">
        <v>450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2314</v>
      </c>
    </row>
    <row r="89" ht="75">
      <c r="A89" s="1" t="s">
        <v>152</v>
      </c>
      <c r="E89" s="30" t="s">
        <v>272</v>
      </c>
    </row>
    <row r="90" ht="13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2100</v>
      </c>
    </row>
    <row r="93" ht="75">
      <c r="A93" s="1" t="s">
        <v>152</v>
      </c>
      <c r="E93" s="30" t="s">
        <v>272</v>
      </c>
    </row>
    <row r="94" ht="13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2315</v>
      </c>
    </row>
    <row r="97" ht="87.5">
      <c r="A97" s="1" t="s">
        <v>152</v>
      </c>
      <c r="E97" s="30" t="s">
        <v>279</v>
      </c>
    </row>
    <row r="98" ht="25">
      <c r="A98" s="1" t="s">
        <v>143</v>
      </c>
      <c r="B98" s="28">
        <v>23</v>
      </c>
      <c r="C98" s="29" t="s">
        <v>1589</v>
      </c>
      <c r="D98" s="28" t="s">
        <v>145</v>
      </c>
      <c r="E98" s="30" t="s">
        <v>1590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2316</v>
      </c>
    </row>
    <row r="101" ht="125">
      <c r="A101" s="1" t="s">
        <v>152</v>
      </c>
      <c r="E101" s="30" t="s">
        <v>1588</v>
      </c>
    </row>
    <row r="102" ht="25">
      <c r="A102" s="1" t="s">
        <v>143</v>
      </c>
      <c r="B102" s="28">
        <v>24</v>
      </c>
      <c r="C102" s="29" t="s">
        <v>2084</v>
      </c>
      <c r="D102" s="28" t="s">
        <v>145</v>
      </c>
      <c r="E102" s="30" t="s">
        <v>2085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2317</v>
      </c>
    </row>
    <row r="105" ht="37.5">
      <c r="A105" s="1" t="s">
        <v>152</v>
      </c>
      <c r="E105" s="30" t="s">
        <v>1599</v>
      </c>
    </row>
    <row r="106" ht="25">
      <c r="A106" s="1" t="s">
        <v>143</v>
      </c>
      <c r="B106" s="28">
        <v>25</v>
      </c>
      <c r="C106" s="29" t="s">
        <v>1741</v>
      </c>
      <c r="D106" s="28" t="s">
        <v>145</v>
      </c>
      <c r="E106" s="30" t="s">
        <v>1742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2318</v>
      </c>
    </row>
    <row r="109" ht="37.5">
      <c r="A109" s="1" t="s">
        <v>152</v>
      </c>
      <c r="E109" s="30" t="s">
        <v>1744</v>
      </c>
    </row>
    <row r="110" ht="25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2319</v>
      </c>
    </row>
    <row r="113" ht="100">
      <c r="A113" s="1" t="s">
        <v>152</v>
      </c>
      <c r="E113" s="30" t="s">
        <v>285</v>
      </c>
    </row>
    <row r="114" ht="25">
      <c r="A114" s="1" t="s">
        <v>143</v>
      </c>
      <c r="B114" s="28">
        <v>27</v>
      </c>
      <c r="C114" s="29" t="s">
        <v>2089</v>
      </c>
      <c r="D114" s="28" t="s">
        <v>145</v>
      </c>
      <c r="E114" s="30" t="s">
        <v>2090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2313</v>
      </c>
    </row>
    <row r="117" ht="100">
      <c r="A117" s="1" t="s">
        <v>152</v>
      </c>
      <c r="E117" s="30" t="s">
        <v>2092</v>
      </c>
    </row>
    <row r="118" ht="13">
      <c r="A118" s="1" t="s">
        <v>143</v>
      </c>
      <c r="B118" s="28">
        <v>89</v>
      </c>
      <c r="C118" s="29" t="s">
        <v>2093</v>
      </c>
      <c r="D118" s="28" t="s">
        <v>145</v>
      </c>
      <c r="E118" s="30" t="s">
        <v>2094</v>
      </c>
      <c r="F118" s="31" t="s">
        <v>318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/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2320</v>
      </c>
    </row>
    <row r="121">
      <c r="A121" s="1" t="s">
        <v>152</v>
      </c>
      <c r="E121" s="30" t="s">
        <v>2096</v>
      </c>
    </row>
    <row r="122" ht="13">
      <c r="A122" s="1" t="s">
        <v>140</v>
      </c>
      <c r="C122" s="22" t="s">
        <v>1416</v>
      </c>
      <c r="E122" s="23" t="s">
        <v>2097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1763</v>
      </c>
      <c r="D123" s="28" t="s">
        <v>145</v>
      </c>
      <c r="E123" s="30" t="s">
        <v>1764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2188</v>
      </c>
    </row>
    <row r="126" ht="75">
      <c r="A126" s="1" t="s">
        <v>152</v>
      </c>
      <c r="E126" s="30" t="s">
        <v>1765</v>
      </c>
    </row>
    <row r="127" ht="13">
      <c r="A127" s="1" t="s">
        <v>143</v>
      </c>
      <c r="B127" s="28">
        <v>29</v>
      </c>
      <c r="C127" s="29" t="s">
        <v>1607</v>
      </c>
      <c r="D127" s="28" t="s">
        <v>145</v>
      </c>
      <c r="E127" s="30" t="s">
        <v>1608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2188</v>
      </c>
    </row>
    <row r="130" ht="87.5">
      <c r="A130" s="1" t="s">
        <v>152</v>
      </c>
      <c r="E130" s="30" t="s">
        <v>1609</v>
      </c>
    </row>
    <row r="131" ht="13">
      <c r="A131" s="1" t="s">
        <v>140</v>
      </c>
      <c r="C131" s="22" t="s">
        <v>141</v>
      </c>
      <c r="E131" s="23" t="s">
        <v>1388</v>
      </c>
      <c r="L131" s="38"/>
      <c r="M131" s="39">
        <f>SUMIFS(M132:M351,A132:A351,"P")</f>
        <v>0</v>
      </c>
      <c r="N131" s="38"/>
    </row>
    <row r="132" ht="13">
      <c r="A132" s="1" t="s">
        <v>143</v>
      </c>
      <c r="B132" s="28">
        <v>30</v>
      </c>
      <c r="C132" s="29" t="s">
        <v>2321</v>
      </c>
      <c r="D132" s="28" t="s">
        <v>145</v>
      </c>
      <c r="E132" s="30" t="s">
        <v>2322</v>
      </c>
      <c r="F132" s="31" t="s">
        <v>2104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2323</v>
      </c>
    </row>
    <row r="135" ht="162.5">
      <c r="A135" s="1" t="s">
        <v>152</v>
      </c>
      <c r="E135" s="30" t="s">
        <v>2106</v>
      </c>
    </row>
    <row r="136" ht="13">
      <c r="A136" s="1" t="s">
        <v>143</v>
      </c>
      <c r="B136" s="28">
        <v>31</v>
      </c>
      <c r="C136" s="29" t="s">
        <v>2324</v>
      </c>
      <c r="D136" s="28" t="s">
        <v>145</v>
      </c>
      <c r="E136" s="30" t="s">
        <v>2325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2326</v>
      </c>
    </row>
    <row r="139" ht="125">
      <c r="A139" s="1" t="s">
        <v>152</v>
      </c>
      <c r="E139" s="30" t="s">
        <v>1501</v>
      </c>
    </row>
    <row r="140" ht="13">
      <c r="A140" s="1" t="s">
        <v>143</v>
      </c>
      <c r="B140" s="28">
        <v>32</v>
      </c>
      <c r="C140" s="29" t="s">
        <v>2113</v>
      </c>
      <c r="D140" s="28" t="s">
        <v>145</v>
      </c>
      <c r="E140" s="30" t="s">
        <v>2114</v>
      </c>
      <c r="F140" s="31" t="s">
        <v>2115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2327</v>
      </c>
    </row>
    <row r="143" ht="162.5">
      <c r="A143" s="1" t="s">
        <v>152</v>
      </c>
      <c r="E143" s="30" t="s">
        <v>2117</v>
      </c>
    </row>
    <row r="144" ht="13">
      <c r="A144" s="1" t="s">
        <v>143</v>
      </c>
      <c r="B144" s="28">
        <v>33</v>
      </c>
      <c r="C144" s="29" t="s">
        <v>2124</v>
      </c>
      <c r="D144" s="28" t="s">
        <v>145</v>
      </c>
      <c r="E144" s="30" t="s">
        <v>2125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2328</v>
      </c>
    </row>
    <row r="147" ht="125">
      <c r="A147" s="1" t="s">
        <v>152</v>
      </c>
      <c r="E147" s="30" t="s">
        <v>2127</v>
      </c>
    </row>
    <row r="148" ht="13">
      <c r="A148" s="1" t="s">
        <v>143</v>
      </c>
      <c r="B148" s="28">
        <v>34</v>
      </c>
      <c r="C148" s="29" t="s">
        <v>2134</v>
      </c>
      <c r="D148" s="28" t="s">
        <v>145</v>
      </c>
      <c r="E148" s="30" t="s">
        <v>2135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2179</v>
      </c>
    </row>
    <row r="151" ht="150">
      <c r="A151" s="1" t="s">
        <v>152</v>
      </c>
      <c r="E151" s="30" t="s">
        <v>1396</v>
      </c>
    </row>
    <row r="152" ht="13">
      <c r="A152" s="1" t="s">
        <v>143</v>
      </c>
      <c r="B152" s="28">
        <v>35</v>
      </c>
      <c r="C152" s="29" t="s">
        <v>2137</v>
      </c>
      <c r="D152" s="28" t="s">
        <v>145</v>
      </c>
      <c r="E152" s="30" t="s">
        <v>2138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2179</v>
      </c>
    </row>
    <row r="155" ht="125">
      <c r="A155" s="1" t="s">
        <v>152</v>
      </c>
      <c r="E155" s="30" t="s">
        <v>1002</v>
      </c>
    </row>
    <row r="156" ht="13">
      <c r="A156" s="1" t="s">
        <v>143</v>
      </c>
      <c r="B156" s="28">
        <v>36</v>
      </c>
      <c r="C156" s="29" t="s">
        <v>2139</v>
      </c>
      <c r="D156" s="28" t="s">
        <v>145</v>
      </c>
      <c r="E156" s="30" t="s">
        <v>2140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2329</v>
      </c>
    </row>
    <row r="159" ht="162.5">
      <c r="A159" s="1" t="s">
        <v>152</v>
      </c>
      <c r="E159" s="30" t="s">
        <v>1498</v>
      </c>
    </row>
    <row r="160" ht="13">
      <c r="A160" s="1" t="s">
        <v>143</v>
      </c>
      <c r="B160" s="28">
        <v>37</v>
      </c>
      <c r="C160" s="29" t="s">
        <v>2142</v>
      </c>
      <c r="D160" s="28" t="s">
        <v>145</v>
      </c>
      <c r="E160" s="30" t="s">
        <v>2143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2330</v>
      </c>
    </row>
    <row r="163" ht="125">
      <c r="A163" s="1" t="s">
        <v>152</v>
      </c>
      <c r="E163" s="30" t="s">
        <v>1501</v>
      </c>
    </row>
    <row r="164" ht="13">
      <c r="A164" s="1" t="s">
        <v>143</v>
      </c>
      <c r="B164" s="28">
        <v>38</v>
      </c>
      <c r="C164" s="29" t="s">
        <v>2145</v>
      </c>
      <c r="D164" s="28" t="s">
        <v>145</v>
      </c>
      <c r="E164" s="30" t="s">
        <v>2146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2331</v>
      </c>
    </row>
    <row r="167" ht="162.5">
      <c r="A167" s="1" t="s">
        <v>152</v>
      </c>
      <c r="E167" s="30" t="s">
        <v>1498</v>
      </c>
    </row>
    <row r="168" ht="13">
      <c r="A168" s="1" t="s">
        <v>143</v>
      </c>
      <c r="B168" s="28">
        <v>39</v>
      </c>
      <c r="C168" s="29" t="s">
        <v>2148</v>
      </c>
      <c r="D168" s="28" t="s">
        <v>145</v>
      </c>
      <c r="E168" s="30" t="s">
        <v>2149</v>
      </c>
      <c r="F168" s="31" t="s">
        <v>1657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2203</v>
      </c>
    </row>
    <row r="171" ht="137.5">
      <c r="A171" s="1" t="s">
        <v>152</v>
      </c>
      <c r="E171" s="30" t="s">
        <v>1658</v>
      </c>
    </row>
    <row r="172" ht="13">
      <c r="A172" s="1" t="s">
        <v>143</v>
      </c>
      <c r="B172" s="28">
        <v>40</v>
      </c>
      <c r="C172" s="29" t="s">
        <v>2151</v>
      </c>
      <c r="D172" s="28" t="s">
        <v>145</v>
      </c>
      <c r="E172" s="30" t="s">
        <v>2152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2332</v>
      </c>
    </row>
    <row r="175" ht="137.5">
      <c r="A175" s="1" t="s">
        <v>152</v>
      </c>
      <c r="E175" s="30" t="s">
        <v>2154</v>
      </c>
    </row>
    <row r="176" ht="13">
      <c r="A176" s="1" t="s">
        <v>143</v>
      </c>
      <c r="B176" s="28">
        <v>41</v>
      </c>
      <c r="C176" s="29" t="s">
        <v>2155</v>
      </c>
      <c r="D176" s="28" t="s">
        <v>145</v>
      </c>
      <c r="E176" s="30" t="s">
        <v>2156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2333</v>
      </c>
    </row>
    <row r="179" ht="150">
      <c r="A179" s="1" t="s">
        <v>152</v>
      </c>
      <c r="E179" s="30" t="s">
        <v>1396</v>
      </c>
    </row>
    <row r="180" ht="13">
      <c r="A180" s="1" t="s">
        <v>143</v>
      </c>
      <c r="B180" s="28">
        <v>42</v>
      </c>
      <c r="C180" s="29" t="s">
        <v>2158</v>
      </c>
      <c r="D180" s="28" t="s">
        <v>145</v>
      </c>
      <c r="E180" s="30" t="s">
        <v>2159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2333</v>
      </c>
    </row>
    <row r="183" ht="125">
      <c r="A183" s="1" t="s">
        <v>152</v>
      </c>
      <c r="E183" s="30" t="s">
        <v>1002</v>
      </c>
    </row>
    <row r="184" ht="13">
      <c r="A184" s="1" t="s">
        <v>143</v>
      </c>
      <c r="B184" s="28">
        <v>43</v>
      </c>
      <c r="C184" s="29" t="s">
        <v>1393</v>
      </c>
      <c r="D184" s="28" t="s">
        <v>145</v>
      </c>
      <c r="E184" s="30" t="s">
        <v>1394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2334</v>
      </c>
    </row>
    <row r="186" ht="65">
      <c r="A186" s="1" t="s">
        <v>150</v>
      </c>
      <c r="E186" s="37" t="s">
        <v>2212</v>
      </c>
    </row>
    <row r="187" ht="150">
      <c r="A187" s="1" t="s">
        <v>152</v>
      </c>
      <c r="E187" s="30" t="s">
        <v>1396</v>
      </c>
    </row>
    <row r="188" ht="13">
      <c r="A188" s="1" t="s">
        <v>143</v>
      </c>
      <c r="B188" s="28">
        <v>44</v>
      </c>
      <c r="C188" s="29" t="s">
        <v>1397</v>
      </c>
      <c r="D188" s="28" t="s">
        <v>145</v>
      </c>
      <c r="E188" s="30" t="s">
        <v>1398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2317</v>
      </c>
    </row>
    <row r="191" ht="125">
      <c r="A191" s="1" t="s">
        <v>152</v>
      </c>
      <c r="E191" s="30" t="s">
        <v>1002</v>
      </c>
    </row>
    <row r="192" ht="13">
      <c r="A192" s="1" t="s">
        <v>143</v>
      </c>
      <c r="B192" s="28">
        <v>45</v>
      </c>
      <c r="C192" s="29" t="s">
        <v>2163</v>
      </c>
      <c r="D192" s="28" t="s">
        <v>145</v>
      </c>
      <c r="E192" s="30" t="s">
        <v>2164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2335</v>
      </c>
    </row>
    <row r="195" ht="150">
      <c r="A195" s="1" t="s">
        <v>152</v>
      </c>
      <c r="E195" s="30" t="s">
        <v>1396</v>
      </c>
    </row>
    <row r="196" ht="13">
      <c r="A196" s="1" t="s">
        <v>143</v>
      </c>
      <c r="B196" s="28">
        <v>46</v>
      </c>
      <c r="C196" s="29" t="s">
        <v>2165</v>
      </c>
      <c r="D196" s="28" t="s">
        <v>145</v>
      </c>
      <c r="E196" s="30" t="s">
        <v>2166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2335</v>
      </c>
    </row>
    <row r="199" ht="125">
      <c r="A199" s="1" t="s">
        <v>152</v>
      </c>
      <c r="E199" s="30" t="s">
        <v>1002</v>
      </c>
    </row>
    <row r="200" ht="13">
      <c r="A200" s="1" t="s">
        <v>143</v>
      </c>
      <c r="B200" s="28">
        <v>47</v>
      </c>
      <c r="C200" s="29" t="s">
        <v>2186</v>
      </c>
      <c r="D200" s="28" t="s">
        <v>145</v>
      </c>
      <c r="E200" s="30" t="s">
        <v>2187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2336</v>
      </c>
    </row>
    <row r="203" ht="150">
      <c r="A203" s="1" t="s">
        <v>152</v>
      </c>
      <c r="E203" s="30" t="s">
        <v>999</v>
      </c>
    </row>
    <row r="204" ht="13">
      <c r="A204" s="1" t="s">
        <v>143</v>
      </c>
      <c r="B204" s="28">
        <v>48</v>
      </c>
      <c r="C204" s="29" t="s">
        <v>2189</v>
      </c>
      <c r="D204" s="28" t="s">
        <v>145</v>
      </c>
      <c r="E204" s="30" t="s">
        <v>2190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2336</v>
      </c>
    </row>
    <row r="207" ht="125">
      <c r="A207" s="1" t="s">
        <v>152</v>
      </c>
      <c r="E207" s="30" t="s">
        <v>1002</v>
      </c>
    </row>
    <row r="208" ht="25">
      <c r="A208" s="1" t="s">
        <v>143</v>
      </c>
      <c r="B208" s="28">
        <v>49</v>
      </c>
      <c r="C208" s="29" t="s">
        <v>2196</v>
      </c>
      <c r="D208" s="28" t="s">
        <v>145</v>
      </c>
      <c r="E208" s="30" t="s">
        <v>2197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2179</v>
      </c>
    </row>
    <row r="211" ht="150">
      <c r="A211" s="1" t="s">
        <v>152</v>
      </c>
      <c r="E211" s="30" t="s">
        <v>999</v>
      </c>
    </row>
    <row r="212" ht="13">
      <c r="A212" s="1" t="s">
        <v>143</v>
      </c>
      <c r="B212" s="28">
        <v>50</v>
      </c>
      <c r="C212" s="29" t="s">
        <v>2199</v>
      </c>
      <c r="D212" s="28" t="s">
        <v>145</v>
      </c>
      <c r="E212" s="30" t="s">
        <v>2200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2179</v>
      </c>
    </row>
    <row r="215" ht="125">
      <c r="A215" s="1" t="s">
        <v>152</v>
      </c>
      <c r="E215" s="30" t="s">
        <v>1002</v>
      </c>
    </row>
    <row r="216" ht="13">
      <c r="A216" s="1" t="s">
        <v>143</v>
      </c>
      <c r="B216" s="28">
        <v>51</v>
      </c>
      <c r="C216" s="29" t="s">
        <v>2201</v>
      </c>
      <c r="D216" s="28" t="s">
        <v>145</v>
      </c>
      <c r="E216" s="30" t="s">
        <v>2202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2336</v>
      </c>
    </row>
    <row r="219" ht="150">
      <c r="A219" s="1" t="s">
        <v>152</v>
      </c>
      <c r="E219" s="30" t="s">
        <v>999</v>
      </c>
    </row>
    <row r="220" ht="13">
      <c r="A220" s="1" t="s">
        <v>143</v>
      </c>
      <c r="B220" s="28">
        <v>52</v>
      </c>
      <c r="C220" s="29" t="s">
        <v>2204</v>
      </c>
      <c r="D220" s="28" t="s">
        <v>145</v>
      </c>
      <c r="E220" s="30" t="s">
        <v>2205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2336</v>
      </c>
    </row>
    <row r="223" ht="125">
      <c r="A223" s="1" t="s">
        <v>152</v>
      </c>
      <c r="E223" s="30" t="s">
        <v>1002</v>
      </c>
    </row>
    <row r="224" ht="13">
      <c r="A224" s="1" t="s">
        <v>143</v>
      </c>
      <c r="B224" s="28">
        <v>53</v>
      </c>
      <c r="C224" s="29" t="s">
        <v>2206</v>
      </c>
      <c r="D224" s="28" t="s">
        <v>145</v>
      </c>
      <c r="E224" s="30" t="s">
        <v>2207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2312</v>
      </c>
    </row>
    <row r="227" ht="150">
      <c r="A227" s="1" t="s">
        <v>152</v>
      </c>
      <c r="E227" s="30" t="s">
        <v>999</v>
      </c>
    </row>
    <row r="228" ht="13">
      <c r="A228" s="1" t="s">
        <v>143</v>
      </c>
      <c r="B228" s="28">
        <v>54</v>
      </c>
      <c r="C228" s="29" t="s">
        <v>2213</v>
      </c>
      <c r="D228" s="28" t="s">
        <v>145</v>
      </c>
      <c r="E228" s="30" t="s">
        <v>2214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2313</v>
      </c>
    </row>
    <row r="231" ht="150">
      <c r="A231" s="1" t="s">
        <v>152</v>
      </c>
      <c r="E231" s="30" t="s">
        <v>999</v>
      </c>
    </row>
    <row r="232" ht="13">
      <c r="A232" s="1" t="s">
        <v>143</v>
      </c>
      <c r="B232" s="28">
        <v>55</v>
      </c>
      <c r="C232" s="29" t="s">
        <v>2216</v>
      </c>
      <c r="D232" s="28" t="s">
        <v>145</v>
      </c>
      <c r="E232" s="30" t="s">
        <v>2217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2221</v>
      </c>
    </row>
    <row r="235" ht="125">
      <c r="A235" s="1" t="s">
        <v>152</v>
      </c>
      <c r="E235" s="30" t="s">
        <v>1002</v>
      </c>
    </row>
    <row r="236" ht="13">
      <c r="A236" s="1" t="s">
        <v>143</v>
      </c>
      <c r="B236" s="28">
        <v>56</v>
      </c>
      <c r="C236" s="29" t="s">
        <v>2219</v>
      </c>
      <c r="D236" s="28" t="s">
        <v>145</v>
      </c>
      <c r="E236" s="30" t="s">
        <v>2220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2312</v>
      </c>
    </row>
    <row r="239" ht="150">
      <c r="A239" s="1" t="s">
        <v>152</v>
      </c>
      <c r="E239" s="30" t="s">
        <v>999</v>
      </c>
    </row>
    <row r="240" ht="13">
      <c r="A240" s="1" t="s">
        <v>143</v>
      </c>
      <c r="B240" s="28">
        <v>57</v>
      </c>
      <c r="C240" s="29" t="s">
        <v>2222</v>
      </c>
      <c r="D240" s="28" t="s">
        <v>145</v>
      </c>
      <c r="E240" s="30" t="s">
        <v>2223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2312</v>
      </c>
    </row>
    <row r="243" ht="125">
      <c r="A243" s="1" t="s">
        <v>152</v>
      </c>
      <c r="E243" s="30" t="s">
        <v>1002</v>
      </c>
    </row>
    <row r="244" ht="13">
      <c r="A244" s="1" t="s">
        <v>143</v>
      </c>
      <c r="B244" s="28">
        <v>58</v>
      </c>
      <c r="C244" s="29" t="s">
        <v>1640</v>
      </c>
      <c r="D244" s="28" t="s">
        <v>145</v>
      </c>
      <c r="E244" s="30" t="s">
        <v>1641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2188</v>
      </c>
    </row>
    <row r="247" ht="150">
      <c r="A247" s="1" t="s">
        <v>152</v>
      </c>
      <c r="E247" s="30" t="s">
        <v>999</v>
      </c>
    </row>
    <row r="248" ht="13">
      <c r="A248" s="1" t="s">
        <v>143</v>
      </c>
      <c r="B248" s="28">
        <v>59</v>
      </c>
      <c r="C248" s="29" t="s">
        <v>1643</v>
      </c>
      <c r="D248" s="28" t="s">
        <v>145</v>
      </c>
      <c r="E248" s="30" t="s">
        <v>1644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2188</v>
      </c>
    </row>
    <row r="251" ht="125">
      <c r="A251" s="1" t="s">
        <v>152</v>
      </c>
      <c r="E251" s="30" t="s">
        <v>1002</v>
      </c>
    </row>
    <row r="252" ht="13">
      <c r="A252" s="1" t="s">
        <v>143</v>
      </c>
      <c r="B252" s="28">
        <v>60</v>
      </c>
      <c r="C252" s="29" t="s">
        <v>2225</v>
      </c>
      <c r="D252" s="28" t="s">
        <v>145</v>
      </c>
      <c r="E252" s="30" t="s">
        <v>2226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2188</v>
      </c>
    </row>
    <row r="255" ht="150">
      <c r="A255" s="1" t="s">
        <v>152</v>
      </c>
      <c r="E255" s="30" t="s">
        <v>999</v>
      </c>
    </row>
    <row r="256" ht="13">
      <c r="A256" s="1" t="s">
        <v>143</v>
      </c>
      <c r="B256" s="28">
        <v>61</v>
      </c>
      <c r="C256" s="29" t="s">
        <v>2227</v>
      </c>
      <c r="D256" s="28" t="s">
        <v>145</v>
      </c>
      <c r="E256" s="30" t="s">
        <v>2228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2188</v>
      </c>
    </row>
    <row r="259" ht="125">
      <c r="A259" s="1" t="s">
        <v>152</v>
      </c>
      <c r="E259" s="30" t="s">
        <v>1002</v>
      </c>
    </row>
    <row r="260" ht="13">
      <c r="A260" s="1" t="s">
        <v>143</v>
      </c>
      <c r="B260" s="28">
        <v>62</v>
      </c>
      <c r="C260" s="29" t="s">
        <v>1645</v>
      </c>
      <c r="D260" s="28" t="s">
        <v>145</v>
      </c>
      <c r="E260" s="30" t="s">
        <v>1646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2221</v>
      </c>
    </row>
    <row r="263" ht="150">
      <c r="A263" s="1" t="s">
        <v>152</v>
      </c>
      <c r="E263" s="30" t="s">
        <v>999</v>
      </c>
    </row>
    <row r="264" ht="13">
      <c r="A264" s="1" t="s">
        <v>143</v>
      </c>
      <c r="B264" s="28">
        <v>63</v>
      </c>
      <c r="C264" s="29" t="s">
        <v>1648</v>
      </c>
      <c r="D264" s="28" t="s">
        <v>145</v>
      </c>
      <c r="E264" s="30" t="s">
        <v>1649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2221</v>
      </c>
    </row>
    <row r="267" ht="125">
      <c r="A267" s="1" t="s">
        <v>152</v>
      </c>
      <c r="E267" s="30" t="s">
        <v>1002</v>
      </c>
    </row>
    <row r="268" ht="13">
      <c r="A268" s="1" t="s">
        <v>143</v>
      </c>
      <c r="B268" s="28">
        <v>64</v>
      </c>
      <c r="C268" s="29" t="s">
        <v>2229</v>
      </c>
      <c r="D268" s="28" t="s">
        <v>145</v>
      </c>
      <c r="E268" s="30" t="s">
        <v>2230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2221</v>
      </c>
    </row>
    <row r="271" ht="150">
      <c r="A271" s="1" t="s">
        <v>152</v>
      </c>
      <c r="E271" s="30" t="s">
        <v>999</v>
      </c>
    </row>
    <row r="272" ht="13">
      <c r="A272" s="1" t="s">
        <v>143</v>
      </c>
      <c r="B272" s="28">
        <v>65</v>
      </c>
      <c r="C272" s="29" t="s">
        <v>2231</v>
      </c>
      <c r="D272" s="28" t="s">
        <v>145</v>
      </c>
      <c r="E272" s="30" t="s">
        <v>2232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2221</v>
      </c>
    </row>
    <row r="275" ht="125">
      <c r="A275" s="1" t="s">
        <v>152</v>
      </c>
      <c r="E275" s="30" t="s">
        <v>1002</v>
      </c>
    </row>
    <row r="276" ht="13">
      <c r="A276" s="1" t="s">
        <v>143</v>
      </c>
      <c r="B276" s="28">
        <v>66</v>
      </c>
      <c r="C276" s="29" t="s">
        <v>1650</v>
      </c>
      <c r="D276" s="28" t="s">
        <v>145</v>
      </c>
      <c r="E276" s="30" t="s">
        <v>1651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2313</v>
      </c>
    </row>
    <row r="279" ht="150">
      <c r="A279" s="1" t="s">
        <v>152</v>
      </c>
      <c r="E279" s="30" t="s">
        <v>999</v>
      </c>
    </row>
    <row r="280" ht="13">
      <c r="A280" s="1" t="s">
        <v>143</v>
      </c>
      <c r="B280" s="28">
        <v>67</v>
      </c>
      <c r="C280" s="29" t="s">
        <v>1653</v>
      </c>
      <c r="D280" s="28" t="s">
        <v>145</v>
      </c>
      <c r="E280" s="30" t="s">
        <v>1654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2313</v>
      </c>
    </row>
    <row r="283" ht="125">
      <c r="A283" s="1" t="s">
        <v>152</v>
      </c>
      <c r="E283" s="30" t="s">
        <v>1002</v>
      </c>
    </row>
    <row r="284" ht="13">
      <c r="A284" s="1" t="s">
        <v>143</v>
      </c>
      <c r="B284" s="28">
        <v>68</v>
      </c>
      <c r="C284" s="29" t="s">
        <v>2234</v>
      </c>
      <c r="D284" s="28" t="s">
        <v>145</v>
      </c>
      <c r="E284" s="30" t="s">
        <v>2235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2221</v>
      </c>
    </row>
    <row r="287" ht="150">
      <c r="A287" s="1" t="s">
        <v>152</v>
      </c>
      <c r="E287" s="30" t="s">
        <v>999</v>
      </c>
    </row>
    <row r="288" ht="13">
      <c r="A288" s="1" t="s">
        <v>143</v>
      </c>
      <c r="B288" s="28">
        <v>69</v>
      </c>
      <c r="C288" s="29" t="s">
        <v>2237</v>
      </c>
      <c r="D288" s="28" t="s">
        <v>145</v>
      </c>
      <c r="E288" s="30" t="s">
        <v>2238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2221</v>
      </c>
    </row>
    <row r="291" ht="125">
      <c r="A291" s="1" t="s">
        <v>152</v>
      </c>
      <c r="E291" s="30" t="s">
        <v>1002</v>
      </c>
    </row>
    <row r="292" ht="13">
      <c r="A292" s="1" t="s">
        <v>143</v>
      </c>
      <c r="B292" s="28">
        <v>70</v>
      </c>
      <c r="C292" s="29" t="s">
        <v>2239</v>
      </c>
      <c r="D292" s="28" t="s">
        <v>145</v>
      </c>
      <c r="E292" s="30" t="s">
        <v>2240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2337</v>
      </c>
    </row>
    <row r="295" ht="150">
      <c r="A295" s="1" t="s">
        <v>152</v>
      </c>
      <c r="E295" s="30" t="s">
        <v>999</v>
      </c>
    </row>
    <row r="296" ht="13">
      <c r="A296" s="1" t="s">
        <v>143</v>
      </c>
      <c r="B296" s="28">
        <v>71</v>
      </c>
      <c r="C296" s="29" t="s">
        <v>2242</v>
      </c>
      <c r="D296" s="28" t="s">
        <v>145</v>
      </c>
      <c r="E296" s="30" t="s">
        <v>2243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2337</v>
      </c>
    </row>
    <row r="299" ht="125">
      <c r="A299" s="1" t="s">
        <v>152</v>
      </c>
      <c r="E299" s="30" t="s">
        <v>1002</v>
      </c>
    </row>
    <row r="300" ht="13">
      <c r="A300" s="1" t="s">
        <v>143</v>
      </c>
      <c r="B300" s="28">
        <v>72</v>
      </c>
      <c r="C300" s="29" t="s">
        <v>2244</v>
      </c>
      <c r="D300" s="28" t="s">
        <v>145</v>
      </c>
      <c r="E300" s="30" t="s">
        <v>2245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2250</v>
      </c>
    </row>
    <row r="303" ht="125">
      <c r="A303" s="1" t="s">
        <v>152</v>
      </c>
      <c r="E303" s="30" t="s">
        <v>1409</v>
      </c>
    </row>
    <row r="304" ht="13">
      <c r="A304" s="1" t="s">
        <v>143</v>
      </c>
      <c r="B304" s="28">
        <v>73</v>
      </c>
      <c r="C304" s="29" t="s">
        <v>2247</v>
      </c>
      <c r="D304" s="28" t="s">
        <v>145</v>
      </c>
      <c r="E304" s="30" t="s">
        <v>2248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2338</v>
      </c>
    </row>
    <row r="307" ht="125">
      <c r="A307" s="1" t="s">
        <v>152</v>
      </c>
      <c r="E307" s="30" t="s">
        <v>1409</v>
      </c>
    </row>
    <row r="308" ht="13">
      <c r="A308" s="1" t="s">
        <v>143</v>
      </c>
      <c r="B308" s="28">
        <v>74</v>
      </c>
      <c r="C308" s="29" t="s">
        <v>2254</v>
      </c>
      <c r="D308" s="28" t="s">
        <v>145</v>
      </c>
      <c r="E308" s="30" t="s">
        <v>2255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2313</v>
      </c>
    </row>
    <row r="311" ht="150">
      <c r="A311" s="1" t="s">
        <v>152</v>
      </c>
      <c r="E311" s="30" t="s">
        <v>1396</v>
      </c>
    </row>
    <row r="312" ht="13">
      <c r="A312" s="1" t="s">
        <v>143</v>
      </c>
      <c r="B312" s="28">
        <v>75</v>
      </c>
      <c r="C312" s="29" t="s">
        <v>2257</v>
      </c>
      <c r="D312" s="28" t="s">
        <v>145</v>
      </c>
      <c r="E312" s="30" t="s">
        <v>2258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2313</v>
      </c>
    </row>
    <row r="315" ht="125">
      <c r="A315" s="1" t="s">
        <v>152</v>
      </c>
      <c r="E315" s="30" t="s">
        <v>1002</v>
      </c>
    </row>
    <row r="316" ht="13">
      <c r="A316" s="1" t="s">
        <v>143</v>
      </c>
      <c r="B316" s="28">
        <v>76</v>
      </c>
      <c r="C316" s="29" t="s">
        <v>2259</v>
      </c>
      <c r="D316" s="28" t="s">
        <v>145</v>
      </c>
      <c r="E316" s="30" t="s">
        <v>2260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2313</v>
      </c>
    </row>
    <row r="319" ht="150">
      <c r="A319" s="1" t="s">
        <v>152</v>
      </c>
      <c r="E319" s="30" t="s">
        <v>1396</v>
      </c>
    </row>
    <row r="320" ht="13">
      <c r="A320" s="1" t="s">
        <v>143</v>
      </c>
      <c r="B320" s="28">
        <v>77</v>
      </c>
      <c r="C320" s="29" t="s">
        <v>977</v>
      </c>
      <c r="D320" s="28" t="s">
        <v>145</v>
      </c>
      <c r="E320" s="30" t="s">
        <v>978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2339</v>
      </c>
    </row>
    <row r="323" ht="125">
      <c r="A323" s="1" t="s">
        <v>152</v>
      </c>
      <c r="E323" s="30" t="s">
        <v>981</v>
      </c>
    </row>
    <row r="324" ht="13">
      <c r="A324" s="1" t="s">
        <v>143</v>
      </c>
      <c r="B324" s="28">
        <v>78</v>
      </c>
      <c r="C324" s="29" t="s">
        <v>2274</v>
      </c>
      <c r="D324" s="28" t="s">
        <v>145</v>
      </c>
      <c r="E324" s="30" t="s">
        <v>2275</v>
      </c>
      <c r="F324" s="31" t="s">
        <v>2276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2340</v>
      </c>
    </row>
    <row r="327" ht="175">
      <c r="A327" s="1" t="s">
        <v>152</v>
      </c>
      <c r="E327" s="30" t="s">
        <v>2278</v>
      </c>
    </row>
    <row r="328" ht="13">
      <c r="A328" s="1" t="s">
        <v>143</v>
      </c>
      <c r="B328" s="28">
        <v>79</v>
      </c>
      <c r="C328" s="29" t="s">
        <v>1432</v>
      </c>
      <c r="D328" s="28" t="s">
        <v>145</v>
      </c>
      <c r="E328" s="30" t="s">
        <v>1433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2215</v>
      </c>
    </row>
    <row r="331" ht="150">
      <c r="A331" s="1" t="s">
        <v>152</v>
      </c>
      <c r="E331" s="30" t="s">
        <v>999</v>
      </c>
    </row>
    <row r="332" ht="13">
      <c r="A332" s="1" t="s">
        <v>143</v>
      </c>
      <c r="B332" s="28">
        <v>80</v>
      </c>
      <c r="C332" s="29" t="s">
        <v>1438</v>
      </c>
      <c r="D332" s="28" t="s">
        <v>145</v>
      </c>
      <c r="E332" s="30" t="s">
        <v>1439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2215</v>
      </c>
    </row>
    <row r="335" ht="125">
      <c r="A335" s="1" t="s">
        <v>152</v>
      </c>
      <c r="E335" s="30" t="s">
        <v>1002</v>
      </c>
    </row>
    <row r="336" ht="13">
      <c r="A336" s="1" t="s">
        <v>143</v>
      </c>
      <c r="B336" s="28">
        <v>81</v>
      </c>
      <c r="C336" s="29" t="s">
        <v>1459</v>
      </c>
      <c r="D336" s="28" t="s">
        <v>145</v>
      </c>
      <c r="E336" s="30" t="s">
        <v>1460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2317</v>
      </c>
    </row>
    <row r="339" ht="150">
      <c r="A339" s="1" t="s">
        <v>152</v>
      </c>
      <c r="E339" s="30" t="s">
        <v>999</v>
      </c>
    </row>
    <row r="340" ht="13">
      <c r="A340" s="1" t="s">
        <v>143</v>
      </c>
      <c r="B340" s="28">
        <v>82</v>
      </c>
      <c r="C340" s="29" t="s">
        <v>1462</v>
      </c>
      <c r="D340" s="28" t="s">
        <v>145</v>
      </c>
      <c r="E340" s="30" t="s">
        <v>1463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2317</v>
      </c>
    </row>
    <row r="343" ht="125">
      <c r="A343" s="1" t="s">
        <v>152</v>
      </c>
      <c r="E343" s="30" t="s">
        <v>1002</v>
      </c>
    </row>
    <row r="344" ht="13">
      <c r="A344" s="1" t="s">
        <v>143</v>
      </c>
      <c r="B344" s="28">
        <v>83</v>
      </c>
      <c r="C344" s="29" t="s">
        <v>2280</v>
      </c>
      <c r="D344" s="28" t="s">
        <v>145</v>
      </c>
      <c r="E344" s="30" t="s">
        <v>2281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2341</v>
      </c>
    </row>
    <row r="347" ht="150">
      <c r="A347" s="1" t="s">
        <v>152</v>
      </c>
      <c r="E347" s="30" t="s">
        <v>999</v>
      </c>
    </row>
    <row r="348" ht="13">
      <c r="A348" s="1" t="s">
        <v>143</v>
      </c>
      <c r="B348" s="28">
        <v>84</v>
      </c>
      <c r="C348" s="29" t="s">
        <v>2283</v>
      </c>
      <c r="D348" s="28" t="s">
        <v>145</v>
      </c>
      <c r="E348" s="30" t="s">
        <v>2284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2341</v>
      </c>
    </row>
    <row r="351" ht="125">
      <c r="A351" s="1" t="s">
        <v>152</v>
      </c>
      <c r="E351" s="30" t="s">
        <v>1002</v>
      </c>
    </row>
    <row r="352" ht="13">
      <c r="A352" s="1" t="s">
        <v>140</v>
      </c>
      <c r="C352" s="22" t="s">
        <v>1999</v>
      </c>
      <c r="E352" s="23" t="s">
        <v>2000</v>
      </c>
      <c r="L352" s="38"/>
      <c r="M352" s="39">
        <f>SUMIFS(M353:M368,A353:A368,"P")</f>
        <v>0</v>
      </c>
      <c r="N352" s="38"/>
    </row>
    <row r="353" ht="26">
      <c r="A353" s="1" t="s">
        <v>143</v>
      </c>
      <c r="B353" s="28">
        <v>85</v>
      </c>
      <c r="C353" s="29" t="s">
        <v>2285</v>
      </c>
      <c r="D353" s="28" t="s">
        <v>2286</v>
      </c>
      <c r="E353" s="30" t="s">
        <v>2287</v>
      </c>
      <c r="F353" s="31" t="s">
        <v>236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237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238</v>
      </c>
    </row>
    <row r="355" ht="65">
      <c r="A355" s="1" t="s">
        <v>150</v>
      </c>
      <c r="E355" s="37" t="s">
        <v>2342</v>
      </c>
    </row>
    <row r="356" ht="200">
      <c r="A356" s="1" t="s">
        <v>152</v>
      </c>
      <c r="E356" s="30" t="s">
        <v>239</v>
      </c>
    </row>
    <row r="357" ht="26">
      <c r="A357" s="1" t="s">
        <v>143</v>
      </c>
      <c r="B357" s="28">
        <v>86</v>
      </c>
      <c r="C357" s="29" t="s">
        <v>2289</v>
      </c>
      <c r="D357" s="28" t="s">
        <v>2290</v>
      </c>
      <c r="E357" s="30" t="s">
        <v>2291</v>
      </c>
      <c r="F357" s="31" t="s">
        <v>236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237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238</v>
      </c>
    </row>
    <row r="359" ht="65">
      <c r="A359" s="1" t="s">
        <v>150</v>
      </c>
      <c r="E359" s="37" t="s">
        <v>2343</v>
      </c>
    </row>
    <row r="360" ht="200">
      <c r="A360" s="1" t="s">
        <v>152</v>
      </c>
      <c r="E360" s="30" t="s">
        <v>239</v>
      </c>
    </row>
    <row r="361" ht="26">
      <c r="A361" s="1" t="s">
        <v>143</v>
      </c>
      <c r="B361" s="28">
        <v>87</v>
      </c>
      <c r="C361" s="29" t="s">
        <v>2294</v>
      </c>
      <c r="D361" s="28" t="s">
        <v>2295</v>
      </c>
      <c r="E361" s="30" t="s">
        <v>2296</v>
      </c>
      <c r="F361" s="31" t="s">
        <v>236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237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238</v>
      </c>
    </row>
    <row r="363" ht="65">
      <c r="A363" s="1" t="s">
        <v>150</v>
      </c>
      <c r="E363" s="37" t="s">
        <v>2344</v>
      </c>
    </row>
    <row r="364" ht="200">
      <c r="A364" s="1" t="s">
        <v>152</v>
      </c>
      <c r="E364" s="30" t="s">
        <v>239</v>
      </c>
    </row>
    <row r="365" ht="26">
      <c r="A365" s="1" t="s">
        <v>143</v>
      </c>
      <c r="B365" s="28">
        <v>88</v>
      </c>
      <c r="C365" s="29" t="s">
        <v>1371</v>
      </c>
      <c r="D365" s="28" t="s">
        <v>1372</v>
      </c>
      <c r="E365" s="30" t="s">
        <v>1373</v>
      </c>
      <c r="F365" s="31" t="s">
        <v>236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237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238</v>
      </c>
    </row>
    <row r="367" ht="65">
      <c r="A367" s="1" t="s">
        <v>150</v>
      </c>
      <c r="E367" s="37" t="s">
        <v>2345</v>
      </c>
    </row>
    <row r="368" ht="200">
      <c r="A368" s="1" t="s">
        <v>152</v>
      </c>
      <c r="E368" s="30" t="s">
        <v>239</v>
      </c>
    </row>
  </sheetData>
  <sheetProtection sheet="1" objects="1" scenarios="1" spinCount="100000" saltValue="MGR5fwJw8phjJKjCWJwqeDZmEX8Prwu1hK3GrV2nVc7X/p5m5lXFDJmG4iPv7DaGoxvZVbn7rR5yT6CK1vId9g==" hashValue="hIeWvAfQkDgPYWdTRPFBtxrBkrytdxtsFJ4wcVcFbceH3WG7l7U9fjir4tl481vtFacnbv5ezj9x++314J/DqQ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2346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2346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2349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2350</v>
      </c>
    </row>
    <row r="18" ht="75">
      <c r="A18" s="1" t="s">
        <v>152</v>
      </c>
      <c r="E18" s="30" t="s">
        <v>459</v>
      </c>
    </row>
    <row r="19" ht="25">
      <c r="A19" s="1" t="s">
        <v>143</v>
      </c>
      <c r="B19" s="28">
        <v>3</v>
      </c>
      <c r="C19" s="29" t="s">
        <v>890</v>
      </c>
      <c r="D19" s="28" t="s">
        <v>145</v>
      </c>
      <c r="E19" s="30" t="s">
        <v>891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2351</v>
      </c>
    </row>
    <row r="22" ht="87.5">
      <c r="A22" s="1" t="s">
        <v>152</v>
      </c>
      <c r="E22" s="30" t="s">
        <v>463</v>
      </c>
    </row>
    <row r="23" ht="25">
      <c r="A23" s="1" t="s">
        <v>143</v>
      </c>
      <c r="B23" s="28">
        <v>4</v>
      </c>
      <c r="C23" s="29" t="s">
        <v>2352</v>
      </c>
      <c r="D23" s="28" t="s">
        <v>145</v>
      </c>
      <c r="E23" s="30" t="s">
        <v>2353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2354</v>
      </c>
    </row>
    <row r="26" ht="100">
      <c r="A26" s="1" t="s">
        <v>152</v>
      </c>
      <c r="E26" s="30" t="s">
        <v>1617</v>
      </c>
    </row>
    <row r="27" ht="13">
      <c r="A27" s="1" t="s">
        <v>143</v>
      </c>
      <c r="B27" s="28">
        <v>5</v>
      </c>
      <c r="C27" s="29" t="s">
        <v>2355</v>
      </c>
      <c r="D27" s="28" t="s">
        <v>145</v>
      </c>
      <c r="E27" s="30" t="s">
        <v>2356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2357</v>
      </c>
    </row>
    <row r="31" ht="13">
      <c r="A31" s="1" t="s">
        <v>143</v>
      </c>
      <c r="B31" s="28">
        <v>6</v>
      </c>
      <c r="C31" s="29" t="s">
        <v>1631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87.5">
      <c r="A34" s="1" t="s">
        <v>152</v>
      </c>
      <c r="E34" s="30" t="s">
        <v>1632</v>
      </c>
    </row>
    <row r="35" ht="13">
      <c r="A35" s="1" t="s">
        <v>140</v>
      </c>
      <c r="C35" s="22" t="s">
        <v>141</v>
      </c>
      <c r="E35" s="23" t="s">
        <v>1388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2225</v>
      </c>
      <c r="D36" s="28" t="s">
        <v>145</v>
      </c>
      <c r="E36" s="30" t="s">
        <v>2226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1858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2227</v>
      </c>
      <c r="D40" s="28" t="s">
        <v>145</v>
      </c>
      <c r="E40" s="30" t="s">
        <v>2228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1858</v>
      </c>
    </row>
    <row r="43" ht="125">
      <c r="A43" s="1" t="s">
        <v>152</v>
      </c>
      <c r="E43" s="30" t="s">
        <v>1002</v>
      </c>
    </row>
    <row r="44" ht="13">
      <c r="A44" s="1" t="s">
        <v>143</v>
      </c>
      <c r="B44" s="28">
        <v>9</v>
      </c>
      <c r="C44" s="29" t="s">
        <v>2227</v>
      </c>
      <c r="D44" s="28" t="s">
        <v>406</v>
      </c>
      <c r="E44" s="30" t="s">
        <v>2228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1858</v>
      </c>
    </row>
    <row r="47" ht="125">
      <c r="A47" s="1" t="s">
        <v>152</v>
      </c>
      <c r="E47" s="30" t="s">
        <v>1002</v>
      </c>
    </row>
    <row r="48" ht="13">
      <c r="A48" s="1" t="s">
        <v>143</v>
      </c>
      <c r="B48" s="28">
        <v>10</v>
      </c>
      <c r="C48" s="29" t="s">
        <v>2229</v>
      </c>
      <c r="D48" s="28" t="s">
        <v>145</v>
      </c>
      <c r="E48" s="30" t="s">
        <v>2230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2354</v>
      </c>
    </row>
    <row r="51" ht="150">
      <c r="A51" s="1" t="s">
        <v>152</v>
      </c>
      <c r="E51" s="30" t="s">
        <v>999</v>
      </c>
    </row>
    <row r="52" ht="13">
      <c r="A52" s="1" t="s">
        <v>143</v>
      </c>
      <c r="B52" s="28">
        <v>11</v>
      </c>
      <c r="C52" s="29" t="s">
        <v>2231</v>
      </c>
      <c r="D52" s="28" t="s">
        <v>145</v>
      </c>
      <c r="E52" s="30" t="s">
        <v>2232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25">
      <c r="A55" s="1" t="s">
        <v>152</v>
      </c>
      <c r="E55" s="30" t="s">
        <v>1002</v>
      </c>
    </row>
    <row r="56" ht="13">
      <c r="A56" s="1" t="s">
        <v>143</v>
      </c>
      <c r="B56" s="28">
        <v>12</v>
      </c>
      <c r="C56" s="29" t="s">
        <v>1650</v>
      </c>
      <c r="D56" s="28" t="s">
        <v>145</v>
      </c>
      <c r="E56" s="30" t="s">
        <v>1651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50">
      <c r="A59" s="1" t="s">
        <v>152</v>
      </c>
      <c r="E59" s="30" t="s">
        <v>999</v>
      </c>
    </row>
    <row r="60" ht="13">
      <c r="A60" s="1" t="s">
        <v>143</v>
      </c>
      <c r="B60" s="28">
        <v>13</v>
      </c>
      <c r="C60" s="29" t="s">
        <v>1653</v>
      </c>
      <c r="D60" s="28" t="s">
        <v>145</v>
      </c>
      <c r="E60" s="30" t="s">
        <v>1654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2354</v>
      </c>
    </row>
    <row r="63" ht="125">
      <c r="A63" s="1" t="s">
        <v>152</v>
      </c>
      <c r="E63" s="30" t="s">
        <v>1002</v>
      </c>
    </row>
    <row r="64" ht="13">
      <c r="A64" s="1" t="s">
        <v>143</v>
      </c>
      <c r="B64" s="28">
        <v>14</v>
      </c>
      <c r="C64" s="29" t="s">
        <v>977</v>
      </c>
      <c r="D64" s="28" t="s">
        <v>145</v>
      </c>
      <c r="E64" s="30" t="s">
        <v>978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2354</v>
      </c>
    </row>
    <row r="67" ht="125">
      <c r="A67" s="1" t="s">
        <v>152</v>
      </c>
      <c r="E67" s="30" t="s">
        <v>981</v>
      </c>
    </row>
    <row r="68" ht="13">
      <c r="A68" s="1" t="s">
        <v>143</v>
      </c>
      <c r="B68" s="28">
        <v>15</v>
      </c>
      <c r="C68" s="29" t="s">
        <v>2358</v>
      </c>
      <c r="D68" s="28" t="s">
        <v>145</v>
      </c>
      <c r="E68" s="30" t="s">
        <v>2359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2360</v>
      </c>
    </row>
    <row r="71" ht="162.5">
      <c r="A71" s="1" t="s">
        <v>152</v>
      </c>
      <c r="E71" s="30" t="s">
        <v>992</v>
      </c>
    </row>
    <row r="72" ht="13">
      <c r="A72" s="1" t="s">
        <v>143</v>
      </c>
      <c r="B72" s="28">
        <v>16</v>
      </c>
      <c r="C72" s="29" t="s">
        <v>996</v>
      </c>
      <c r="D72" s="28" t="s">
        <v>145</v>
      </c>
      <c r="E72" s="30" t="s">
        <v>997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1923</v>
      </c>
    </row>
    <row r="75" ht="150">
      <c r="A75" s="1" t="s">
        <v>152</v>
      </c>
      <c r="E75" s="30" t="s">
        <v>999</v>
      </c>
    </row>
    <row r="76" ht="13">
      <c r="A76" s="1" t="s">
        <v>143</v>
      </c>
      <c r="B76" s="28">
        <v>17</v>
      </c>
      <c r="C76" s="29" t="s">
        <v>2361</v>
      </c>
      <c r="D76" s="28" t="s">
        <v>145</v>
      </c>
      <c r="E76" s="30" t="s">
        <v>2362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2354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2363</v>
      </c>
      <c r="D80" s="28" t="s">
        <v>145</v>
      </c>
      <c r="E80" s="30" t="s">
        <v>2364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2354</v>
      </c>
    </row>
    <row r="83" ht="125">
      <c r="A83" s="1" t="s">
        <v>152</v>
      </c>
      <c r="E83" s="30" t="s">
        <v>1002</v>
      </c>
    </row>
    <row r="84" ht="13">
      <c r="A84" s="1" t="s">
        <v>143</v>
      </c>
      <c r="B84" s="28">
        <v>19</v>
      </c>
      <c r="C84" s="29" t="s">
        <v>2365</v>
      </c>
      <c r="D84" s="28" t="s">
        <v>145</v>
      </c>
      <c r="E84" s="30" t="s">
        <v>2366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2354</v>
      </c>
    </row>
    <row r="87" ht="150">
      <c r="A87" s="1" t="s">
        <v>152</v>
      </c>
      <c r="E87" s="30" t="s">
        <v>1401</v>
      </c>
    </row>
    <row r="88" ht="25">
      <c r="A88" s="1" t="s">
        <v>143</v>
      </c>
      <c r="B88" s="28">
        <v>20</v>
      </c>
      <c r="C88" s="29" t="s">
        <v>2367</v>
      </c>
      <c r="D88" s="28" t="s">
        <v>145</v>
      </c>
      <c r="E88" s="30" t="s">
        <v>2368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2354</v>
      </c>
    </row>
    <row r="91" ht="150">
      <c r="A91" s="1" t="s">
        <v>152</v>
      </c>
      <c r="E91" s="30" t="s">
        <v>1401</v>
      </c>
    </row>
    <row r="92" ht="13">
      <c r="A92" s="1" t="s">
        <v>143</v>
      </c>
      <c r="B92" s="28">
        <v>21</v>
      </c>
      <c r="C92" s="29" t="s">
        <v>2369</v>
      </c>
      <c r="D92" s="28" t="s">
        <v>145</v>
      </c>
      <c r="E92" s="30" t="s">
        <v>2370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1021</v>
      </c>
    </row>
    <row r="95" ht="137.5">
      <c r="A95" s="1" t="s">
        <v>152</v>
      </c>
      <c r="E95" s="30" t="s">
        <v>1024</v>
      </c>
    </row>
    <row r="96" ht="13">
      <c r="A96" s="1" t="s">
        <v>143</v>
      </c>
      <c r="B96" s="28">
        <v>22</v>
      </c>
      <c r="C96" s="29" t="s">
        <v>2371</v>
      </c>
      <c r="D96" s="28" t="s">
        <v>145</v>
      </c>
      <c r="E96" s="30" t="s">
        <v>2372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1021</v>
      </c>
    </row>
    <row r="99" ht="150">
      <c r="A99" s="1" t="s">
        <v>152</v>
      </c>
      <c r="E99" s="30" t="s">
        <v>1401</v>
      </c>
    </row>
    <row r="100" ht="13">
      <c r="A100" s="1" t="s">
        <v>143</v>
      </c>
      <c r="B100" s="28">
        <v>23</v>
      </c>
      <c r="C100" s="29" t="s">
        <v>2373</v>
      </c>
      <c r="D100" s="28" t="s">
        <v>145</v>
      </c>
      <c r="E100" s="30" t="s">
        <v>2374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2354</v>
      </c>
    </row>
    <row r="103" ht="137.5">
      <c r="A103" s="1" t="s">
        <v>152</v>
      </c>
      <c r="E103" s="30" t="s">
        <v>1024</v>
      </c>
    </row>
    <row r="104" ht="13">
      <c r="A104" s="1" t="s">
        <v>143</v>
      </c>
      <c r="B104" s="28">
        <v>24</v>
      </c>
      <c r="C104" s="29" t="s">
        <v>2375</v>
      </c>
      <c r="D104" s="28" t="s">
        <v>145</v>
      </c>
      <c r="E104" s="30" t="s">
        <v>2376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2354</v>
      </c>
    </row>
    <row r="107" ht="150">
      <c r="A107" s="1" t="s">
        <v>152</v>
      </c>
      <c r="E107" s="30" t="s">
        <v>1401</v>
      </c>
    </row>
  </sheetData>
  <sheetProtection sheet="1" objects="1" scenarios="1" spinCount="100000" saltValue="0HYDC/8+Wdki/W+3RJUV4xCQ6GcNU8s3lDlKkiRfRT/2h+nA/X77yTjWzJDb3NT1xxey/Uhnuc9GVTN2Mao68A==" hashValue="xU/uGaRxn1V+xG/PC5NKZwPystLS9/QG2SzJLCJx0E8a9jwnrzRWxayFFaV2gcLwj8Sp9EJZ7f8O32e3B9kGGQ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2377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2377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1447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2378</v>
      </c>
    </row>
    <row r="18" ht="75">
      <c r="A18" s="1" t="s">
        <v>152</v>
      </c>
      <c r="E18" s="30" t="s">
        <v>459</v>
      </c>
    </row>
    <row r="19" ht="13">
      <c r="A19" s="1" t="s">
        <v>140</v>
      </c>
      <c r="C19" s="22" t="s">
        <v>141</v>
      </c>
      <c r="E19" s="23" t="s">
        <v>1388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989</v>
      </c>
      <c r="D20" s="28" t="s">
        <v>145</v>
      </c>
      <c r="E20" s="30" t="s">
        <v>990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979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1151</v>
      </c>
    </row>
    <row r="23" ht="162.5">
      <c r="A23" s="1" t="s">
        <v>152</v>
      </c>
      <c r="E23" s="30" t="s">
        <v>992</v>
      </c>
    </row>
    <row r="24" ht="13">
      <c r="A24" s="1" t="s">
        <v>143</v>
      </c>
      <c r="B24" s="28">
        <v>4</v>
      </c>
      <c r="C24" s="29" t="s">
        <v>993</v>
      </c>
      <c r="D24" s="28" t="s">
        <v>145</v>
      </c>
      <c r="E24" s="30" t="s">
        <v>994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979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1151</v>
      </c>
    </row>
    <row r="27" ht="125">
      <c r="A27" s="1" t="s">
        <v>152</v>
      </c>
      <c r="E27" s="30" t="s">
        <v>995</v>
      </c>
    </row>
    <row r="28" ht="13">
      <c r="A28" s="1" t="s">
        <v>143</v>
      </c>
      <c r="B28" s="28">
        <v>5</v>
      </c>
      <c r="C28" s="29" t="s">
        <v>2379</v>
      </c>
      <c r="D28" s="28" t="s">
        <v>145</v>
      </c>
      <c r="E28" s="30" t="s">
        <v>2380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979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1151</v>
      </c>
    </row>
    <row r="31" ht="150">
      <c r="A31" s="1" t="s">
        <v>152</v>
      </c>
      <c r="E31" s="30" t="s">
        <v>999</v>
      </c>
    </row>
    <row r="32" ht="13">
      <c r="A32" s="1" t="s">
        <v>143</v>
      </c>
      <c r="B32" s="28">
        <v>6</v>
      </c>
      <c r="C32" s="29" t="s">
        <v>2381</v>
      </c>
      <c r="D32" s="28" t="s">
        <v>145</v>
      </c>
      <c r="E32" s="30" t="s">
        <v>2382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979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1151</v>
      </c>
    </row>
    <row r="35" ht="137.5">
      <c r="A35" s="1" t="s">
        <v>152</v>
      </c>
      <c r="E35" s="30" t="s">
        <v>1024</v>
      </c>
    </row>
    <row r="36" ht="13">
      <c r="A36" s="1" t="s">
        <v>143</v>
      </c>
      <c r="B36" s="28">
        <v>7</v>
      </c>
      <c r="C36" s="29" t="s">
        <v>2383</v>
      </c>
      <c r="D36" s="28" t="s">
        <v>145</v>
      </c>
      <c r="E36" s="30" t="s">
        <v>2384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1151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2385</v>
      </c>
      <c r="D40" s="28" t="s">
        <v>145</v>
      </c>
      <c r="E40" s="30" t="s">
        <v>2386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1469</v>
      </c>
    </row>
    <row r="43" ht="150">
      <c r="A43" s="1" t="s">
        <v>152</v>
      </c>
      <c r="E43" s="30" t="s">
        <v>999</v>
      </c>
    </row>
    <row r="44" ht="13">
      <c r="A44" s="1" t="s">
        <v>143</v>
      </c>
      <c r="B44" s="28">
        <v>9</v>
      </c>
      <c r="C44" s="29" t="s">
        <v>2387</v>
      </c>
      <c r="D44" s="28" t="s">
        <v>145</v>
      </c>
      <c r="E44" s="30" t="s">
        <v>2388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1469</v>
      </c>
    </row>
    <row r="47" ht="137.5">
      <c r="A47" s="1" t="s">
        <v>152</v>
      </c>
      <c r="E47" s="30" t="s">
        <v>1024</v>
      </c>
    </row>
    <row r="48" ht="25">
      <c r="A48" s="1" t="s">
        <v>143</v>
      </c>
      <c r="B48" s="28">
        <v>10</v>
      </c>
      <c r="C48" s="29" t="s">
        <v>2389</v>
      </c>
      <c r="D48" s="28" t="s">
        <v>145</v>
      </c>
      <c r="E48" s="30" t="s">
        <v>2390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1154</v>
      </c>
    </row>
    <row r="51" ht="150">
      <c r="A51" s="1" t="s">
        <v>152</v>
      </c>
      <c r="E51" s="30" t="s">
        <v>999</v>
      </c>
    </row>
    <row r="52" ht="25">
      <c r="A52" s="1" t="s">
        <v>143</v>
      </c>
      <c r="B52" s="28">
        <v>11</v>
      </c>
      <c r="C52" s="29" t="s">
        <v>2391</v>
      </c>
      <c r="D52" s="28" t="s">
        <v>145</v>
      </c>
      <c r="E52" s="30" t="s">
        <v>2392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1151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2393</v>
      </c>
      <c r="D56" s="28" t="s">
        <v>145</v>
      </c>
      <c r="E56" s="30" t="s">
        <v>2394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2395</v>
      </c>
    </row>
    <row r="59" ht="137.5">
      <c r="A59" s="1" t="s">
        <v>152</v>
      </c>
      <c r="E59" s="30" t="s">
        <v>1024</v>
      </c>
    </row>
    <row r="60" ht="13">
      <c r="A60" s="1" t="s">
        <v>143</v>
      </c>
      <c r="B60" s="28">
        <v>13</v>
      </c>
      <c r="C60" s="29" t="s">
        <v>2396</v>
      </c>
      <c r="D60" s="28" t="s">
        <v>145</v>
      </c>
      <c r="E60" s="30" t="s">
        <v>2397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1472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2398</v>
      </c>
      <c r="D64" s="28" t="s">
        <v>145</v>
      </c>
      <c r="E64" s="30" t="s">
        <v>2399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1472</v>
      </c>
    </row>
    <row r="67" ht="137.5">
      <c r="A67" s="1" t="s">
        <v>152</v>
      </c>
      <c r="E67" s="30" t="s">
        <v>1024</v>
      </c>
    </row>
    <row r="68" ht="13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2402</v>
      </c>
    </row>
    <row r="71" ht="150">
      <c r="A71" s="1" t="s">
        <v>152</v>
      </c>
      <c r="E71" s="30" t="s">
        <v>999</v>
      </c>
    </row>
    <row r="72" ht="13">
      <c r="A72" s="1" t="s">
        <v>143</v>
      </c>
      <c r="B72" s="28">
        <v>16</v>
      </c>
      <c r="C72" s="29" t="s">
        <v>2403</v>
      </c>
      <c r="D72" s="28" t="s">
        <v>145</v>
      </c>
      <c r="E72" s="30" t="s">
        <v>2404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2402</v>
      </c>
    </row>
    <row r="75" ht="137.5">
      <c r="A75" s="1" t="s">
        <v>152</v>
      </c>
      <c r="E75" s="30" t="s">
        <v>1024</v>
      </c>
    </row>
    <row r="76" ht="13">
      <c r="A76" s="1" t="s">
        <v>143</v>
      </c>
      <c r="B76" s="28">
        <v>17</v>
      </c>
      <c r="C76" s="29" t="s">
        <v>2405</v>
      </c>
      <c r="D76" s="28" t="s">
        <v>145</v>
      </c>
      <c r="E76" s="30" t="s">
        <v>2406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1538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2407</v>
      </c>
      <c r="D80" s="28" t="s">
        <v>145</v>
      </c>
      <c r="E80" s="30" t="s">
        <v>2408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1538</v>
      </c>
    </row>
    <row r="83" ht="137.5">
      <c r="A83" s="1" t="s">
        <v>152</v>
      </c>
      <c r="E83" s="30" t="s">
        <v>1024</v>
      </c>
    </row>
    <row r="84" ht="13">
      <c r="A84" s="1" t="s">
        <v>143</v>
      </c>
      <c r="B84" s="28">
        <v>19</v>
      </c>
      <c r="C84" s="29" t="s">
        <v>2409</v>
      </c>
      <c r="D84" s="28" t="s">
        <v>145</v>
      </c>
      <c r="E84" s="30" t="s">
        <v>2410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1151</v>
      </c>
    </row>
    <row r="87" ht="150">
      <c r="A87" s="1" t="s">
        <v>152</v>
      </c>
      <c r="E87" s="30" t="s">
        <v>999</v>
      </c>
    </row>
    <row r="88" ht="13">
      <c r="A88" s="1" t="s">
        <v>143</v>
      </c>
      <c r="B88" s="28">
        <v>20</v>
      </c>
      <c r="C88" s="29" t="s">
        <v>2411</v>
      </c>
      <c r="D88" s="28" t="s">
        <v>145</v>
      </c>
      <c r="E88" s="30" t="s">
        <v>2412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1151</v>
      </c>
    </row>
    <row r="91" ht="137.5">
      <c r="A91" s="1" t="s">
        <v>152</v>
      </c>
      <c r="E91" s="30" t="s">
        <v>1024</v>
      </c>
    </row>
    <row r="92" ht="13">
      <c r="A92" s="1" t="s">
        <v>143</v>
      </c>
      <c r="B92" s="28">
        <v>21</v>
      </c>
      <c r="C92" s="29" t="s">
        <v>2413</v>
      </c>
      <c r="D92" s="28" t="s">
        <v>145</v>
      </c>
      <c r="E92" s="30" t="s">
        <v>2414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1492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2415</v>
      </c>
      <c r="D96" s="28" t="s">
        <v>145</v>
      </c>
      <c r="E96" s="30" t="s">
        <v>2416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1492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2417</v>
      </c>
      <c r="D100" s="28" t="s">
        <v>145</v>
      </c>
      <c r="E100" s="30" t="s">
        <v>2418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1160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2419</v>
      </c>
      <c r="D104" s="28" t="s">
        <v>145</v>
      </c>
      <c r="E104" s="30" t="s">
        <v>2420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1160</v>
      </c>
    </row>
    <row r="107" ht="137.5">
      <c r="A107" s="1" t="s">
        <v>152</v>
      </c>
      <c r="E107" s="30" t="s">
        <v>1024</v>
      </c>
    </row>
    <row r="108" ht="13">
      <c r="A108" s="1" t="s">
        <v>143</v>
      </c>
      <c r="B108" s="28">
        <v>25</v>
      </c>
      <c r="C108" s="29" t="s">
        <v>2421</v>
      </c>
      <c r="D108" s="28" t="s">
        <v>145</v>
      </c>
      <c r="E108" s="30" t="s">
        <v>2422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1469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2423</v>
      </c>
      <c r="D112" s="28" t="s">
        <v>145</v>
      </c>
      <c r="E112" s="30" t="s">
        <v>2424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1469</v>
      </c>
    </row>
    <row r="115" ht="137.5">
      <c r="A115" s="1" t="s">
        <v>152</v>
      </c>
      <c r="E115" s="30" t="s">
        <v>1024</v>
      </c>
    </row>
    <row r="116" ht="25">
      <c r="A116" s="1" t="s">
        <v>143</v>
      </c>
      <c r="B116" s="28">
        <v>27</v>
      </c>
      <c r="C116" s="29" t="s">
        <v>2425</v>
      </c>
      <c r="D116" s="28" t="s">
        <v>145</v>
      </c>
      <c r="E116" s="30" t="s">
        <v>2426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1151</v>
      </c>
    </row>
    <row r="119" ht="150">
      <c r="A119" s="1" t="s">
        <v>152</v>
      </c>
      <c r="E119" s="30" t="s">
        <v>999</v>
      </c>
    </row>
    <row r="120" ht="25">
      <c r="A120" s="1" t="s">
        <v>143</v>
      </c>
      <c r="B120" s="28">
        <v>28</v>
      </c>
      <c r="C120" s="29" t="s">
        <v>2427</v>
      </c>
      <c r="D120" s="28" t="s">
        <v>145</v>
      </c>
      <c r="E120" s="30" t="s">
        <v>2428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1151</v>
      </c>
    </row>
    <row r="123" ht="150">
      <c r="A123" s="1" t="s">
        <v>152</v>
      </c>
      <c r="E123" s="30" t="s">
        <v>999</v>
      </c>
    </row>
    <row r="124" ht="13">
      <c r="A124" s="1" t="s">
        <v>143</v>
      </c>
      <c r="B124" s="28">
        <v>29</v>
      </c>
      <c r="C124" s="29" t="s">
        <v>2429</v>
      </c>
      <c r="D124" s="28" t="s">
        <v>145</v>
      </c>
      <c r="E124" s="30" t="s">
        <v>2430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2431</v>
      </c>
    </row>
    <row r="127" ht="137.5">
      <c r="A127" s="1" t="s">
        <v>152</v>
      </c>
      <c r="E127" s="30" t="s">
        <v>1024</v>
      </c>
    </row>
    <row r="128" ht="13">
      <c r="A128" s="1" t="s">
        <v>143</v>
      </c>
      <c r="B128" s="28">
        <v>30</v>
      </c>
      <c r="C128" s="29" t="s">
        <v>2432</v>
      </c>
      <c r="D128" s="28" t="s">
        <v>145</v>
      </c>
      <c r="E128" s="30" t="s">
        <v>2433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1154</v>
      </c>
    </row>
    <row r="131" ht="150">
      <c r="A131" s="1" t="s">
        <v>152</v>
      </c>
      <c r="E131" s="30" t="s">
        <v>999</v>
      </c>
    </row>
    <row r="132" ht="13">
      <c r="A132" s="1" t="s">
        <v>143</v>
      </c>
      <c r="B132" s="28">
        <v>31</v>
      </c>
      <c r="C132" s="29" t="s">
        <v>2434</v>
      </c>
      <c r="D132" s="28" t="s">
        <v>145</v>
      </c>
      <c r="E132" s="30" t="s">
        <v>2435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1154</v>
      </c>
    </row>
    <row r="135" ht="137.5">
      <c r="A135" s="1" t="s">
        <v>152</v>
      </c>
      <c r="E135" s="30" t="s">
        <v>1024</v>
      </c>
    </row>
    <row r="136" ht="13">
      <c r="A136" s="1" t="s">
        <v>143</v>
      </c>
      <c r="B136" s="28">
        <v>32</v>
      </c>
      <c r="C136" s="29" t="s">
        <v>2436</v>
      </c>
      <c r="D136" s="28" t="s">
        <v>145</v>
      </c>
      <c r="E136" s="30" t="s">
        <v>2437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1447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2438</v>
      </c>
      <c r="D140" s="28" t="s">
        <v>145</v>
      </c>
      <c r="E140" s="30" t="s">
        <v>2439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1151</v>
      </c>
    </row>
    <row r="143" ht="150">
      <c r="A143" s="1" t="s">
        <v>152</v>
      </c>
      <c r="E143" s="30" t="s">
        <v>999</v>
      </c>
    </row>
    <row r="144" ht="13">
      <c r="A144" s="1" t="s">
        <v>143</v>
      </c>
      <c r="B144" s="28">
        <v>34</v>
      </c>
      <c r="C144" s="29" t="s">
        <v>2440</v>
      </c>
      <c r="D144" s="28" t="s">
        <v>145</v>
      </c>
      <c r="E144" s="30" t="s">
        <v>2441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1151</v>
      </c>
    </row>
    <row r="147" ht="137.5">
      <c r="A147" s="1" t="s">
        <v>152</v>
      </c>
      <c r="E147" s="30" t="s">
        <v>1024</v>
      </c>
    </row>
    <row r="148" ht="13">
      <c r="A148" s="1" t="s">
        <v>143</v>
      </c>
      <c r="B148" s="28">
        <v>35</v>
      </c>
      <c r="C148" s="29" t="s">
        <v>2442</v>
      </c>
      <c r="D148" s="28" t="s">
        <v>145</v>
      </c>
      <c r="E148" s="30" t="s">
        <v>2443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1151</v>
      </c>
    </row>
    <row r="151" ht="200">
      <c r="A151" s="1" t="s">
        <v>152</v>
      </c>
      <c r="E151" s="30" t="s">
        <v>1155</v>
      </c>
    </row>
    <row r="152" ht="13">
      <c r="A152" s="1" t="s">
        <v>143</v>
      </c>
      <c r="B152" s="28">
        <v>36</v>
      </c>
      <c r="C152" s="29" t="s">
        <v>2444</v>
      </c>
      <c r="D152" s="28" t="s">
        <v>145</v>
      </c>
      <c r="E152" s="30" t="s">
        <v>2445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1492</v>
      </c>
    </row>
    <row r="155" ht="137.5">
      <c r="A155" s="1" t="s">
        <v>152</v>
      </c>
      <c r="E155" s="30" t="s">
        <v>2446</v>
      </c>
    </row>
    <row r="156" ht="25">
      <c r="A156" s="1" t="s">
        <v>143</v>
      </c>
      <c r="B156" s="28">
        <v>37</v>
      </c>
      <c r="C156" s="29" t="s">
        <v>2447</v>
      </c>
      <c r="D156" s="28" t="s">
        <v>145</v>
      </c>
      <c r="E156" s="30" t="s">
        <v>2448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1151</v>
      </c>
    </row>
    <row r="159" ht="150">
      <c r="A159" s="1" t="s">
        <v>152</v>
      </c>
      <c r="E159" s="30" t="s">
        <v>1059</v>
      </c>
    </row>
    <row r="160" ht="13">
      <c r="A160" s="1" t="s">
        <v>143</v>
      </c>
      <c r="B160" s="28">
        <v>38</v>
      </c>
      <c r="C160" s="29" t="s">
        <v>2449</v>
      </c>
      <c r="D160" s="28" t="s">
        <v>145</v>
      </c>
      <c r="E160" s="30" t="s">
        <v>2450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1151</v>
      </c>
    </row>
    <row r="163" ht="150">
      <c r="A163" s="1" t="s">
        <v>152</v>
      </c>
      <c r="E163" s="30" t="s">
        <v>1059</v>
      </c>
    </row>
    <row r="164" ht="13">
      <c r="A164" s="1" t="s">
        <v>140</v>
      </c>
      <c r="C164" s="22" t="s">
        <v>2451</v>
      </c>
      <c r="E164" s="23" t="s">
        <v>2452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2453</v>
      </c>
      <c r="D165" s="28" t="s">
        <v>145</v>
      </c>
      <c r="E165" s="30" t="s">
        <v>2454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2455</v>
      </c>
    </row>
    <row r="167" ht="52">
      <c r="A167" s="1" t="s">
        <v>150</v>
      </c>
      <c r="E167" s="37" t="s">
        <v>1151</v>
      </c>
    </row>
    <row r="168">
      <c r="A168" s="1" t="s">
        <v>152</v>
      </c>
      <c r="E168" s="30" t="s">
        <v>1427</v>
      </c>
    </row>
  </sheetData>
  <sheetProtection sheet="1" objects="1" scenarios="1" spinCount="100000" saltValue="9sv22YqFR4czq2f1gSh1JZdUlSL4pTSpODW8JaH3vUV12fmYfGepHj9Ss1M0KX5t4kgzGjeepbpxB/b061gTYA==" hashValue="i6WOjtGpTLSg9LnYl0wfE7YbkAtJKKaNYLg+4nNmfZT1Y0Xw75xq9Jkg1AVIqxhlhJd232ci24hec/IbDm9Fv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2456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2456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1578</v>
      </c>
      <c r="D10" s="28" t="s">
        <v>145</v>
      </c>
      <c r="E10" s="30" t="s">
        <v>1579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2457</v>
      </c>
    </row>
    <row r="13" ht="125">
      <c r="A13" s="1" t="s">
        <v>152</v>
      </c>
      <c r="E13" s="30" t="s">
        <v>1581</v>
      </c>
    </row>
    <row r="14" ht="25">
      <c r="A14" s="1" t="s">
        <v>143</v>
      </c>
      <c r="B14" s="28">
        <v>2</v>
      </c>
      <c r="C14" s="29" t="s">
        <v>1582</v>
      </c>
      <c r="D14" s="28" t="s">
        <v>145</v>
      </c>
      <c r="E14" s="30" t="s">
        <v>1583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2458</v>
      </c>
    </row>
    <row r="17" ht="125">
      <c r="A17" s="1" t="s">
        <v>152</v>
      </c>
      <c r="E17" s="30" t="s">
        <v>1581</v>
      </c>
    </row>
    <row r="18" ht="13">
      <c r="A18" s="1" t="s">
        <v>140</v>
      </c>
      <c r="C18" s="22" t="s">
        <v>1416</v>
      </c>
      <c r="E18" s="23" t="s">
        <v>1417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1178</v>
      </c>
      <c r="D19" s="28" t="s">
        <v>145</v>
      </c>
      <c r="E19" s="30" t="s">
        <v>1179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2459</v>
      </c>
    </row>
    <row r="22" ht="75">
      <c r="A22" s="1" t="s">
        <v>152</v>
      </c>
      <c r="E22" s="30" t="s">
        <v>459</v>
      </c>
    </row>
    <row r="23" ht="25">
      <c r="A23" s="1" t="s">
        <v>143</v>
      </c>
      <c r="B23" s="28">
        <v>4</v>
      </c>
      <c r="C23" s="29" t="s">
        <v>890</v>
      </c>
      <c r="D23" s="28" t="s">
        <v>145</v>
      </c>
      <c r="E23" s="30" t="s">
        <v>891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2460</v>
      </c>
    </row>
    <row r="26" ht="87.5">
      <c r="A26" s="1" t="s">
        <v>152</v>
      </c>
      <c r="E26" s="30" t="s">
        <v>463</v>
      </c>
    </row>
    <row r="27" ht="25">
      <c r="A27" s="1" t="s">
        <v>143</v>
      </c>
      <c r="B27" s="28">
        <v>5</v>
      </c>
      <c r="C27" s="29" t="s">
        <v>1615</v>
      </c>
      <c r="D27" s="28" t="s">
        <v>145</v>
      </c>
      <c r="E27" s="30" t="s">
        <v>1616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2461</v>
      </c>
    </row>
    <row r="30" ht="100">
      <c r="A30" s="1" t="s">
        <v>152</v>
      </c>
      <c r="E30" s="30" t="s">
        <v>1617</v>
      </c>
    </row>
    <row r="31" ht="37.5">
      <c r="A31" s="1" t="s">
        <v>143</v>
      </c>
      <c r="B31" s="28">
        <v>6</v>
      </c>
      <c r="C31" s="29" t="s">
        <v>1618</v>
      </c>
      <c r="D31" s="28" t="s">
        <v>145</v>
      </c>
      <c r="E31" s="30" t="s">
        <v>1619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2461</v>
      </c>
    </row>
    <row r="34" ht="100">
      <c r="A34" s="1" t="s">
        <v>152</v>
      </c>
      <c r="E34" s="30" t="s">
        <v>1617</v>
      </c>
    </row>
    <row r="35" ht="13">
      <c r="A35" s="1" t="s">
        <v>143</v>
      </c>
      <c r="B35" s="28">
        <v>7</v>
      </c>
      <c r="C35" s="29" t="s">
        <v>2355</v>
      </c>
      <c r="D35" s="28" t="s">
        <v>145</v>
      </c>
      <c r="E35" s="30" t="s">
        <v>2356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2461</v>
      </c>
    </row>
    <row r="38" ht="100">
      <c r="A38" s="1" t="s">
        <v>152</v>
      </c>
      <c r="E38" s="30" t="s">
        <v>2357</v>
      </c>
    </row>
    <row r="39" ht="13">
      <c r="A39" s="1" t="s">
        <v>143</v>
      </c>
      <c r="B39" s="28">
        <v>8</v>
      </c>
      <c r="C39" s="29" t="s">
        <v>1631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2461</v>
      </c>
    </row>
    <row r="42" ht="87.5">
      <c r="A42" s="1" t="s">
        <v>152</v>
      </c>
      <c r="E42" s="30" t="s">
        <v>1632</v>
      </c>
    </row>
    <row r="43" ht="13">
      <c r="A43" s="1" t="s">
        <v>140</v>
      </c>
      <c r="C43" s="22" t="s">
        <v>141</v>
      </c>
      <c r="E43" s="23" t="s">
        <v>1388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2225</v>
      </c>
      <c r="D44" s="28" t="s">
        <v>145</v>
      </c>
      <c r="E44" s="30" t="s">
        <v>2226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2462</v>
      </c>
    </row>
    <row r="47" ht="150">
      <c r="A47" s="1" t="s">
        <v>152</v>
      </c>
      <c r="E47" s="30" t="s">
        <v>999</v>
      </c>
    </row>
    <row r="48" ht="13">
      <c r="A48" s="1" t="s">
        <v>143</v>
      </c>
      <c r="B48" s="28">
        <v>10</v>
      </c>
      <c r="C48" s="29" t="s">
        <v>2227</v>
      </c>
      <c r="D48" s="28" t="s">
        <v>145</v>
      </c>
      <c r="E48" s="30" t="s">
        <v>2228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2462</v>
      </c>
    </row>
    <row r="51" ht="125">
      <c r="A51" s="1" t="s">
        <v>152</v>
      </c>
      <c r="E51" s="30" t="s">
        <v>1002</v>
      </c>
    </row>
    <row r="52" ht="13">
      <c r="A52" s="1" t="s">
        <v>143</v>
      </c>
      <c r="B52" s="28">
        <v>11</v>
      </c>
      <c r="C52" s="29" t="s">
        <v>2229</v>
      </c>
      <c r="D52" s="28" t="s">
        <v>145</v>
      </c>
      <c r="E52" s="30" t="s">
        <v>2230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2461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2231</v>
      </c>
      <c r="D56" s="28" t="s">
        <v>145</v>
      </c>
      <c r="E56" s="30" t="s">
        <v>2232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2461</v>
      </c>
    </row>
    <row r="59" ht="125">
      <c r="A59" s="1" t="s">
        <v>152</v>
      </c>
      <c r="E59" s="30" t="s">
        <v>1002</v>
      </c>
    </row>
    <row r="60" ht="13">
      <c r="A60" s="1" t="s">
        <v>143</v>
      </c>
      <c r="B60" s="28">
        <v>13</v>
      </c>
      <c r="C60" s="29" t="s">
        <v>1650</v>
      </c>
      <c r="D60" s="28" t="s">
        <v>145</v>
      </c>
      <c r="E60" s="30" t="s">
        <v>1651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2463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1653</v>
      </c>
      <c r="D64" s="28" t="s">
        <v>145</v>
      </c>
      <c r="E64" s="30" t="s">
        <v>1654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2463</v>
      </c>
    </row>
    <row r="67" ht="125">
      <c r="A67" s="1" t="s">
        <v>152</v>
      </c>
      <c r="E67" s="30" t="s">
        <v>1002</v>
      </c>
    </row>
    <row r="68" ht="13">
      <c r="A68" s="1" t="s">
        <v>143</v>
      </c>
      <c r="B68" s="28">
        <v>15</v>
      </c>
      <c r="C68" s="29" t="s">
        <v>977</v>
      </c>
      <c r="D68" s="28" t="s">
        <v>145</v>
      </c>
      <c r="E68" s="30" t="s">
        <v>978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2464</v>
      </c>
    </row>
    <row r="71" ht="12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982</v>
      </c>
      <c r="D72" s="28" t="s">
        <v>145</v>
      </c>
      <c r="E72" s="30" t="s">
        <v>983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2465</v>
      </c>
    </row>
    <row r="75" ht="162.5">
      <c r="A75" s="1" t="s">
        <v>152</v>
      </c>
      <c r="E75" s="30" t="s">
        <v>985</v>
      </c>
    </row>
    <row r="76" ht="13">
      <c r="A76" s="1" t="s">
        <v>143</v>
      </c>
      <c r="B76" s="28">
        <v>17</v>
      </c>
      <c r="C76" s="29" t="s">
        <v>986</v>
      </c>
      <c r="D76" s="28" t="s">
        <v>145</v>
      </c>
      <c r="E76" s="30" t="s">
        <v>987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2465</v>
      </c>
    </row>
    <row r="79" ht="125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989</v>
      </c>
      <c r="D80" s="28" t="s">
        <v>145</v>
      </c>
      <c r="E80" s="30" t="s">
        <v>990</v>
      </c>
      <c r="F80" s="31" t="s">
        <v>292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2466</v>
      </c>
    </row>
    <row r="83" ht="162.5">
      <c r="A83" s="1" t="s">
        <v>152</v>
      </c>
      <c r="E83" s="30" t="s">
        <v>992</v>
      </c>
    </row>
    <row r="84" ht="13">
      <c r="A84" s="1" t="s">
        <v>143</v>
      </c>
      <c r="B84" s="28">
        <v>19</v>
      </c>
      <c r="C84" s="29" t="s">
        <v>993</v>
      </c>
      <c r="D84" s="28" t="s">
        <v>145</v>
      </c>
      <c r="E84" s="30" t="s">
        <v>994</v>
      </c>
      <c r="F84" s="31" t="s">
        <v>292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2466</v>
      </c>
    </row>
    <row r="87" ht="125">
      <c r="A87" s="1" t="s">
        <v>152</v>
      </c>
      <c r="E87" s="30" t="s">
        <v>995</v>
      </c>
    </row>
    <row r="88" ht="13">
      <c r="A88" s="1" t="s">
        <v>143</v>
      </c>
      <c r="B88" s="28">
        <v>20</v>
      </c>
      <c r="C88" s="29" t="s">
        <v>996</v>
      </c>
      <c r="D88" s="28" t="s">
        <v>145</v>
      </c>
      <c r="E88" s="30" t="s">
        <v>997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2467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1003</v>
      </c>
      <c r="D92" s="28" t="s">
        <v>145</v>
      </c>
      <c r="E92" s="30" t="s">
        <v>1004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2468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1006</v>
      </c>
      <c r="D96" s="28" t="s">
        <v>145</v>
      </c>
      <c r="E96" s="30" t="s">
        <v>1007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2468</v>
      </c>
    </row>
    <row r="99" ht="125">
      <c r="A99" s="1" t="s">
        <v>152</v>
      </c>
      <c r="E99" s="30" t="s">
        <v>1002</v>
      </c>
    </row>
    <row r="100" ht="13">
      <c r="A100" s="1" t="s">
        <v>143</v>
      </c>
      <c r="B100" s="28">
        <v>23</v>
      </c>
      <c r="C100" s="29" t="s">
        <v>1008</v>
      </c>
      <c r="D100" s="28" t="s">
        <v>145</v>
      </c>
      <c r="E100" s="30" t="s">
        <v>1009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2469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1011</v>
      </c>
      <c r="D104" s="28" t="s">
        <v>145</v>
      </c>
      <c r="E104" s="30" t="s">
        <v>1012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2469</v>
      </c>
    </row>
    <row r="107" ht="150">
      <c r="A107" s="1" t="s">
        <v>152</v>
      </c>
      <c r="E107" s="30" t="s">
        <v>999</v>
      </c>
    </row>
    <row r="108" ht="25">
      <c r="A108" s="1" t="s">
        <v>143</v>
      </c>
      <c r="B108" s="28">
        <v>25</v>
      </c>
      <c r="C108" s="29" t="s">
        <v>1013</v>
      </c>
      <c r="D108" s="28" t="s">
        <v>145</v>
      </c>
      <c r="E108" s="30" t="s">
        <v>1014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2470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1016</v>
      </c>
      <c r="D112" s="28" t="s">
        <v>145</v>
      </c>
      <c r="E112" s="30" t="s">
        <v>1017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2471</v>
      </c>
    </row>
    <row r="115" ht="125">
      <c r="A115" s="1" t="s">
        <v>152</v>
      </c>
      <c r="E115" s="30" t="s">
        <v>1002</v>
      </c>
    </row>
    <row r="116" ht="13">
      <c r="A116" s="1" t="s">
        <v>143</v>
      </c>
      <c r="B116" s="28">
        <v>27</v>
      </c>
      <c r="C116" s="29" t="s">
        <v>1459</v>
      </c>
      <c r="D116" s="28" t="s">
        <v>145</v>
      </c>
      <c r="E116" s="30" t="s">
        <v>1460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2469</v>
      </c>
    </row>
    <row r="119" ht="150">
      <c r="A119" s="1" t="s">
        <v>152</v>
      </c>
      <c r="E119" s="30" t="s">
        <v>999</v>
      </c>
    </row>
    <row r="120" ht="13">
      <c r="A120" s="1" t="s">
        <v>143</v>
      </c>
      <c r="B120" s="28">
        <v>28</v>
      </c>
      <c r="C120" s="29" t="s">
        <v>1462</v>
      </c>
      <c r="D120" s="28" t="s">
        <v>145</v>
      </c>
      <c r="E120" s="30" t="s">
        <v>1463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2469</v>
      </c>
    </row>
    <row r="123" ht="125">
      <c r="A123" s="1" t="s">
        <v>152</v>
      </c>
      <c r="E123" s="30" t="s">
        <v>1002</v>
      </c>
    </row>
    <row r="124" ht="13">
      <c r="A124" s="1" t="s">
        <v>143</v>
      </c>
      <c r="B124" s="28">
        <v>29</v>
      </c>
      <c r="C124" s="29" t="s">
        <v>2472</v>
      </c>
      <c r="D124" s="28" t="s">
        <v>145</v>
      </c>
      <c r="E124" s="30" t="s">
        <v>2473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2474</v>
      </c>
    </row>
    <row r="127" ht="150">
      <c r="A127" s="1" t="s">
        <v>152</v>
      </c>
      <c r="E127" s="30" t="s">
        <v>999</v>
      </c>
    </row>
    <row r="128" ht="13">
      <c r="A128" s="1" t="s">
        <v>143</v>
      </c>
      <c r="B128" s="28">
        <v>30</v>
      </c>
      <c r="C128" s="29" t="s">
        <v>2475</v>
      </c>
      <c r="D128" s="28" t="s">
        <v>145</v>
      </c>
      <c r="E128" s="30" t="s">
        <v>2476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2474</v>
      </c>
    </row>
    <row r="131" ht="125">
      <c r="A131" s="1" t="s">
        <v>152</v>
      </c>
      <c r="E131" s="30" t="s">
        <v>1002</v>
      </c>
    </row>
    <row r="132" ht="13">
      <c r="A132" s="1" t="s">
        <v>143</v>
      </c>
      <c r="B132" s="28">
        <v>31</v>
      </c>
      <c r="C132" s="29" t="s">
        <v>2477</v>
      </c>
      <c r="D132" s="28" t="s">
        <v>145</v>
      </c>
      <c r="E132" s="30" t="s">
        <v>2478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2474</v>
      </c>
    </row>
    <row r="135" ht="150">
      <c r="A135" s="1" t="s">
        <v>152</v>
      </c>
      <c r="E135" s="30" t="s">
        <v>999</v>
      </c>
    </row>
    <row r="136" ht="25">
      <c r="A136" s="1" t="s">
        <v>143</v>
      </c>
      <c r="B136" s="28">
        <v>32</v>
      </c>
      <c r="C136" s="29" t="s">
        <v>2479</v>
      </c>
      <c r="D136" s="28" t="s">
        <v>145</v>
      </c>
      <c r="E136" s="30" t="s">
        <v>2480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2474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2481</v>
      </c>
      <c r="D140" s="28" t="s">
        <v>145</v>
      </c>
      <c r="E140" s="30" t="s">
        <v>2482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2483</v>
      </c>
    </row>
    <row r="143" ht="125">
      <c r="A143" s="1" t="s">
        <v>152</v>
      </c>
      <c r="E143" s="30" t="s">
        <v>1002</v>
      </c>
    </row>
    <row r="144" ht="25">
      <c r="A144" s="1" t="s">
        <v>143</v>
      </c>
      <c r="B144" s="28">
        <v>34</v>
      </c>
      <c r="C144" s="29" t="s">
        <v>2484</v>
      </c>
      <c r="D144" s="28" t="s">
        <v>145</v>
      </c>
      <c r="E144" s="30" t="s">
        <v>2485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2486</v>
      </c>
    </row>
    <row r="147" ht="150">
      <c r="A147" s="1" t="s">
        <v>152</v>
      </c>
      <c r="E147" s="30" t="s">
        <v>999</v>
      </c>
    </row>
    <row r="148" ht="13">
      <c r="A148" s="1" t="s">
        <v>143</v>
      </c>
      <c r="B148" s="28">
        <v>35</v>
      </c>
      <c r="C148" s="29" t="s">
        <v>2487</v>
      </c>
      <c r="D148" s="28" t="s">
        <v>145</v>
      </c>
      <c r="E148" s="30" t="s">
        <v>2488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2486</v>
      </c>
    </row>
    <row r="151" ht="125">
      <c r="A151" s="1" t="s">
        <v>152</v>
      </c>
      <c r="E151" s="30" t="s">
        <v>1002</v>
      </c>
    </row>
    <row r="152" ht="25">
      <c r="A152" s="1" t="s">
        <v>143</v>
      </c>
      <c r="B152" s="28">
        <v>36</v>
      </c>
      <c r="C152" s="29" t="s">
        <v>2489</v>
      </c>
      <c r="D152" s="28" t="s">
        <v>145</v>
      </c>
      <c r="E152" s="30" t="s">
        <v>2490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2486</v>
      </c>
    </row>
    <row r="155" ht="150">
      <c r="A155" s="1" t="s">
        <v>152</v>
      </c>
      <c r="E155" s="30" t="s">
        <v>999</v>
      </c>
    </row>
    <row r="156" ht="13">
      <c r="A156" s="1" t="s">
        <v>143</v>
      </c>
      <c r="B156" s="28">
        <v>37</v>
      </c>
      <c r="C156" s="29" t="s">
        <v>2491</v>
      </c>
      <c r="D156" s="28" t="s">
        <v>145</v>
      </c>
      <c r="E156" s="30" t="s">
        <v>2492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2486</v>
      </c>
    </row>
    <row r="159" ht="125">
      <c r="A159" s="1" t="s">
        <v>152</v>
      </c>
      <c r="E159" s="30" t="s">
        <v>1002</v>
      </c>
    </row>
    <row r="160" ht="13">
      <c r="A160" s="1" t="s">
        <v>143</v>
      </c>
      <c r="B160" s="28">
        <v>38</v>
      </c>
      <c r="C160" s="29" t="s">
        <v>2493</v>
      </c>
      <c r="D160" s="28" t="s">
        <v>145</v>
      </c>
      <c r="E160" s="30" t="s">
        <v>2494</v>
      </c>
      <c r="F160" s="31" t="s">
        <v>2495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2474</v>
      </c>
    </row>
    <row r="163" ht="137.5">
      <c r="A163" s="1" t="s">
        <v>152</v>
      </c>
      <c r="E163" s="30" t="s">
        <v>2496</v>
      </c>
    </row>
    <row r="164" ht="13">
      <c r="A164" s="1" t="s">
        <v>143</v>
      </c>
      <c r="B164" s="28">
        <v>39</v>
      </c>
      <c r="C164" s="29" t="s">
        <v>2497</v>
      </c>
      <c r="D164" s="28" t="s">
        <v>145</v>
      </c>
      <c r="E164" s="30" t="s">
        <v>2498</v>
      </c>
      <c r="F164" s="31" t="s">
        <v>2495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2474</v>
      </c>
    </row>
    <row r="167" ht="137.5">
      <c r="A167" s="1" t="s">
        <v>152</v>
      </c>
      <c r="E167" s="30" t="s">
        <v>2496</v>
      </c>
    </row>
    <row r="168" ht="25">
      <c r="A168" s="1" t="s">
        <v>143</v>
      </c>
      <c r="B168" s="28">
        <v>40</v>
      </c>
      <c r="C168" s="29" t="s">
        <v>2499</v>
      </c>
      <c r="D168" s="28" t="s">
        <v>145</v>
      </c>
      <c r="E168" s="30" t="s">
        <v>2500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2501</v>
      </c>
    </row>
    <row r="171" ht="150">
      <c r="A171" s="1" t="s">
        <v>152</v>
      </c>
      <c r="E171" s="30" t="s">
        <v>999</v>
      </c>
    </row>
    <row r="172" ht="13">
      <c r="A172" s="1" t="s">
        <v>143</v>
      </c>
      <c r="B172" s="28">
        <v>41</v>
      </c>
      <c r="C172" s="29" t="s">
        <v>1022</v>
      </c>
      <c r="D172" s="28" t="s">
        <v>145</v>
      </c>
      <c r="E172" s="30" t="s">
        <v>1023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2501</v>
      </c>
    </row>
    <row r="175" ht="137.5">
      <c r="A175" s="1" t="s">
        <v>152</v>
      </c>
      <c r="E175" s="30" t="s">
        <v>1024</v>
      </c>
    </row>
    <row r="176" ht="25">
      <c r="A176" s="1" t="s">
        <v>143</v>
      </c>
      <c r="B176" s="28">
        <v>42</v>
      </c>
      <c r="C176" s="29" t="s">
        <v>1025</v>
      </c>
      <c r="D176" s="28" t="s">
        <v>145</v>
      </c>
      <c r="E176" s="30" t="s">
        <v>1026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2501</v>
      </c>
    </row>
    <row r="179" ht="150">
      <c r="A179" s="1" t="s">
        <v>152</v>
      </c>
      <c r="E179" s="30" t="s">
        <v>999</v>
      </c>
    </row>
    <row r="180" ht="25">
      <c r="A180" s="1" t="s">
        <v>143</v>
      </c>
      <c r="B180" s="28">
        <v>43</v>
      </c>
      <c r="C180" s="29" t="s">
        <v>1030</v>
      </c>
      <c r="D180" s="28" t="s">
        <v>145</v>
      </c>
      <c r="E180" s="30" t="s">
        <v>1031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2501</v>
      </c>
    </row>
    <row r="183" ht="175">
      <c r="A183" s="1" t="s">
        <v>152</v>
      </c>
      <c r="E183" s="30" t="s">
        <v>1029</v>
      </c>
    </row>
    <row r="184" ht="25">
      <c r="A184" s="1" t="s">
        <v>143</v>
      </c>
      <c r="B184" s="28">
        <v>44</v>
      </c>
      <c r="C184" s="29" t="s">
        <v>1032</v>
      </c>
      <c r="D184" s="28" t="s">
        <v>145</v>
      </c>
      <c r="E184" s="30" t="s">
        <v>1033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2501</v>
      </c>
    </row>
    <row r="187" ht="175">
      <c r="A187" s="1" t="s">
        <v>152</v>
      </c>
      <c r="E187" s="30" t="s">
        <v>1029</v>
      </c>
    </row>
    <row r="188" ht="25">
      <c r="A188" s="1" t="s">
        <v>143</v>
      </c>
      <c r="B188" s="28">
        <v>45</v>
      </c>
      <c r="C188" s="29" t="s">
        <v>1034</v>
      </c>
      <c r="D188" s="28" t="s">
        <v>145</v>
      </c>
      <c r="E188" s="30" t="s">
        <v>1035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2501</v>
      </c>
    </row>
    <row r="191" ht="137.5">
      <c r="A191" s="1" t="s">
        <v>152</v>
      </c>
      <c r="E191" s="30" t="s">
        <v>1024</v>
      </c>
    </row>
    <row r="192" ht="13">
      <c r="A192" s="1" t="s">
        <v>143</v>
      </c>
      <c r="B192" s="28">
        <v>46</v>
      </c>
      <c r="C192" s="29" t="s">
        <v>2502</v>
      </c>
      <c r="D192" s="28" t="s">
        <v>145</v>
      </c>
      <c r="E192" s="30" t="s">
        <v>2503</v>
      </c>
      <c r="F192" s="31" t="s">
        <v>2495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2474</v>
      </c>
    </row>
    <row r="195">
      <c r="A195" s="1" t="s">
        <v>152</v>
      </c>
      <c r="E195" s="30" t="s">
        <v>1427</v>
      </c>
    </row>
  </sheetData>
  <sheetProtection sheet="1" objects="1" scenarios="1" spinCount="100000" saltValue="1UTH9MxW1tQBh+UZ3qoKKipu/HCnkuj1ixNZQaYcEoLnKAY9rd4KU/NILPOlZmYJ0m7yL/ZQDTviushrzz6AtA==" hashValue="BDfzPDHFVAhzEujBwm4ITb4fx/9lBTWT5JJqnMt9ZAEgQR6QVIdATTAHl84bOKb9jhvzcdBhkUg7FRwUUlM4g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2504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2504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2349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2350</v>
      </c>
    </row>
    <row r="18" ht="75">
      <c r="A18" s="1" t="s">
        <v>152</v>
      </c>
      <c r="E18" s="30" t="s">
        <v>459</v>
      </c>
    </row>
    <row r="19" ht="25">
      <c r="A19" s="1" t="s">
        <v>143</v>
      </c>
      <c r="B19" s="28">
        <v>3</v>
      </c>
      <c r="C19" s="29" t="s">
        <v>890</v>
      </c>
      <c r="D19" s="28" t="s">
        <v>145</v>
      </c>
      <c r="E19" s="30" t="s">
        <v>891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2351</v>
      </c>
    </row>
    <row r="22" ht="87.5">
      <c r="A22" s="1" t="s">
        <v>152</v>
      </c>
      <c r="E22" s="30" t="s">
        <v>463</v>
      </c>
    </row>
    <row r="23" ht="25">
      <c r="A23" s="1" t="s">
        <v>143</v>
      </c>
      <c r="B23" s="28">
        <v>4</v>
      </c>
      <c r="C23" s="29" t="s">
        <v>1615</v>
      </c>
      <c r="D23" s="28" t="s">
        <v>145</v>
      </c>
      <c r="E23" s="30" t="s">
        <v>1616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2354</v>
      </c>
    </row>
    <row r="26" ht="100">
      <c r="A26" s="1" t="s">
        <v>152</v>
      </c>
      <c r="E26" s="30" t="s">
        <v>1617</v>
      </c>
    </row>
    <row r="27" ht="13">
      <c r="A27" s="1" t="s">
        <v>143</v>
      </c>
      <c r="B27" s="28">
        <v>5</v>
      </c>
      <c r="C27" s="29" t="s">
        <v>2355</v>
      </c>
      <c r="D27" s="28" t="s">
        <v>145</v>
      </c>
      <c r="E27" s="30" t="s">
        <v>2356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2357</v>
      </c>
    </row>
    <row r="31" ht="13">
      <c r="A31" s="1" t="s">
        <v>143</v>
      </c>
      <c r="B31" s="28">
        <v>6</v>
      </c>
      <c r="C31" s="29" t="s">
        <v>1631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87.5">
      <c r="A34" s="1" t="s">
        <v>152</v>
      </c>
      <c r="E34" s="30" t="s">
        <v>1632</v>
      </c>
    </row>
    <row r="35" ht="13">
      <c r="A35" s="1" t="s">
        <v>140</v>
      </c>
      <c r="C35" s="22" t="s">
        <v>141</v>
      </c>
      <c r="E35" s="23" t="s">
        <v>1388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2225</v>
      </c>
      <c r="D36" s="28" t="s">
        <v>145</v>
      </c>
      <c r="E36" s="30" t="s">
        <v>2226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1858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2227</v>
      </c>
      <c r="D40" s="28" t="s">
        <v>145</v>
      </c>
      <c r="E40" s="30" t="s">
        <v>2228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1858</v>
      </c>
    </row>
    <row r="43" ht="125">
      <c r="A43" s="1" t="s">
        <v>152</v>
      </c>
      <c r="E43" s="30" t="s">
        <v>1002</v>
      </c>
    </row>
    <row r="44" ht="13">
      <c r="A44" s="1" t="s">
        <v>143</v>
      </c>
      <c r="B44" s="28">
        <v>9</v>
      </c>
      <c r="C44" s="29" t="s">
        <v>2227</v>
      </c>
      <c r="D44" s="28" t="s">
        <v>406</v>
      </c>
      <c r="E44" s="30" t="s">
        <v>2228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1858</v>
      </c>
    </row>
    <row r="47" ht="125">
      <c r="A47" s="1" t="s">
        <v>152</v>
      </c>
      <c r="E47" s="30" t="s">
        <v>1002</v>
      </c>
    </row>
    <row r="48" ht="13">
      <c r="A48" s="1" t="s">
        <v>143</v>
      </c>
      <c r="B48" s="28">
        <v>10</v>
      </c>
      <c r="C48" s="29" t="s">
        <v>2229</v>
      </c>
      <c r="D48" s="28" t="s">
        <v>145</v>
      </c>
      <c r="E48" s="30" t="s">
        <v>2230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2354</v>
      </c>
    </row>
    <row r="51" ht="150">
      <c r="A51" s="1" t="s">
        <v>152</v>
      </c>
      <c r="E51" s="30" t="s">
        <v>999</v>
      </c>
    </row>
    <row r="52" ht="13">
      <c r="A52" s="1" t="s">
        <v>143</v>
      </c>
      <c r="B52" s="28">
        <v>11</v>
      </c>
      <c r="C52" s="29" t="s">
        <v>2231</v>
      </c>
      <c r="D52" s="28" t="s">
        <v>145</v>
      </c>
      <c r="E52" s="30" t="s">
        <v>2232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25">
      <c r="A55" s="1" t="s">
        <v>152</v>
      </c>
      <c r="E55" s="30" t="s">
        <v>1002</v>
      </c>
    </row>
    <row r="56" ht="13">
      <c r="A56" s="1" t="s">
        <v>143</v>
      </c>
      <c r="B56" s="28">
        <v>12</v>
      </c>
      <c r="C56" s="29" t="s">
        <v>1650</v>
      </c>
      <c r="D56" s="28" t="s">
        <v>145</v>
      </c>
      <c r="E56" s="30" t="s">
        <v>1651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50">
      <c r="A59" s="1" t="s">
        <v>152</v>
      </c>
      <c r="E59" s="30" t="s">
        <v>999</v>
      </c>
    </row>
    <row r="60" ht="13">
      <c r="A60" s="1" t="s">
        <v>143</v>
      </c>
      <c r="B60" s="28">
        <v>13</v>
      </c>
      <c r="C60" s="29" t="s">
        <v>1653</v>
      </c>
      <c r="D60" s="28" t="s">
        <v>145</v>
      </c>
      <c r="E60" s="30" t="s">
        <v>1654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2354</v>
      </c>
    </row>
    <row r="63" ht="125">
      <c r="A63" s="1" t="s">
        <v>152</v>
      </c>
      <c r="E63" s="30" t="s">
        <v>1002</v>
      </c>
    </row>
    <row r="64" ht="13">
      <c r="A64" s="1" t="s">
        <v>143</v>
      </c>
      <c r="B64" s="28">
        <v>14</v>
      </c>
      <c r="C64" s="29" t="s">
        <v>977</v>
      </c>
      <c r="D64" s="28" t="s">
        <v>145</v>
      </c>
      <c r="E64" s="30" t="s">
        <v>978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2354</v>
      </c>
    </row>
    <row r="67" ht="125">
      <c r="A67" s="1" t="s">
        <v>152</v>
      </c>
      <c r="E67" s="30" t="s">
        <v>981</v>
      </c>
    </row>
    <row r="68" ht="13">
      <c r="A68" s="1" t="s">
        <v>143</v>
      </c>
      <c r="B68" s="28">
        <v>15</v>
      </c>
      <c r="C68" s="29" t="s">
        <v>2358</v>
      </c>
      <c r="D68" s="28" t="s">
        <v>145</v>
      </c>
      <c r="E68" s="30" t="s">
        <v>2359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2360</v>
      </c>
    </row>
    <row r="71" ht="162.5">
      <c r="A71" s="1" t="s">
        <v>152</v>
      </c>
      <c r="E71" s="30" t="s">
        <v>992</v>
      </c>
    </row>
    <row r="72" ht="13">
      <c r="A72" s="1" t="s">
        <v>143</v>
      </c>
      <c r="B72" s="28">
        <v>16</v>
      </c>
      <c r="C72" s="29" t="s">
        <v>996</v>
      </c>
      <c r="D72" s="28" t="s">
        <v>145</v>
      </c>
      <c r="E72" s="30" t="s">
        <v>997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1923</v>
      </c>
    </row>
    <row r="75" ht="150">
      <c r="A75" s="1" t="s">
        <v>152</v>
      </c>
      <c r="E75" s="30" t="s">
        <v>999</v>
      </c>
    </row>
    <row r="76" ht="13">
      <c r="A76" s="1" t="s">
        <v>143</v>
      </c>
      <c r="B76" s="28">
        <v>17</v>
      </c>
      <c r="C76" s="29" t="s">
        <v>2361</v>
      </c>
      <c r="D76" s="28" t="s">
        <v>145</v>
      </c>
      <c r="E76" s="30" t="s">
        <v>2362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2354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2363</v>
      </c>
      <c r="D80" s="28" t="s">
        <v>145</v>
      </c>
      <c r="E80" s="30" t="s">
        <v>2364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2354</v>
      </c>
    </row>
    <row r="83" ht="125">
      <c r="A83" s="1" t="s">
        <v>152</v>
      </c>
      <c r="E83" s="30" t="s">
        <v>1002</v>
      </c>
    </row>
    <row r="84" ht="25">
      <c r="A84" s="1" t="s">
        <v>143</v>
      </c>
      <c r="B84" s="28">
        <v>19</v>
      </c>
      <c r="C84" s="29" t="s">
        <v>2505</v>
      </c>
      <c r="D84" s="28" t="s">
        <v>145</v>
      </c>
      <c r="E84" s="30" t="s">
        <v>2506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2354</v>
      </c>
    </row>
    <row r="87" ht="150">
      <c r="A87" s="1" t="s">
        <v>152</v>
      </c>
      <c r="E87" s="30" t="s">
        <v>1401</v>
      </c>
    </row>
    <row r="88" ht="13">
      <c r="A88" s="1" t="s">
        <v>143</v>
      </c>
      <c r="B88" s="28">
        <v>20</v>
      </c>
      <c r="C88" s="29" t="s">
        <v>2507</v>
      </c>
      <c r="D88" s="28" t="s">
        <v>145</v>
      </c>
      <c r="E88" s="30" t="s">
        <v>2508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2354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2509</v>
      </c>
      <c r="D92" s="28" t="s">
        <v>145</v>
      </c>
      <c r="E92" s="30" t="s">
        <v>2510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2354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2369</v>
      </c>
      <c r="D96" s="28" t="s">
        <v>145</v>
      </c>
      <c r="E96" s="30" t="s">
        <v>2370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1021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1040</v>
      </c>
      <c r="D100" s="28" t="s">
        <v>145</v>
      </c>
      <c r="E100" s="30" t="s">
        <v>1041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2354</v>
      </c>
    </row>
    <row r="103" ht="175">
      <c r="A103" s="1" t="s">
        <v>152</v>
      </c>
      <c r="E103" s="30" t="s">
        <v>1029</v>
      </c>
    </row>
    <row r="104" ht="25">
      <c r="A104" s="1" t="s">
        <v>143</v>
      </c>
      <c r="B104" s="28">
        <v>24</v>
      </c>
      <c r="C104" s="29" t="s">
        <v>2511</v>
      </c>
      <c r="D104" s="28" t="s">
        <v>145</v>
      </c>
      <c r="E104" s="30" t="s">
        <v>2512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2513</v>
      </c>
    </row>
    <row r="107" ht="150">
      <c r="A107" s="1" t="s">
        <v>152</v>
      </c>
      <c r="E107" s="30" t="s">
        <v>999</v>
      </c>
    </row>
    <row r="108" ht="13">
      <c r="A108" s="1" t="s">
        <v>143</v>
      </c>
      <c r="B108" s="28">
        <v>25</v>
      </c>
      <c r="C108" s="29" t="s">
        <v>2514</v>
      </c>
      <c r="D108" s="28" t="s">
        <v>145</v>
      </c>
      <c r="E108" s="30" t="s">
        <v>2515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2354</v>
      </c>
    </row>
    <row r="111" ht="175">
      <c r="A111" s="1" t="s">
        <v>152</v>
      </c>
      <c r="E111" s="30" t="s">
        <v>1029</v>
      </c>
    </row>
    <row r="112" ht="13">
      <c r="A112" s="1" t="s">
        <v>143</v>
      </c>
      <c r="B112" s="28">
        <v>26</v>
      </c>
      <c r="C112" s="29" t="s">
        <v>2373</v>
      </c>
      <c r="D112" s="28" t="s">
        <v>145</v>
      </c>
      <c r="E112" s="30" t="s">
        <v>2374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2354</v>
      </c>
    </row>
    <row r="115" ht="137.5">
      <c r="A115" s="1" t="s">
        <v>152</v>
      </c>
      <c r="E115" s="30" t="s">
        <v>1024</v>
      </c>
    </row>
    <row r="116" ht="13">
      <c r="A116" s="1" t="s">
        <v>143</v>
      </c>
      <c r="B116" s="28">
        <v>27</v>
      </c>
      <c r="C116" s="29" t="s">
        <v>1055</v>
      </c>
      <c r="D116" s="28" t="s">
        <v>145</v>
      </c>
      <c r="E116" s="30" t="s">
        <v>1056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2354</v>
      </c>
    </row>
    <row r="119" ht="175">
      <c r="A119" s="1" t="s">
        <v>152</v>
      </c>
      <c r="E119" s="30" t="s">
        <v>1029</v>
      </c>
    </row>
    <row r="120" ht="13">
      <c r="A120" s="1" t="s">
        <v>143</v>
      </c>
      <c r="B120" s="28">
        <v>28</v>
      </c>
      <c r="C120" s="29" t="s">
        <v>1549</v>
      </c>
      <c r="D120" s="28" t="s">
        <v>145</v>
      </c>
      <c r="E120" s="30" t="s">
        <v>1550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2354</v>
      </c>
    </row>
    <row r="123" ht="175">
      <c r="A123" s="1" t="s">
        <v>152</v>
      </c>
      <c r="E123" s="30" t="s">
        <v>1029</v>
      </c>
    </row>
  </sheetData>
  <sheetProtection sheet="1" objects="1" scenarios="1" spinCount="100000" saltValue="YVo5tnn6/z/7/U3YJAPr2JCK0S/FWIM4wX89NvOinEyPPb1wRRVom0rNsa4uGQtT431/70QS+063NnqqlALaww==" hashValue="cUDvdrdR4vZOXyN9Ky+0nRqiYL1vygMyOJBumzRD5ETQFl2epJ23WOXcnqsHE+vL6+V9b4ZUifMkumC1DQXnQ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2516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2516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2348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2517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2518</v>
      </c>
    </row>
    <row r="18" ht="75">
      <c r="A18" s="1" t="s">
        <v>152</v>
      </c>
      <c r="E18" s="30" t="s">
        <v>459</v>
      </c>
    </row>
    <row r="19" ht="13">
      <c r="A19" s="1" t="s">
        <v>140</v>
      </c>
      <c r="C19" s="22" t="s">
        <v>141</v>
      </c>
      <c r="E19" s="23" t="s">
        <v>1388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989</v>
      </c>
      <c r="D20" s="28" t="s">
        <v>145</v>
      </c>
      <c r="E20" s="30" t="s">
        <v>990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979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1151</v>
      </c>
    </row>
    <row r="23" ht="162.5">
      <c r="A23" s="1" t="s">
        <v>152</v>
      </c>
      <c r="E23" s="30" t="s">
        <v>992</v>
      </c>
    </row>
    <row r="24" ht="13">
      <c r="A24" s="1" t="s">
        <v>143</v>
      </c>
      <c r="B24" s="28">
        <v>4</v>
      </c>
      <c r="C24" s="29" t="s">
        <v>993</v>
      </c>
      <c r="D24" s="28" t="s">
        <v>145</v>
      </c>
      <c r="E24" s="30" t="s">
        <v>994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979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1151</v>
      </c>
    </row>
    <row r="27" ht="125">
      <c r="A27" s="1" t="s">
        <v>152</v>
      </c>
      <c r="E27" s="30" t="s">
        <v>995</v>
      </c>
    </row>
    <row r="28" ht="13">
      <c r="A28" s="1" t="s">
        <v>143</v>
      </c>
      <c r="B28" s="28">
        <v>5</v>
      </c>
      <c r="C28" s="29" t="s">
        <v>2379</v>
      </c>
      <c r="D28" s="28" t="s">
        <v>145</v>
      </c>
      <c r="E28" s="30" t="s">
        <v>2380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979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1151</v>
      </c>
    </row>
    <row r="31" ht="150">
      <c r="A31" s="1" t="s">
        <v>152</v>
      </c>
      <c r="E31" s="30" t="s">
        <v>999</v>
      </c>
    </row>
    <row r="32" ht="13">
      <c r="A32" s="1" t="s">
        <v>143</v>
      </c>
      <c r="B32" s="28">
        <v>6</v>
      </c>
      <c r="C32" s="29" t="s">
        <v>2381</v>
      </c>
      <c r="D32" s="28" t="s">
        <v>145</v>
      </c>
      <c r="E32" s="30" t="s">
        <v>2382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979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1151</v>
      </c>
    </row>
    <row r="35" ht="137.5">
      <c r="A35" s="1" t="s">
        <v>152</v>
      </c>
      <c r="E35" s="30" t="s">
        <v>1024</v>
      </c>
    </row>
    <row r="36" ht="13">
      <c r="A36" s="1" t="s">
        <v>143</v>
      </c>
      <c r="B36" s="28">
        <v>7</v>
      </c>
      <c r="C36" s="29" t="s">
        <v>2383</v>
      </c>
      <c r="D36" s="28" t="s">
        <v>145</v>
      </c>
      <c r="E36" s="30" t="s">
        <v>2384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1151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2385</v>
      </c>
      <c r="D40" s="28" t="s">
        <v>145</v>
      </c>
      <c r="E40" s="30" t="s">
        <v>2386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1160</v>
      </c>
    </row>
    <row r="43" ht="150">
      <c r="A43" s="1" t="s">
        <v>152</v>
      </c>
      <c r="E43" s="30" t="s">
        <v>999</v>
      </c>
    </row>
    <row r="44" ht="13">
      <c r="A44" s="1" t="s">
        <v>143</v>
      </c>
      <c r="B44" s="28">
        <v>9</v>
      </c>
      <c r="C44" s="29" t="s">
        <v>2387</v>
      </c>
      <c r="D44" s="28" t="s">
        <v>145</v>
      </c>
      <c r="E44" s="30" t="s">
        <v>2388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1160</v>
      </c>
    </row>
    <row r="47" ht="137.5">
      <c r="A47" s="1" t="s">
        <v>152</v>
      </c>
      <c r="E47" s="30" t="s">
        <v>1024</v>
      </c>
    </row>
    <row r="48" ht="25">
      <c r="A48" s="1" t="s">
        <v>143</v>
      </c>
      <c r="B48" s="28">
        <v>10</v>
      </c>
      <c r="C48" s="29" t="s">
        <v>2389</v>
      </c>
      <c r="D48" s="28" t="s">
        <v>145</v>
      </c>
      <c r="E48" s="30" t="s">
        <v>2390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1469</v>
      </c>
    </row>
    <row r="51" ht="150">
      <c r="A51" s="1" t="s">
        <v>152</v>
      </c>
      <c r="E51" s="30" t="s">
        <v>999</v>
      </c>
    </row>
    <row r="52" ht="25">
      <c r="A52" s="1" t="s">
        <v>143</v>
      </c>
      <c r="B52" s="28">
        <v>11</v>
      </c>
      <c r="C52" s="29" t="s">
        <v>2391</v>
      </c>
      <c r="D52" s="28" t="s">
        <v>145</v>
      </c>
      <c r="E52" s="30" t="s">
        <v>2392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1151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2393</v>
      </c>
      <c r="D56" s="28" t="s">
        <v>145</v>
      </c>
      <c r="E56" s="30" t="s">
        <v>2394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1160</v>
      </c>
    </row>
    <row r="59" ht="137.5">
      <c r="A59" s="1" t="s">
        <v>152</v>
      </c>
      <c r="E59" s="30" t="s">
        <v>1024</v>
      </c>
    </row>
    <row r="60" ht="13">
      <c r="A60" s="1" t="s">
        <v>143</v>
      </c>
      <c r="B60" s="28">
        <v>13</v>
      </c>
      <c r="C60" s="29" t="s">
        <v>2396</v>
      </c>
      <c r="D60" s="28" t="s">
        <v>145</v>
      </c>
      <c r="E60" s="30" t="s">
        <v>2397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2519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2398</v>
      </c>
      <c r="D64" s="28" t="s">
        <v>145</v>
      </c>
      <c r="E64" s="30" t="s">
        <v>2399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2519</v>
      </c>
    </row>
    <row r="67" ht="137.5">
      <c r="A67" s="1" t="s">
        <v>152</v>
      </c>
      <c r="E67" s="30" t="s">
        <v>1024</v>
      </c>
    </row>
    <row r="68" ht="13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2520</v>
      </c>
    </row>
    <row r="71" ht="150">
      <c r="A71" s="1" t="s">
        <v>152</v>
      </c>
      <c r="E71" s="30" t="s">
        <v>999</v>
      </c>
    </row>
    <row r="72" ht="13">
      <c r="A72" s="1" t="s">
        <v>143</v>
      </c>
      <c r="B72" s="28">
        <v>16</v>
      </c>
      <c r="C72" s="29" t="s">
        <v>2403</v>
      </c>
      <c r="D72" s="28" t="s">
        <v>145</v>
      </c>
      <c r="E72" s="30" t="s">
        <v>2404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2520</v>
      </c>
    </row>
    <row r="75" ht="137.5">
      <c r="A75" s="1" t="s">
        <v>152</v>
      </c>
      <c r="E75" s="30" t="s">
        <v>1024</v>
      </c>
    </row>
    <row r="76" ht="13">
      <c r="A76" s="1" t="s">
        <v>143</v>
      </c>
      <c r="B76" s="28">
        <v>17</v>
      </c>
      <c r="C76" s="29" t="s">
        <v>2405</v>
      </c>
      <c r="D76" s="28" t="s">
        <v>145</v>
      </c>
      <c r="E76" s="30" t="s">
        <v>2406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1492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2407</v>
      </c>
      <c r="D80" s="28" t="s">
        <v>145</v>
      </c>
      <c r="E80" s="30" t="s">
        <v>2408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1492</v>
      </c>
    </row>
    <row r="83" ht="137.5">
      <c r="A83" s="1" t="s">
        <v>152</v>
      </c>
      <c r="E83" s="30" t="s">
        <v>1024</v>
      </c>
    </row>
    <row r="84" ht="13">
      <c r="A84" s="1" t="s">
        <v>143</v>
      </c>
      <c r="B84" s="28">
        <v>19</v>
      </c>
      <c r="C84" s="29" t="s">
        <v>2409</v>
      </c>
      <c r="D84" s="28" t="s">
        <v>145</v>
      </c>
      <c r="E84" s="30" t="s">
        <v>2410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1151</v>
      </c>
    </row>
    <row r="87" ht="150">
      <c r="A87" s="1" t="s">
        <v>152</v>
      </c>
      <c r="E87" s="30" t="s">
        <v>999</v>
      </c>
    </row>
    <row r="88" ht="13">
      <c r="A88" s="1" t="s">
        <v>143</v>
      </c>
      <c r="B88" s="28">
        <v>20</v>
      </c>
      <c r="C88" s="29" t="s">
        <v>2411</v>
      </c>
      <c r="D88" s="28" t="s">
        <v>145</v>
      </c>
      <c r="E88" s="30" t="s">
        <v>2412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1151</v>
      </c>
    </row>
    <row r="91" ht="137.5">
      <c r="A91" s="1" t="s">
        <v>152</v>
      </c>
      <c r="E91" s="30" t="s">
        <v>1024</v>
      </c>
    </row>
    <row r="92" ht="13">
      <c r="A92" s="1" t="s">
        <v>143</v>
      </c>
      <c r="B92" s="28">
        <v>21</v>
      </c>
      <c r="C92" s="29" t="s">
        <v>2413</v>
      </c>
      <c r="D92" s="28" t="s">
        <v>145</v>
      </c>
      <c r="E92" s="30" t="s">
        <v>2414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1806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2415</v>
      </c>
      <c r="D96" s="28" t="s">
        <v>145</v>
      </c>
      <c r="E96" s="30" t="s">
        <v>2416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1806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2417</v>
      </c>
      <c r="D100" s="28" t="s">
        <v>145</v>
      </c>
      <c r="E100" s="30" t="s">
        <v>2418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1538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2419</v>
      </c>
      <c r="D104" s="28" t="s">
        <v>145</v>
      </c>
      <c r="E104" s="30" t="s">
        <v>2420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1538</v>
      </c>
    </row>
    <row r="107" ht="137.5">
      <c r="A107" s="1" t="s">
        <v>152</v>
      </c>
      <c r="E107" s="30" t="s">
        <v>1024</v>
      </c>
    </row>
    <row r="108" ht="13">
      <c r="A108" s="1" t="s">
        <v>143</v>
      </c>
      <c r="B108" s="28">
        <v>25</v>
      </c>
      <c r="C108" s="29" t="s">
        <v>2421</v>
      </c>
      <c r="D108" s="28" t="s">
        <v>145</v>
      </c>
      <c r="E108" s="30" t="s">
        <v>2422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1160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2423</v>
      </c>
      <c r="D112" s="28" t="s">
        <v>145</v>
      </c>
      <c r="E112" s="30" t="s">
        <v>2424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1160</v>
      </c>
    </row>
    <row r="115" ht="137.5">
      <c r="A115" s="1" t="s">
        <v>152</v>
      </c>
      <c r="E115" s="30" t="s">
        <v>1024</v>
      </c>
    </row>
    <row r="116" ht="25">
      <c r="A116" s="1" t="s">
        <v>143</v>
      </c>
      <c r="B116" s="28">
        <v>27</v>
      </c>
      <c r="C116" s="29" t="s">
        <v>2425</v>
      </c>
      <c r="D116" s="28" t="s">
        <v>145</v>
      </c>
      <c r="E116" s="30" t="s">
        <v>2426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1151</v>
      </c>
    </row>
    <row r="119" ht="150">
      <c r="A119" s="1" t="s">
        <v>152</v>
      </c>
      <c r="E119" s="30" t="s">
        <v>999</v>
      </c>
    </row>
    <row r="120" ht="25">
      <c r="A120" s="1" t="s">
        <v>143</v>
      </c>
      <c r="B120" s="28">
        <v>28</v>
      </c>
      <c r="C120" s="29" t="s">
        <v>2427</v>
      </c>
      <c r="D120" s="28" t="s">
        <v>145</v>
      </c>
      <c r="E120" s="30" t="s">
        <v>2428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1151</v>
      </c>
    </row>
    <row r="123" ht="150">
      <c r="A123" s="1" t="s">
        <v>152</v>
      </c>
      <c r="E123" s="30" t="s">
        <v>999</v>
      </c>
    </row>
    <row r="124" ht="13">
      <c r="A124" s="1" t="s">
        <v>143</v>
      </c>
      <c r="B124" s="28">
        <v>29</v>
      </c>
      <c r="C124" s="29" t="s">
        <v>2429</v>
      </c>
      <c r="D124" s="28" t="s">
        <v>145</v>
      </c>
      <c r="E124" s="30" t="s">
        <v>2430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2431</v>
      </c>
    </row>
    <row r="127" ht="137.5">
      <c r="A127" s="1" t="s">
        <v>152</v>
      </c>
      <c r="E127" s="30" t="s">
        <v>1024</v>
      </c>
    </row>
    <row r="128" ht="13">
      <c r="A128" s="1" t="s">
        <v>143</v>
      </c>
      <c r="B128" s="28">
        <v>30</v>
      </c>
      <c r="C128" s="29" t="s">
        <v>2432</v>
      </c>
      <c r="D128" s="28" t="s">
        <v>145</v>
      </c>
      <c r="E128" s="30" t="s">
        <v>2433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1154</v>
      </c>
    </row>
    <row r="131" ht="150">
      <c r="A131" s="1" t="s">
        <v>152</v>
      </c>
      <c r="E131" s="30" t="s">
        <v>999</v>
      </c>
    </row>
    <row r="132" ht="13">
      <c r="A132" s="1" t="s">
        <v>143</v>
      </c>
      <c r="B132" s="28">
        <v>31</v>
      </c>
      <c r="C132" s="29" t="s">
        <v>2434</v>
      </c>
      <c r="D132" s="28" t="s">
        <v>145</v>
      </c>
      <c r="E132" s="30" t="s">
        <v>2435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1154</v>
      </c>
    </row>
    <row r="135" ht="137.5">
      <c r="A135" s="1" t="s">
        <v>152</v>
      </c>
      <c r="E135" s="30" t="s">
        <v>1024</v>
      </c>
    </row>
    <row r="136" ht="13">
      <c r="A136" s="1" t="s">
        <v>143</v>
      </c>
      <c r="B136" s="28">
        <v>32</v>
      </c>
      <c r="C136" s="29" t="s">
        <v>2436</v>
      </c>
      <c r="D136" s="28" t="s">
        <v>145</v>
      </c>
      <c r="E136" s="30" t="s">
        <v>2437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1447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2438</v>
      </c>
      <c r="D140" s="28" t="s">
        <v>145</v>
      </c>
      <c r="E140" s="30" t="s">
        <v>2439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1151</v>
      </c>
    </row>
    <row r="143" ht="150">
      <c r="A143" s="1" t="s">
        <v>152</v>
      </c>
      <c r="E143" s="30" t="s">
        <v>999</v>
      </c>
    </row>
    <row r="144" ht="13">
      <c r="A144" s="1" t="s">
        <v>143</v>
      </c>
      <c r="B144" s="28">
        <v>34</v>
      </c>
      <c r="C144" s="29" t="s">
        <v>2440</v>
      </c>
      <c r="D144" s="28" t="s">
        <v>145</v>
      </c>
      <c r="E144" s="30" t="s">
        <v>2441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1151</v>
      </c>
    </row>
    <row r="147" ht="137.5">
      <c r="A147" s="1" t="s">
        <v>152</v>
      </c>
      <c r="E147" s="30" t="s">
        <v>1024</v>
      </c>
    </row>
    <row r="148" ht="13">
      <c r="A148" s="1" t="s">
        <v>143</v>
      </c>
      <c r="B148" s="28">
        <v>35</v>
      </c>
      <c r="C148" s="29" t="s">
        <v>2442</v>
      </c>
      <c r="D148" s="28" t="s">
        <v>145</v>
      </c>
      <c r="E148" s="30" t="s">
        <v>2443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1151</v>
      </c>
    </row>
    <row r="151" ht="200">
      <c r="A151" s="1" t="s">
        <v>152</v>
      </c>
      <c r="E151" s="30" t="s">
        <v>1155</v>
      </c>
    </row>
    <row r="152" ht="13">
      <c r="A152" s="1" t="s">
        <v>143</v>
      </c>
      <c r="B152" s="28">
        <v>36</v>
      </c>
      <c r="C152" s="29" t="s">
        <v>2444</v>
      </c>
      <c r="D152" s="28" t="s">
        <v>145</v>
      </c>
      <c r="E152" s="30" t="s">
        <v>2445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1492</v>
      </c>
    </row>
    <row r="155" ht="137.5">
      <c r="A155" s="1" t="s">
        <v>152</v>
      </c>
      <c r="E155" s="30" t="s">
        <v>2446</v>
      </c>
    </row>
    <row r="156" ht="25">
      <c r="A156" s="1" t="s">
        <v>143</v>
      </c>
      <c r="B156" s="28">
        <v>37</v>
      </c>
      <c r="C156" s="29" t="s">
        <v>2447</v>
      </c>
      <c r="D156" s="28" t="s">
        <v>145</v>
      </c>
      <c r="E156" s="30" t="s">
        <v>2448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1151</v>
      </c>
    </row>
    <row r="159" ht="150">
      <c r="A159" s="1" t="s">
        <v>152</v>
      </c>
      <c r="E159" s="30" t="s">
        <v>1059</v>
      </c>
    </row>
    <row r="160" ht="13">
      <c r="A160" s="1" t="s">
        <v>143</v>
      </c>
      <c r="B160" s="28">
        <v>38</v>
      </c>
      <c r="C160" s="29" t="s">
        <v>2449</v>
      </c>
      <c r="D160" s="28" t="s">
        <v>145</v>
      </c>
      <c r="E160" s="30" t="s">
        <v>2450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1151</v>
      </c>
    </row>
    <row r="163" ht="150">
      <c r="A163" s="1" t="s">
        <v>152</v>
      </c>
      <c r="E163" s="30" t="s">
        <v>1059</v>
      </c>
    </row>
    <row r="164" ht="13">
      <c r="A164" s="1" t="s">
        <v>143</v>
      </c>
      <c r="B164" s="28">
        <v>40</v>
      </c>
      <c r="C164" s="29" t="s">
        <v>2453</v>
      </c>
      <c r="D164" s="28" t="s">
        <v>406</v>
      </c>
      <c r="E164" s="30" t="s">
        <v>2454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145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2455</v>
      </c>
    </row>
    <row r="166" ht="52">
      <c r="A166" s="1" t="s">
        <v>150</v>
      </c>
      <c r="E166" s="37" t="s">
        <v>1151</v>
      </c>
    </row>
    <row r="167">
      <c r="A167" s="1" t="s">
        <v>152</v>
      </c>
      <c r="E167" s="30" t="s">
        <v>1427</v>
      </c>
    </row>
    <row r="168" ht="13">
      <c r="A168" s="1" t="s">
        <v>140</v>
      </c>
      <c r="C168" s="22" t="s">
        <v>2451</v>
      </c>
      <c r="E168" s="23" t="s">
        <v>2452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2453</v>
      </c>
      <c r="D169" s="28" t="s">
        <v>145</v>
      </c>
      <c r="E169" s="30" t="s">
        <v>2454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145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2455</v>
      </c>
    </row>
    <row r="171" ht="52">
      <c r="A171" s="1" t="s">
        <v>150</v>
      </c>
      <c r="E171" s="37" t="s">
        <v>1151</v>
      </c>
    </row>
    <row r="172">
      <c r="A172" s="1" t="s">
        <v>152</v>
      </c>
      <c r="E172" s="30" t="s">
        <v>1427</v>
      </c>
    </row>
  </sheetData>
  <sheetProtection sheet="1" objects="1" scenarios="1" spinCount="100000" saltValue="/hYbp1sKrfqJkkCt8y6sm/Br361FMOsqsWb36k/amsvWIOlAnSdwg1iUwQRIH56RFzSFkUCMCQG05T10ChYswg==" hashValue="Hp6gl8oUndLQiXpsqkxsW6/RmgAmBI/OMsjxSp5Z74yrmiQxdAJX783WG2gY4jCwsBPqaFxk5Et0/9aojT22lQ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2521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2521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2003</v>
      </c>
      <c r="D10" s="28" t="s">
        <v>145</v>
      </c>
      <c r="E10" s="30" t="s">
        <v>2004</v>
      </c>
      <c r="F10" s="31" t="s">
        <v>868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2522</v>
      </c>
    </row>
    <row r="13" ht="150">
      <c r="A13" s="1" t="s">
        <v>152</v>
      </c>
      <c r="E13" s="30" t="s">
        <v>2006</v>
      </c>
    </row>
    <row r="14" ht="13">
      <c r="A14" s="1" t="s">
        <v>143</v>
      </c>
      <c r="B14" s="28">
        <v>2</v>
      </c>
      <c r="C14" s="29" t="s">
        <v>2007</v>
      </c>
      <c r="D14" s="28" t="s">
        <v>145</v>
      </c>
      <c r="E14" s="30" t="s">
        <v>2008</v>
      </c>
      <c r="F14" s="31" t="s">
        <v>2009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2523</v>
      </c>
    </row>
    <row r="17" ht="62.5">
      <c r="A17" s="1" t="s">
        <v>152</v>
      </c>
      <c r="E17" s="30" t="s">
        <v>2011</v>
      </c>
    </row>
    <row r="18" ht="13">
      <c r="A18" s="1" t="s">
        <v>143</v>
      </c>
      <c r="B18" s="28">
        <v>4</v>
      </c>
      <c r="C18" s="29" t="s">
        <v>2012</v>
      </c>
      <c r="D18" s="28" t="s">
        <v>145</v>
      </c>
      <c r="E18" s="30" t="s">
        <v>2013</v>
      </c>
      <c r="F18" s="31" t="s">
        <v>868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2524</v>
      </c>
    </row>
    <row r="21" ht="50">
      <c r="A21" s="1" t="s">
        <v>152</v>
      </c>
      <c r="E21" s="30" t="s">
        <v>2015</v>
      </c>
    </row>
    <row r="22" ht="13">
      <c r="A22" s="1" t="s">
        <v>140</v>
      </c>
      <c r="C22" s="22" t="s">
        <v>2023</v>
      </c>
      <c r="E22" s="23" t="s">
        <v>2024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2025</v>
      </c>
      <c r="D23" s="28" t="s">
        <v>145</v>
      </c>
      <c r="E23" s="30" t="s">
        <v>2026</v>
      </c>
      <c r="F23" s="31" t="s">
        <v>258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2525</v>
      </c>
    </row>
    <row r="26" ht="62.5">
      <c r="A26" s="1" t="s">
        <v>152</v>
      </c>
      <c r="E26" s="30" t="s">
        <v>2028</v>
      </c>
    </row>
    <row r="27" ht="13">
      <c r="A27" s="1" t="s">
        <v>140</v>
      </c>
      <c r="C27" s="22" t="s">
        <v>1376</v>
      </c>
      <c r="E27" s="23" t="s">
        <v>1377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1378</v>
      </c>
      <c r="D28" s="28" t="s">
        <v>145</v>
      </c>
      <c r="E28" s="30" t="s">
        <v>1379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2304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7</v>
      </c>
      <c r="C32" s="29" t="s">
        <v>2030</v>
      </c>
      <c r="D32" s="28" t="s">
        <v>145</v>
      </c>
      <c r="E32" s="30" t="s">
        <v>2031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2526</v>
      </c>
    </row>
    <row r="35" ht="50">
      <c r="A35" s="1" t="s">
        <v>152</v>
      </c>
      <c r="E35" s="30" t="s">
        <v>2033</v>
      </c>
    </row>
    <row r="36" ht="13">
      <c r="A36" s="1" t="s">
        <v>143</v>
      </c>
      <c r="B36" s="28">
        <v>8</v>
      </c>
      <c r="C36" s="29" t="s">
        <v>2034</v>
      </c>
      <c r="D36" s="28" t="s">
        <v>145</v>
      </c>
      <c r="E36" s="30" t="s">
        <v>2035</v>
      </c>
      <c r="F36" s="31" t="s">
        <v>258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2527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9</v>
      </c>
      <c r="C40" s="29" t="s">
        <v>2037</v>
      </c>
      <c r="D40" s="28" t="s">
        <v>145</v>
      </c>
      <c r="E40" s="30" t="s">
        <v>2038</v>
      </c>
      <c r="F40" s="31" t="s">
        <v>258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2528</v>
      </c>
    </row>
    <row r="43" ht="50">
      <c r="A43" s="1" t="s">
        <v>152</v>
      </c>
      <c r="E43" s="30" t="s">
        <v>2033</v>
      </c>
    </row>
    <row r="44" ht="13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2529</v>
      </c>
    </row>
    <row r="47" ht="250">
      <c r="A47" s="1" t="s">
        <v>152</v>
      </c>
      <c r="E47" s="30" t="s">
        <v>268</v>
      </c>
    </row>
    <row r="48" ht="13">
      <c r="A48" s="1" t="s">
        <v>143</v>
      </c>
      <c r="B48" s="28">
        <v>11</v>
      </c>
      <c r="C48" s="29" t="s">
        <v>2047</v>
      </c>
      <c r="D48" s="28" t="s">
        <v>145</v>
      </c>
      <c r="E48" s="30" t="s">
        <v>2048</v>
      </c>
      <c r="F48" s="31" t="s">
        <v>258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2530</v>
      </c>
    </row>
    <row r="51" ht="312.5">
      <c r="A51" s="1" t="s">
        <v>152</v>
      </c>
      <c r="E51" s="30" t="s">
        <v>2050</v>
      </c>
    </row>
    <row r="52" ht="13">
      <c r="A52" s="1" t="s">
        <v>143</v>
      </c>
      <c r="B52" s="28">
        <v>12</v>
      </c>
      <c r="C52" s="29" t="s">
        <v>2051</v>
      </c>
      <c r="D52" s="28" t="s">
        <v>145</v>
      </c>
      <c r="E52" s="30" t="s">
        <v>2052</v>
      </c>
      <c r="F52" s="31" t="s">
        <v>258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2531</v>
      </c>
    </row>
    <row r="55" ht="325">
      <c r="A55" s="1" t="s">
        <v>152</v>
      </c>
      <c r="E55" s="30" t="s">
        <v>2054</v>
      </c>
    </row>
    <row r="56" ht="13">
      <c r="A56" s="1" t="s">
        <v>140</v>
      </c>
      <c r="C56" s="22" t="s">
        <v>1381</v>
      </c>
      <c r="E56" s="23" t="s">
        <v>1382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1383</v>
      </c>
      <c r="D57" s="28" t="s">
        <v>145</v>
      </c>
      <c r="E57" s="30" t="s">
        <v>1384</v>
      </c>
      <c r="F57" s="31" t="s">
        <v>1385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2532</v>
      </c>
    </row>
    <row r="60" ht="50">
      <c r="A60" s="1" t="s">
        <v>152</v>
      </c>
      <c r="E60" s="30" t="s">
        <v>1387</v>
      </c>
    </row>
    <row r="61" ht="13">
      <c r="A61" s="1" t="s">
        <v>143</v>
      </c>
      <c r="B61" s="28">
        <v>14</v>
      </c>
      <c r="C61" s="29" t="s">
        <v>2060</v>
      </c>
      <c r="D61" s="28" t="s">
        <v>145</v>
      </c>
      <c r="E61" s="30" t="s">
        <v>2061</v>
      </c>
      <c r="F61" s="31" t="s">
        <v>1385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2532</v>
      </c>
    </row>
    <row r="64" ht="62.5">
      <c r="A64" s="1" t="s">
        <v>152</v>
      </c>
      <c r="E64" s="30" t="s">
        <v>2063</v>
      </c>
    </row>
    <row r="65" ht="13">
      <c r="A65" s="1" t="s">
        <v>140</v>
      </c>
      <c r="C65" s="22" t="s">
        <v>2064</v>
      </c>
      <c r="E65" s="23" t="s">
        <v>2065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1574</v>
      </c>
      <c r="D66" s="28" t="s">
        <v>145</v>
      </c>
      <c r="E66" s="30" t="s">
        <v>1575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2533</v>
      </c>
    </row>
    <row r="69" ht="75">
      <c r="A69" s="1" t="s">
        <v>152</v>
      </c>
      <c r="E69" s="30" t="s">
        <v>1577</v>
      </c>
    </row>
    <row r="70" ht="13">
      <c r="A70" s="1" t="s">
        <v>143</v>
      </c>
      <c r="B70" s="28">
        <v>16</v>
      </c>
      <c r="C70" s="29" t="s">
        <v>2067</v>
      </c>
      <c r="D70" s="28" t="s">
        <v>145</v>
      </c>
      <c r="E70" s="30" t="s">
        <v>2068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2179</v>
      </c>
    </row>
    <row r="73" ht="75">
      <c r="A73" s="1" t="s">
        <v>152</v>
      </c>
      <c r="E73" s="30" t="s">
        <v>1577</v>
      </c>
    </row>
    <row r="74" ht="13">
      <c r="A74" s="1" t="s">
        <v>143</v>
      </c>
      <c r="B74" s="28">
        <v>17</v>
      </c>
      <c r="C74" s="29" t="s">
        <v>2070</v>
      </c>
      <c r="D74" s="28" t="s">
        <v>145</v>
      </c>
      <c r="E74" s="30" t="s">
        <v>2071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2215</v>
      </c>
    </row>
    <row r="77" ht="75">
      <c r="A77" s="1" t="s">
        <v>152</v>
      </c>
      <c r="E77" s="30" t="s">
        <v>1577</v>
      </c>
    </row>
    <row r="78" ht="13">
      <c r="A78" s="1" t="s">
        <v>143</v>
      </c>
      <c r="B78" s="28">
        <v>18</v>
      </c>
      <c r="C78" s="29" t="s">
        <v>2073</v>
      </c>
      <c r="D78" s="28" t="s">
        <v>145</v>
      </c>
      <c r="E78" s="30" t="s">
        <v>2074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2250</v>
      </c>
    </row>
    <row r="81" ht="75">
      <c r="A81" s="1" t="s">
        <v>152</v>
      </c>
      <c r="E81" s="30" t="s">
        <v>1577</v>
      </c>
    </row>
    <row r="82" ht="13">
      <c r="A82" s="1" t="s">
        <v>143</v>
      </c>
      <c r="B82" s="28">
        <v>19</v>
      </c>
      <c r="C82" s="29" t="s">
        <v>2076</v>
      </c>
      <c r="D82" s="28" t="s">
        <v>145</v>
      </c>
      <c r="E82" s="30" t="s">
        <v>2077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2317</v>
      </c>
    </row>
    <row r="85" ht="75">
      <c r="A85" s="1" t="s">
        <v>152</v>
      </c>
      <c r="E85" s="30" t="s">
        <v>1577</v>
      </c>
    </row>
    <row r="86" ht="13">
      <c r="A86" s="1" t="s">
        <v>143</v>
      </c>
      <c r="B86" s="28">
        <v>20</v>
      </c>
      <c r="C86" s="29" t="s">
        <v>449</v>
      </c>
      <c r="D86" s="28" t="s">
        <v>145</v>
      </c>
      <c r="E86" s="30" t="s">
        <v>450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2534</v>
      </c>
    </row>
    <row r="89" ht="75">
      <c r="A89" s="1" t="s">
        <v>152</v>
      </c>
      <c r="E89" s="30" t="s">
        <v>272</v>
      </c>
    </row>
    <row r="90" ht="13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2535</v>
      </c>
    </row>
    <row r="93" ht="75">
      <c r="A93" s="1" t="s">
        <v>152</v>
      </c>
      <c r="E93" s="30" t="s">
        <v>272</v>
      </c>
    </row>
    <row r="94" ht="13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2536</v>
      </c>
    </row>
    <row r="97" ht="87.5">
      <c r="A97" s="1" t="s">
        <v>152</v>
      </c>
      <c r="E97" s="30" t="s">
        <v>279</v>
      </c>
    </row>
    <row r="98" ht="25">
      <c r="A98" s="1" t="s">
        <v>143</v>
      </c>
      <c r="B98" s="28">
        <v>23</v>
      </c>
      <c r="C98" s="29" t="s">
        <v>1589</v>
      </c>
      <c r="D98" s="28" t="s">
        <v>145</v>
      </c>
      <c r="E98" s="30" t="s">
        <v>1590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2537</v>
      </c>
    </row>
    <row r="101" ht="125">
      <c r="A101" s="1" t="s">
        <v>152</v>
      </c>
      <c r="E101" s="30" t="s">
        <v>1588</v>
      </c>
    </row>
    <row r="102" ht="25">
      <c r="A102" s="1" t="s">
        <v>143</v>
      </c>
      <c r="B102" s="28">
        <v>24</v>
      </c>
      <c r="C102" s="29" t="s">
        <v>2084</v>
      </c>
      <c r="D102" s="28" t="s">
        <v>145</v>
      </c>
      <c r="E102" s="30" t="s">
        <v>2085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2221</v>
      </c>
    </row>
    <row r="105" ht="37.5">
      <c r="A105" s="1" t="s">
        <v>152</v>
      </c>
      <c r="E105" s="30" t="s">
        <v>1599</v>
      </c>
    </row>
    <row r="106" ht="25">
      <c r="A106" s="1" t="s">
        <v>143</v>
      </c>
      <c r="B106" s="28">
        <v>25</v>
      </c>
      <c r="C106" s="29" t="s">
        <v>1741</v>
      </c>
      <c r="D106" s="28" t="s">
        <v>145</v>
      </c>
      <c r="E106" s="30" t="s">
        <v>1742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2193</v>
      </c>
    </row>
    <row r="109" ht="37.5">
      <c r="A109" s="1" t="s">
        <v>152</v>
      </c>
      <c r="E109" s="30" t="s">
        <v>1744</v>
      </c>
    </row>
    <row r="110" ht="25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2246</v>
      </c>
    </row>
    <row r="113" ht="100">
      <c r="A113" s="1" t="s">
        <v>152</v>
      </c>
      <c r="E113" s="30" t="s">
        <v>285</v>
      </c>
    </row>
    <row r="114" ht="25">
      <c r="A114" s="1" t="s">
        <v>143</v>
      </c>
      <c r="B114" s="28">
        <v>27</v>
      </c>
      <c r="C114" s="29" t="s">
        <v>2089</v>
      </c>
      <c r="D114" s="28" t="s">
        <v>145</v>
      </c>
      <c r="E114" s="30" t="s">
        <v>2090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2538</v>
      </c>
    </row>
    <row r="117" ht="100">
      <c r="A117" s="1" t="s">
        <v>152</v>
      </c>
      <c r="E117" s="30" t="s">
        <v>2092</v>
      </c>
    </row>
    <row r="118" ht="13">
      <c r="A118" s="1" t="s">
        <v>143</v>
      </c>
      <c r="B118" s="28">
        <v>93</v>
      </c>
      <c r="C118" s="29" t="s">
        <v>2093</v>
      </c>
      <c r="D118" s="28" t="s">
        <v>145</v>
      </c>
      <c r="E118" s="30" t="s">
        <v>2094</v>
      </c>
      <c r="F118" s="31" t="s">
        <v>318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/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2539</v>
      </c>
    </row>
    <row r="121">
      <c r="A121" s="1" t="s">
        <v>152</v>
      </c>
      <c r="E121" s="30" t="s">
        <v>2096</v>
      </c>
    </row>
    <row r="122" ht="13">
      <c r="A122" s="1" t="s">
        <v>140</v>
      </c>
      <c r="C122" s="22" t="s">
        <v>1416</v>
      </c>
      <c r="E122" s="23" t="s">
        <v>2097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1763</v>
      </c>
      <c r="D123" s="28" t="s">
        <v>145</v>
      </c>
      <c r="E123" s="30" t="s">
        <v>1764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2215</v>
      </c>
    </row>
    <row r="126" ht="75">
      <c r="A126" s="1" t="s">
        <v>152</v>
      </c>
      <c r="E126" s="30" t="s">
        <v>1765</v>
      </c>
    </row>
    <row r="127" ht="13">
      <c r="A127" s="1" t="s">
        <v>143</v>
      </c>
      <c r="B127" s="28">
        <v>29</v>
      </c>
      <c r="C127" s="29" t="s">
        <v>1607</v>
      </c>
      <c r="D127" s="28" t="s">
        <v>145</v>
      </c>
      <c r="E127" s="30" t="s">
        <v>1608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2215</v>
      </c>
    </row>
    <row r="130" ht="87.5">
      <c r="A130" s="1" t="s">
        <v>152</v>
      </c>
      <c r="E130" s="30" t="s">
        <v>1609</v>
      </c>
    </row>
    <row r="131" ht="13">
      <c r="A131" s="1" t="s">
        <v>140</v>
      </c>
      <c r="C131" s="22" t="s">
        <v>141</v>
      </c>
      <c r="E131" s="23" t="s">
        <v>1388</v>
      </c>
      <c r="L131" s="38"/>
      <c r="M131" s="39">
        <f>SUMIFS(M132:M367,A132:A367,"P")</f>
        <v>0</v>
      </c>
      <c r="N131" s="38"/>
    </row>
    <row r="132" ht="13">
      <c r="A132" s="1" t="s">
        <v>143</v>
      </c>
      <c r="B132" s="28">
        <v>30</v>
      </c>
      <c r="C132" s="29" t="s">
        <v>2321</v>
      </c>
      <c r="D132" s="28" t="s">
        <v>145</v>
      </c>
      <c r="E132" s="30" t="s">
        <v>2322</v>
      </c>
      <c r="F132" s="31" t="s">
        <v>2104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2540</v>
      </c>
    </row>
    <row r="135" ht="162.5">
      <c r="A135" s="1" t="s">
        <v>152</v>
      </c>
      <c r="E135" s="30" t="s">
        <v>2106</v>
      </c>
    </row>
    <row r="136" ht="13">
      <c r="A136" s="1" t="s">
        <v>143</v>
      </c>
      <c r="B136" s="28">
        <v>31</v>
      </c>
      <c r="C136" s="29" t="s">
        <v>2324</v>
      </c>
      <c r="D136" s="28" t="s">
        <v>145</v>
      </c>
      <c r="E136" s="30" t="s">
        <v>2325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2541</v>
      </c>
    </row>
    <row r="139" ht="125">
      <c r="A139" s="1" t="s">
        <v>152</v>
      </c>
      <c r="E139" s="30" t="s">
        <v>1501</v>
      </c>
    </row>
    <row r="140" ht="13">
      <c r="A140" s="1" t="s">
        <v>143</v>
      </c>
      <c r="B140" s="28">
        <v>32</v>
      </c>
      <c r="C140" s="29" t="s">
        <v>2113</v>
      </c>
      <c r="D140" s="28" t="s">
        <v>145</v>
      </c>
      <c r="E140" s="30" t="s">
        <v>2114</v>
      </c>
      <c r="F140" s="31" t="s">
        <v>2115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2542</v>
      </c>
    </row>
    <row r="143" ht="162.5">
      <c r="A143" s="1" t="s">
        <v>152</v>
      </c>
      <c r="E143" s="30" t="s">
        <v>2117</v>
      </c>
    </row>
    <row r="144" ht="13">
      <c r="A144" s="1" t="s">
        <v>143</v>
      </c>
      <c r="B144" s="28">
        <v>33</v>
      </c>
      <c r="C144" s="29" t="s">
        <v>2118</v>
      </c>
      <c r="D144" s="28" t="s">
        <v>145</v>
      </c>
      <c r="E144" s="30" t="s">
        <v>2119</v>
      </c>
      <c r="F144" s="31" t="s">
        <v>2115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2543</v>
      </c>
    </row>
    <row r="147" ht="162.5">
      <c r="A147" s="1" t="s">
        <v>152</v>
      </c>
      <c r="E147" s="30" t="s">
        <v>2117</v>
      </c>
    </row>
    <row r="148" ht="13">
      <c r="A148" s="1" t="s">
        <v>143</v>
      </c>
      <c r="B148" s="28">
        <v>34</v>
      </c>
      <c r="C148" s="29" t="s">
        <v>2124</v>
      </c>
      <c r="D148" s="28" t="s">
        <v>145</v>
      </c>
      <c r="E148" s="30" t="s">
        <v>2125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2544</v>
      </c>
    </row>
    <row r="151" ht="125">
      <c r="A151" s="1" t="s">
        <v>152</v>
      </c>
      <c r="E151" s="30" t="s">
        <v>2127</v>
      </c>
    </row>
    <row r="152" ht="13">
      <c r="A152" s="1" t="s">
        <v>143</v>
      </c>
      <c r="B152" s="28">
        <v>35</v>
      </c>
      <c r="C152" s="29" t="s">
        <v>2134</v>
      </c>
      <c r="D152" s="28" t="s">
        <v>145</v>
      </c>
      <c r="E152" s="30" t="s">
        <v>2135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2179</v>
      </c>
    </row>
    <row r="155" ht="150">
      <c r="A155" s="1" t="s">
        <v>152</v>
      </c>
      <c r="E155" s="30" t="s">
        <v>1396</v>
      </c>
    </row>
    <row r="156" ht="13">
      <c r="A156" s="1" t="s">
        <v>143</v>
      </c>
      <c r="B156" s="28">
        <v>36</v>
      </c>
      <c r="C156" s="29" t="s">
        <v>2137</v>
      </c>
      <c r="D156" s="28" t="s">
        <v>145</v>
      </c>
      <c r="E156" s="30" t="s">
        <v>2138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2179</v>
      </c>
    </row>
    <row r="159" ht="125">
      <c r="A159" s="1" t="s">
        <v>152</v>
      </c>
      <c r="E159" s="30" t="s">
        <v>1002</v>
      </c>
    </row>
    <row r="160" ht="13">
      <c r="A160" s="1" t="s">
        <v>143</v>
      </c>
      <c r="B160" s="28">
        <v>37</v>
      </c>
      <c r="C160" s="29" t="s">
        <v>2139</v>
      </c>
      <c r="D160" s="28" t="s">
        <v>145</v>
      </c>
      <c r="E160" s="30" t="s">
        <v>2140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2545</v>
      </c>
    </row>
    <row r="163" ht="162.5">
      <c r="A163" s="1" t="s">
        <v>152</v>
      </c>
      <c r="E163" s="30" t="s">
        <v>1498</v>
      </c>
    </row>
    <row r="164" ht="13">
      <c r="A164" s="1" t="s">
        <v>143</v>
      </c>
      <c r="B164" s="28">
        <v>38</v>
      </c>
      <c r="C164" s="29" t="s">
        <v>2142</v>
      </c>
      <c r="D164" s="28" t="s">
        <v>145</v>
      </c>
      <c r="E164" s="30" t="s">
        <v>2143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2546</v>
      </c>
    </row>
    <row r="167" ht="125">
      <c r="A167" s="1" t="s">
        <v>152</v>
      </c>
      <c r="E167" s="30" t="s">
        <v>1501</v>
      </c>
    </row>
    <row r="168" ht="13">
      <c r="A168" s="1" t="s">
        <v>143</v>
      </c>
      <c r="B168" s="28">
        <v>39</v>
      </c>
      <c r="C168" s="29" t="s">
        <v>2145</v>
      </c>
      <c r="D168" s="28" t="s">
        <v>145</v>
      </c>
      <c r="E168" s="30" t="s">
        <v>2146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2547</v>
      </c>
    </row>
    <row r="171" ht="162.5">
      <c r="A171" s="1" t="s">
        <v>152</v>
      </c>
      <c r="E171" s="30" t="s">
        <v>1498</v>
      </c>
    </row>
    <row r="172" ht="13">
      <c r="A172" s="1" t="s">
        <v>143</v>
      </c>
      <c r="B172" s="28">
        <v>40</v>
      </c>
      <c r="C172" s="29" t="s">
        <v>2148</v>
      </c>
      <c r="D172" s="28" t="s">
        <v>145</v>
      </c>
      <c r="E172" s="30" t="s">
        <v>2149</v>
      </c>
      <c r="F172" s="31" t="s">
        <v>1657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2179</v>
      </c>
    </row>
    <row r="175" ht="137.5">
      <c r="A175" s="1" t="s">
        <v>152</v>
      </c>
      <c r="E175" s="30" t="s">
        <v>1658</v>
      </c>
    </row>
    <row r="176" ht="13">
      <c r="A176" s="1" t="s">
        <v>143</v>
      </c>
      <c r="B176" s="28">
        <v>41</v>
      </c>
      <c r="C176" s="29" t="s">
        <v>2151</v>
      </c>
      <c r="D176" s="28" t="s">
        <v>145</v>
      </c>
      <c r="E176" s="30" t="s">
        <v>2152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2546</v>
      </c>
    </row>
    <row r="179" ht="137.5">
      <c r="A179" s="1" t="s">
        <v>152</v>
      </c>
      <c r="E179" s="30" t="s">
        <v>2154</v>
      </c>
    </row>
    <row r="180" ht="13">
      <c r="A180" s="1" t="s">
        <v>143</v>
      </c>
      <c r="B180" s="28">
        <v>42</v>
      </c>
      <c r="C180" s="29" t="s">
        <v>2155</v>
      </c>
      <c r="D180" s="28" t="s">
        <v>145</v>
      </c>
      <c r="E180" s="30" t="s">
        <v>2156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2215</v>
      </c>
    </row>
    <row r="183" ht="150">
      <c r="A183" s="1" t="s">
        <v>152</v>
      </c>
      <c r="E183" s="30" t="s">
        <v>1396</v>
      </c>
    </row>
    <row r="184" ht="13">
      <c r="A184" s="1" t="s">
        <v>143</v>
      </c>
      <c r="B184" s="28">
        <v>43</v>
      </c>
      <c r="C184" s="29" t="s">
        <v>2158</v>
      </c>
      <c r="D184" s="28" t="s">
        <v>145</v>
      </c>
      <c r="E184" s="30" t="s">
        <v>2159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2215</v>
      </c>
    </row>
    <row r="187" ht="125">
      <c r="A187" s="1" t="s">
        <v>152</v>
      </c>
      <c r="E187" s="30" t="s">
        <v>1002</v>
      </c>
    </row>
    <row r="188" ht="13">
      <c r="A188" s="1" t="s">
        <v>143</v>
      </c>
      <c r="B188" s="28">
        <v>44</v>
      </c>
      <c r="C188" s="29" t="s">
        <v>1393</v>
      </c>
      <c r="D188" s="28" t="s">
        <v>145</v>
      </c>
      <c r="E188" s="30" t="s">
        <v>1394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2317</v>
      </c>
    </row>
    <row r="191" ht="150">
      <c r="A191" s="1" t="s">
        <v>152</v>
      </c>
      <c r="E191" s="30" t="s">
        <v>1396</v>
      </c>
    </row>
    <row r="192" ht="13">
      <c r="A192" s="1" t="s">
        <v>143</v>
      </c>
      <c r="B192" s="28">
        <v>45</v>
      </c>
      <c r="C192" s="29" t="s">
        <v>1397</v>
      </c>
      <c r="D192" s="28" t="s">
        <v>145</v>
      </c>
      <c r="E192" s="30" t="s">
        <v>1398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2317</v>
      </c>
    </row>
    <row r="195" ht="125">
      <c r="A195" s="1" t="s">
        <v>152</v>
      </c>
      <c r="E195" s="30" t="s">
        <v>1002</v>
      </c>
    </row>
    <row r="196" ht="13">
      <c r="A196" s="1" t="s">
        <v>143</v>
      </c>
      <c r="B196" s="28">
        <v>46</v>
      </c>
      <c r="C196" s="29" t="s">
        <v>2163</v>
      </c>
      <c r="D196" s="28" t="s">
        <v>145</v>
      </c>
      <c r="E196" s="30" t="s">
        <v>2164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2136</v>
      </c>
    </row>
    <row r="199" ht="150">
      <c r="A199" s="1" t="s">
        <v>152</v>
      </c>
      <c r="E199" s="30" t="s">
        <v>1396</v>
      </c>
    </row>
    <row r="200" ht="13">
      <c r="A200" s="1" t="s">
        <v>143</v>
      </c>
      <c r="B200" s="28">
        <v>47</v>
      </c>
      <c r="C200" s="29" t="s">
        <v>2165</v>
      </c>
      <c r="D200" s="28" t="s">
        <v>145</v>
      </c>
      <c r="E200" s="30" t="s">
        <v>2166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2136</v>
      </c>
    </row>
    <row r="203" ht="125">
      <c r="A203" s="1" t="s">
        <v>152</v>
      </c>
      <c r="E203" s="30" t="s">
        <v>1002</v>
      </c>
    </row>
    <row r="204" ht="13">
      <c r="A204" s="1" t="s">
        <v>143</v>
      </c>
      <c r="B204" s="28">
        <v>48</v>
      </c>
      <c r="C204" s="29" t="s">
        <v>2186</v>
      </c>
      <c r="D204" s="28" t="s">
        <v>145</v>
      </c>
      <c r="E204" s="30" t="s">
        <v>2187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2548</v>
      </c>
    </row>
    <row r="207" ht="150">
      <c r="A207" s="1" t="s">
        <v>152</v>
      </c>
      <c r="E207" s="30" t="s">
        <v>999</v>
      </c>
    </row>
    <row r="208" ht="13">
      <c r="A208" s="1" t="s">
        <v>143</v>
      </c>
      <c r="B208" s="28">
        <v>49</v>
      </c>
      <c r="C208" s="29" t="s">
        <v>2189</v>
      </c>
      <c r="D208" s="28" t="s">
        <v>145</v>
      </c>
      <c r="E208" s="30" t="s">
        <v>2190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2548</v>
      </c>
    </row>
    <row r="211" ht="125">
      <c r="A211" s="1" t="s">
        <v>152</v>
      </c>
      <c r="E211" s="30" t="s">
        <v>1002</v>
      </c>
    </row>
    <row r="212" ht="25">
      <c r="A212" s="1" t="s">
        <v>143</v>
      </c>
      <c r="B212" s="28">
        <v>50</v>
      </c>
      <c r="C212" s="29" t="s">
        <v>2196</v>
      </c>
      <c r="D212" s="28" t="s">
        <v>145</v>
      </c>
      <c r="E212" s="30" t="s">
        <v>2197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2215</v>
      </c>
    </row>
    <row r="215" ht="150">
      <c r="A215" s="1" t="s">
        <v>152</v>
      </c>
      <c r="E215" s="30" t="s">
        <v>999</v>
      </c>
    </row>
    <row r="216" ht="13">
      <c r="A216" s="1" t="s">
        <v>143</v>
      </c>
      <c r="B216" s="28">
        <v>51</v>
      </c>
      <c r="C216" s="29" t="s">
        <v>2199</v>
      </c>
      <c r="D216" s="28" t="s">
        <v>145</v>
      </c>
      <c r="E216" s="30" t="s">
        <v>2200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2215</v>
      </c>
    </row>
    <row r="219" ht="125">
      <c r="A219" s="1" t="s">
        <v>152</v>
      </c>
      <c r="E219" s="30" t="s">
        <v>1002</v>
      </c>
    </row>
    <row r="220" ht="13">
      <c r="A220" s="1" t="s">
        <v>143</v>
      </c>
      <c r="B220" s="28">
        <v>52</v>
      </c>
      <c r="C220" s="29" t="s">
        <v>2201</v>
      </c>
      <c r="D220" s="28" t="s">
        <v>145</v>
      </c>
      <c r="E220" s="30" t="s">
        <v>2202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2549</v>
      </c>
    </row>
    <row r="223" ht="150">
      <c r="A223" s="1" t="s">
        <v>152</v>
      </c>
      <c r="E223" s="30" t="s">
        <v>999</v>
      </c>
    </row>
    <row r="224" ht="13">
      <c r="A224" s="1" t="s">
        <v>143</v>
      </c>
      <c r="B224" s="28">
        <v>53</v>
      </c>
      <c r="C224" s="29" t="s">
        <v>2204</v>
      </c>
      <c r="D224" s="28" t="s">
        <v>145</v>
      </c>
      <c r="E224" s="30" t="s">
        <v>2205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2549</v>
      </c>
    </row>
    <row r="227" ht="125">
      <c r="A227" s="1" t="s">
        <v>152</v>
      </c>
      <c r="E227" s="30" t="s">
        <v>1002</v>
      </c>
    </row>
    <row r="228" ht="13">
      <c r="A228" s="1" t="s">
        <v>143</v>
      </c>
      <c r="B228" s="28">
        <v>54</v>
      </c>
      <c r="C228" s="29" t="s">
        <v>2206</v>
      </c>
      <c r="D228" s="28" t="s">
        <v>145</v>
      </c>
      <c r="E228" s="30" t="s">
        <v>2207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2221</v>
      </c>
    </row>
    <row r="231" ht="150">
      <c r="A231" s="1" t="s">
        <v>152</v>
      </c>
      <c r="E231" s="30" t="s">
        <v>999</v>
      </c>
    </row>
    <row r="232" ht="13">
      <c r="A232" s="1" t="s">
        <v>143</v>
      </c>
      <c r="B232" s="28">
        <v>55</v>
      </c>
      <c r="C232" s="29" t="s">
        <v>2208</v>
      </c>
      <c r="D232" s="28" t="s">
        <v>145</v>
      </c>
      <c r="E232" s="30" t="s">
        <v>2209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2313</v>
      </c>
    </row>
    <row r="235" ht="150">
      <c r="A235" s="1" t="s">
        <v>152</v>
      </c>
      <c r="E235" s="30" t="s">
        <v>999</v>
      </c>
    </row>
    <row r="236" ht="13">
      <c r="A236" s="1" t="s">
        <v>143</v>
      </c>
      <c r="B236" s="28">
        <v>56</v>
      </c>
      <c r="C236" s="29" t="s">
        <v>2213</v>
      </c>
      <c r="D236" s="28" t="s">
        <v>145</v>
      </c>
      <c r="E236" s="30" t="s">
        <v>2214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2313</v>
      </c>
    </row>
    <row r="239" ht="150">
      <c r="A239" s="1" t="s">
        <v>152</v>
      </c>
      <c r="E239" s="30" t="s">
        <v>999</v>
      </c>
    </row>
    <row r="240" ht="13">
      <c r="A240" s="1" t="s">
        <v>143</v>
      </c>
      <c r="B240" s="28">
        <v>57</v>
      </c>
      <c r="C240" s="29" t="s">
        <v>2216</v>
      </c>
      <c r="D240" s="28" t="s">
        <v>145</v>
      </c>
      <c r="E240" s="30" t="s">
        <v>2217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2550</v>
      </c>
    </row>
    <row r="243" ht="125">
      <c r="A243" s="1" t="s">
        <v>152</v>
      </c>
      <c r="E243" s="30" t="s">
        <v>1002</v>
      </c>
    </row>
    <row r="244" ht="13">
      <c r="A244" s="1" t="s">
        <v>143</v>
      </c>
      <c r="B244" s="28">
        <v>58</v>
      </c>
      <c r="C244" s="29" t="s">
        <v>2219</v>
      </c>
      <c r="D244" s="28" t="s">
        <v>145</v>
      </c>
      <c r="E244" s="30" t="s">
        <v>2220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2312</v>
      </c>
    </row>
    <row r="247" ht="150">
      <c r="A247" s="1" t="s">
        <v>152</v>
      </c>
      <c r="E247" s="30" t="s">
        <v>999</v>
      </c>
    </row>
    <row r="248" ht="13">
      <c r="A248" s="1" t="s">
        <v>143</v>
      </c>
      <c r="B248" s="28">
        <v>59</v>
      </c>
      <c r="C248" s="29" t="s">
        <v>2222</v>
      </c>
      <c r="D248" s="28" t="s">
        <v>145</v>
      </c>
      <c r="E248" s="30" t="s">
        <v>2223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2312</v>
      </c>
    </row>
    <row r="251" ht="125">
      <c r="A251" s="1" t="s">
        <v>152</v>
      </c>
      <c r="E251" s="30" t="s">
        <v>1002</v>
      </c>
    </row>
    <row r="252" ht="13">
      <c r="A252" s="1" t="s">
        <v>143</v>
      </c>
      <c r="B252" s="28">
        <v>60</v>
      </c>
      <c r="C252" s="29" t="s">
        <v>1640</v>
      </c>
      <c r="D252" s="28" t="s">
        <v>145</v>
      </c>
      <c r="E252" s="30" t="s">
        <v>1641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2179</v>
      </c>
    </row>
    <row r="255" ht="150">
      <c r="A255" s="1" t="s">
        <v>152</v>
      </c>
      <c r="E255" s="30" t="s">
        <v>999</v>
      </c>
    </row>
    <row r="256" ht="13">
      <c r="A256" s="1" t="s">
        <v>143</v>
      </c>
      <c r="B256" s="28">
        <v>61</v>
      </c>
      <c r="C256" s="29" t="s">
        <v>1643</v>
      </c>
      <c r="D256" s="28" t="s">
        <v>145</v>
      </c>
      <c r="E256" s="30" t="s">
        <v>1644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2179</v>
      </c>
    </row>
    <row r="259" ht="125">
      <c r="A259" s="1" t="s">
        <v>152</v>
      </c>
      <c r="E259" s="30" t="s">
        <v>1002</v>
      </c>
    </row>
    <row r="260" ht="13">
      <c r="A260" s="1" t="s">
        <v>143</v>
      </c>
      <c r="B260" s="28">
        <v>62</v>
      </c>
      <c r="C260" s="29" t="s">
        <v>2225</v>
      </c>
      <c r="D260" s="28" t="s">
        <v>145</v>
      </c>
      <c r="E260" s="30" t="s">
        <v>2226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2179</v>
      </c>
    </row>
    <row r="263" ht="150">
      <c r="A263" s="1" t="s">
        <v>152</v>
      </c>
      <c r="E263" s="30" t="s">
        <v>999</v>
      </c>
    </row>
    <row r="264" ht="13">
      <c r="A264" s="1" t="s">
        <v>143</v>
      </c>
      <c r="B264" s="28">
        <v>63</v>
      </c>
      <c r="C264" s="29" t="s">
        <v>2227</v>
      </c>
      <c r="D264" s="28" t="s">
        <v>145</v>
      </c>
      <c r="E264" s="30" t="s">
        <v>2228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2179</v>
      </c>
    </row>
    <row r="267" ht="125">
      <c r="A267" s="1" t="s">
        <v>152</v>
      </c>
      <c r="E267" s="30" t="s">
        <v>1002</v>
      </c>
    </row>
    <row r="268" ht="13">
      <c r="A268" s="1" t="s">
        <v>143</v>
      </c>
      <c r="B268" s="28">
        <v>64</v>
      </c>
      <c r="C268" s="29" t="s">
        <v>1645</v>
      </c>
      <c r="D268" s="28" t="s">
        <v>145</v>
      </c>
      <c r="E268" s="30" t="s">
        <v>1646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2250</v>
      </c>
    </row>
    <row r="271" ht="150">
      <c r="A271" s="1" t="s">
        <v>152</v>
      </c>
      <c r="E271" s="30" t="s">
        <v>999</v>
      </c>
    </row>
    <row r="272" ht="13">
      <c r="A272" s="1" t="s">
        <v>143</v>
      </c>
      <c r="B272" s="28">
        <v>65</v>
      </c>
      <c r="C272" s="29" t="s">
        <v>1648</v>
      </c>
      <c r="D272" s="28" t="s">
        <v>145</v>
      </c>
      <c r="E272" s="30" t="s">
        <v>1649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2250</v>
      </c>
    </row>
    <row r="275" ht="125">
      <c r="A275" s="1" t="s">
        <v>152</v>
      </c>
      <c r="E275" s="30" t="s">
        <v>1002</v>
      </c>
    </row>
    <row r="276" ht="13">
      <c r="A276" s="1" t="s">
        <v>143</v>
      </c>
      <c r="B276" s="28">
        <v>66</v>
      </c>
      <c r="C276" s="29" t="s">
        <v>2229</v>
      </c>
      <c r="D276" s="28" t="s">
        <v>145</v>
      </c>
      <c r="E276" s="30" t="s">
        <v>2230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2250</v>
      </c>
    </row>
    <row r="279" ht="150">
      <c r="A279" s="1" t="s">
        <v>152</v>
      </c>
      <c r="E279" s="30" t="s">
        <v>999</v>
      </c>
    </row>
    <row r="280" ht="13">
      <c r="A280" s="1" t="s">
        <v>143</v>
      </c>
      <c r="B280" s="28">
        <v>67</v>
      </c>
      <c r="C280" s="29" t="s">
        <v>2231</v>
      </c>
      <c r="D280" s="28" t="s">
        <v>145</v>
      </c>
      <c r="E280" s="30" t="s">
        <v>2232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2250</v>
      </c>
    </row>
    <row r="283" ht="125">
      <c r="A283" s="1" t="s">
        <v>152</v>
      </c>
      <c r="E283" s="30" t="s">
        <v>1002</v>
      </c>
    </row>
    <row r="284" ht="13">
      <c r="A284" s="1" t="s">
        <v>143</v>
      </c>
      <c r="B284" s="28">
        <v>68</v>
      </c>
      <c r="C284" s="29" t="s">
        <v>1650</v>
      </c>
      <c r="D284" s="28" t="s">
        <v>145</v>
      </c>
      <c r="E284" s="30" t="s">
        <v>1651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2313</v>
      </c>
    </row>
    <row r="287" ht="150">
      <c r="A287" s="1" t="s">
        <v>152</v>
      </c>
      <c r="E287" s="30" t="s">
        <v>999</v>
      </c>
    </row>
    <row r="288" ht="13">
      <c r="A288" s="1" t="s">
        <v>143</v>
      </c>
      <c r="B288" s="28">
        <v>69</v>
      </c>
      <c r="C288" s="29" t="s">
        <v>1653</v>
      </c>
      <c r="D288" s="28" t="s">
        <v>145</v>
      </c>
      <c r="E288" s="30" t="s">
        <v>1654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2313</v>
      </c>
    </row>
    <row r="291" ht="125">
      <c r="A291" s="1" t="s">
        <v>152</v>
      </c>
      <c r="E291" s="30" t="s">
        <v>1002</v>
      </c>
    </row>
    <row r="292" ht="13">
      <c r="A292" s="1" t="s">
        <v>143</v>
      </c>
      <c r="B292" s="28">
        <v>70</v>
      </c>
      <c r="C292" s="29" t="s">
        <v>2234</v>
      </c>
      <c r="D292" s="28" t="s">
        <v>145</v>
      </c>
      <c r="E292" s="30" t="s">
        <v>2235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2179</v>
      </c>
    </row>
    <row r="295" ht="150">
      <c r="A295" s="1" t="s">
        <v>152</v>
      </c>
      <c r="E295" s="30" t="s">
        <v>999</v>
      </c>
    </row>
    <row r="296" ht="13">
      <c r="A296" s="1" t="s">
        <v>143</v>
      </c>
      <c r="B296" s="28">
        <v>71</v>
      </c>
      <c r="C296" s="29" t="s">
        <v>2237</v>
      </c>
      <c r="D296" s="28" t="s">
        <v>145</v>
      </c>
      <c r="E296" s="30" t="s">
        <v>2238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2179</v>
      </c>
    </row>
    <row r="299" ht="125">
      <c r="A299" s="1" t="s">
        <v>152</v>
      </c>
      <c r="E299" s="30" t="s">
        <v>1002</v>
      </c>
    </row>
    <row r="300" ht="13">
      <c r="A300" s="1" t="s">
        <v>143</v>
      </c>
      <c r="B300" s="28">
        <v>72</v>
      </c>
      <c r="C300" s="29" t="s">
        <v>2239</v>
      </c>
      <c r="D300" s="28" t="s">
        <v>145</v>
      </c>
      <c r="E300" s="30" t="s">
        <v>2240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2551</v>
      </c>
    </row>
    <row r="303" ht="150">
      <c r="A303" s="1" t="s">
        <v>152</v>
      </c>
      <c r="E303" s="30" t="s">
        <v>999</v>
      </c>
    </row>
    <row r="304" ht="13">
      <c r="A304" s="1" t="s">
        <v>143</v>
      </c>
      <c r="B304" s="28">
        <v>73</v>
      </c>
      <c r="C304" s="29" t="s">
        <v>2242</v>
      </c>
      <c r="D304" s="28" t="s">
        <v>145</v>
      </c>
      <c r="E304" s="30" t="s">
        <v>2243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2551</v>
      </c>
    </row>
    <row r="307" ht="125">
      <c r="A307" s="1" t="s">
        <v>152</v>
      </c>
      <c r="E307" s="30" t="s">
        <v>1002</v>
      </c>
    </row>
    <row r="308" ht="13">
      <c r="A308" s="1" t="s">
        <v>143</v>
      </c>
      <c r="B308" s="28">
        <v>74</v>
      </c>
      <c r="C308" s="29" t="s">
        <v>2244</v>
      </c>
      <c r="D308" s="28" t="s">
        <v>145</v>
      </c>
      <c r="E308" s="30" t="s">
        <v>2245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2188</v>
      </c>
    </row>
    <row r="311" ht="125">
      <c r="A311" s="1" t="s">
        <v>152</v>
      </c>
      <c r="E311" s="30" t="s">
        <v>1409</v>
      </c>
    </row>
    <row r="312" ht="13">
      <c r="A312" s="1" t="s">
        <v>143</v>
      </c>
      <c r="B312" s="28">
        <v>75</v>
      </c>
      <c r="C312" s="29" t="s">
        <v>2247</v>
      </c>
      <c r="D312" s="28" t="s">
        <v>145</v>
      </c>
      <c r="E312" s="30" t="s">
        <v>2248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2091</v>
      </c>
    </row>
    <row r="315" ht="125">
      <c r="A315" s="1" t="s">
        <v>152</v>
      </c>
      <c r="E315" s="30" t="s">
        <v>1409</v>
      </c>
    </row>
    <row r="316" ht="13">
      <c r="A316" s="1" t="s">
        <v>143</v>
      </c>
      <c r="B316" s="28">
        <v>76</v>
      </c>
      <c r="C316" s="29" t="s">
        <v>1407</v>
      </c>
      <c r="D316" s="28" t="s">
        <v>145</v>
      </c>
      <c r="E316" s="30" t="s">
        <v>1408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2336</v>
      </c>
    </row>
    <row r="319" ht="125">
      <c r="A319" s="1" t="s">
        <v>152</v>
      </c>
      <c r="E319" s="30" t="s">
        <v>1409</v>
      </c>
    </row>
    <row r="320" ht="13">
      <c r="A320" s="1" t="s">
        <v>143</v>
      </c>
      <c r="B320" s="28">
        <v>77</v>
      </c>
      <c r="C320" s="29" t="s">
        <v>2254</v>
      </c>
      <c r="D320" s="28" t="s">
        <v>145</v>
      </c>
      <c r="E320" s="30" t="s">
        <v>2255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2317</v>
      </c>
    </row>
    <row r="323" ht="150">
      <c r="A323" s="1" t="s">
        <v>152</v>
      </c>
      <c r="E323" s="30" t="s">
        <v>1396</v>
      </c>
    </row>
    <row r="324" ht="13">
      <c r="A324" s="1" t="s">
        <v>143</v>
      </c>
      <c r="B324" s="28">
        <v>78</v>
      </c>
      <c r="C324" s="29" t="s">
        <v>2257</v>
      </c>
      <c r="D324" s="28" t="s">
        <v>145</v>
      </c>
      <c r="E324" s="30" t="s">
        <v>2258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2317</v>
      </c>
    </row>
    <row r="327" ht="125">
      <c r="A327" s="1" t="s">
        <v>152</v>
      </c>
      <c r="E327" s="30" t="s">
        <v>1002</v>
      </c>
    </row>
    <row r="328" ht="13">
      <c r="A328" s="1" t="s">
        <v>143</v>
      </c>
      <c r="B328" s="28">
        <v>79</v>
      </c>
      <c r="C328" s="29" t="s">
        <v>2259</v>
      </c>
      <c r="D328" s="28" t="s">
        <v>145</v>
      </c>
      <c r="E328" s="30" t="s">
        <v>2260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2317</v>
      </c>
    </row>
    <row r="331" ht="150">
      <c r="A331" s="1" t="s">
        <v>152</v>
      </c>
      <c r="E331" s="30" t="s">
        <v>1396</v>
      </c>
    </row>
    <row r="332" ht="13">
      <c r="A332" s="1" t="s">
        <v>143</v>
      </c>
      <c r="B332" s="28">
        <v>80</v>
      </c>
      <c r="C332" s="29" t="s">
        <v>2261</v>
      </c>
      <c r="D332" s="28" t="s">
        <v>145</v>
      </c>
      <c r="E332" s="30" t="s">
        <v>2262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2317</v>
      </c>
    </row>
    <row r="335" ht="125">
      <c r="A335" s="1" t="s">
        <v>152</v>
      </c>
      <c r="E335" s="30" t="s">
        <v>1002</v>
      </c>
    </row>
    <row r="336" ht="13">
      <c r="A336" s="1" t="s">
        <v>143</v>
      </c>
      <c r="B336" s="28">
        <v>81</v>
      </c>
      <c r="C336" s="29" t="s">
        <v>977</v>
      </c>
      <c r="D336" s="28" t="s">
        <v>145</v>
      </c>
      <c r="E336" s="30" t="s">
        <v>978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2552</v>
      </c>
    </row>
    <row r="339" ht="125">
      <c r="A339" s="1" t="s">
        <v>152</v>
      </c>
      <c r="E339" s="30" t="s">
        <v>981</v>
      </c>
    </row>
    <row r="340" ht="13">
      <c r="A340" s="1" t="s">
        <v>143</v>
      </c>
      <c r="B340" s="28">
        <v>82</v>
      </c>
      <c r="C340" s="29" t="s">
        <v>2274</v>
      </c>
      <c r="D340" s="28" t="s">
        <v>145</v>
      </c>
      <c r="E340" s="30" t="s">
        <v>2275</v>
      </c>
      <c r="F340" s="31" t="s">
        <v>2276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2553</v>
      </c>
    </row>
    <row r="343" ht="175">
      <c r="A343" s="1" t="s">
        <v>152</v>
      </c>
      <c r="E343" s="30" t="s">
        <v>2278</v>
      </c>
    </row>
    <row r="344" ht="13">
      <c r="A344" s="1" t="s">
        <v>143</v>
      </c>
      <c r="B344" s="28">
        <v>83</v>
      </c>
      <c r="C344" s="29" t="s">
        <v>1432</v>
      </c>
      <c r="D344" s="28" t="s">
        <v>145</v>
      </c>
      <c r="E344" s="30" t="s">
        <v>1433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2554</v>
      </c>
    </row>
    <row r="347" ht="150">
      <c r="A347" s="1" t="s">
        <v>152</v>
      </c>
      <c r="E347" s="30" t="s">
        <v>999</v>
      </c>
    </row>
    <row r="348" ht="13">
      <c r="A348" s="1" t="s">
        <v>143</v>
      </c>
      <c r="B348" s="28">
        <v>84</v>
      </c>
      <c r="C348" s="29" t="s">
        <v>1438</v>
      </c>
      <c r="D348" s="28" t="s">
        <v>145</v>
      </c>
      <c r="E348" s="30" t="s">
        <v>1439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2554</v>
      </c>
    </row>
    <row r="351" ht="125">
      <c r="A351" s="1" t="s">
        <v>152</v>
      </c>
      <c r="E351" s="30" t="s">
        <v>1002</v>
      </c>
    </row>
    <row r="352" ht="13">
      <c r="A352" s="1" t="s">
        <v>143</v>
      </c>
      <c r="B352" s="28">
        <v>85</v>
      </c>
      <c r="C352" s="29" t="s">
        <v>1459</v>
      </c>
      <c r="D352" s="28" t="s">
        <v>145</v>
      </c>
      <c r="E352" s="30" t="s">
        <v>1460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148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5">
      <c r="A354" s="1" t="s">
        <v>150</v>
      </c>
      <c r="E354" s="37" t="s">
        <v>2317</v>
      </c>
    </row>
    <row r="355" ht="150">
      <c r="A355" s="1" t="s">
        <v>152</v>
      </c>
      <c r="E355" s="30" t="s">
        <v>999</v>
      </c>
    </row>
    <row r="356" ht="13">
      <c r="A356" s="1" t="s">
        <v>143</v>
      </c>
      <c r="B356" s="28">
        <v>86</v>
      </c>
      <c r="C356" s="29" t="s">
        <v>1462</v>
      </c>
      <c r="D356" s="28" t="s">
        <v>145</v>
      </c>
      <c r="E356" s="30" t="s">
        <v>1463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148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5">
      <c r="A358" s="1" t="s">
        <v>150</v>
      </c>
      <c r="E358" s="37" t="s">
        <v>2317</v>
      </c>
    </row>
    <row r="359" ht="125">
      <c r="A359" s="1" t="s">
        <v>152</v>
      </c>
      <c r="E359" s="30" t="s">
        <v>1002</v>
      </c>
    </row>
    <row r="360" ht="13">
      <c r="A360" s="1" t="s">
        <v>143</v>
      </c>
      <c r="B360" s="28">
        <v>87</v>
      </c>
      <c r="C360" s="29" t="s">
        <v>2280</v>
      </c>
      <c r="D360" s="28" t="s">
        <v>145</v>
      </c>
      <c r="E360" s="30" t="s">
        <v>2281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148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5">
      <c r="A362" s="1" t="s">
        <v>150</v>
      </c>
      <c r="E362" s="37" t="s">
        <v>2188</v>
      </c>
    </row>
    <row r="363" ht="150">
      <c r="A363" s="1" t="s">
        <v>152</v>
      </c>
      <c r="E363" s="30" t="s">
        <v>999</v>
      </c>
    </row>
    <row r="364" ht="13">
      <c r="A364" s="1" t="s">
        <v>143</v>
      </c>
      <c r="B364" s="28">
        <v>88</v>
      </c>
      <c r="C364" s="29" t="s">
        <v>2283</v>
      </c>
      <c r="D364" s="28" t="s">
        <v>145</v>
      </c>
      <c r="E364" s="30" t="s">
        <v>2284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4">
        <v>0</v>
      </c>
      <c r="M364" s="20">
        <f>ROUND(G364*L364,P4)</f>
        <v>0</v>
      </c>
      <c r="N364" s="40" t="s">
        <v>148</v>
      </c>
      <c r="O364" s="36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5">
      <c r="A366" s="1" t="s">
        <v>150</v>
      </c>
      <c r="E366" s="37" t="s">
        <v>2188</v>
      </c>
    </row>
    <row r="367" ht="125">
      <c r="A367" s="1" t="s">
        <v>152</v>
      </c>
      <c r="E367" s="30" t="s">
        <v>1002</v>
      </c>
    </row>
    <row r="368" ht="13">
      <c r="A368" s="1" t="s">
        <v>140</v>
      </c>
      <c r="C368" s="22" t="s">
        <v>1999</v>
      </c>
      <c r="E368" s="23" t="s">
        <v>2000</v>
      </c>
      <c r="L368" s="38"/>
      <c r="M368" s="39">
        <f>SUMIFS(M369:M384,A369:A384,"P")</f>
        <v>0</v>
      </c>
      <c r="N368" s="38"/>
    </row>
    <row r="369" ht="26">
      <c r="A369" s="1" t="s">
        <v>143</v>
      </c>
      <c r="B369" s="28">
        <v>89</v>
      </c>
      <c r="C369" s="29" t="s">
        <v>2285</v>
      </c>
      <c r="D369" s="28" t="s">
        <v>2286</v>
      </c>
      <c r="E369" s="30" t="s">
        <v>2287</v>
      </c>
      <c r="F369" s="31" t="s">
        <v>236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237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238</v>
      </c>
    </row>
    <row r="371" ht="65">
      <c r="A371" s="1" t="s">
        <v>150</v>
      </c>
      <c r="E371" s="37" t="s">
        <v>2555</v>
      </c>
    </row>
    <row r="372" ht="200">
      <c r="A372" s="1" t="s">
        <v>152</v>
      </c>
      <c r="E372" s="30" t="s">
        <v>239</v>
      </c>
    </row>
    <row r="373" ht="26">
      <c r="A373" s="1" t="s">
        <v>143</v>
      </c>
      <c r="B373" s="28">
        <v>90</v>
      </c>
      <c r="C373" s="29" t="s">
        <v>2289</v>
      </c>
      <c r="D373" s="28" t="s">
        <v>2290</v>
      </c>
      <c r="E373" s="30" t="s">
        <v>2291</v>
      </c>
      <c r="F373" s="31" t="s">
        <v>236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237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238</v>
      </c>
    </row>
    <row r="375" ht="65">
      <c r="A375" s="1" t="s">
        <v>150</v>
      </c>
      <c r="E375" s="37" t="s">
        <v>2343</v>
      </c>
    </row>
    <row r="376" ht="200">
      <c r="A376" s="1" t="s">
        <v>152</v>
      </c>
      <c r="E376" s="30" t="s">
        <v>239</v>
      </c>
    </row>
    <row r="377" ht="26">
      <c r="A377" s="1" t="s">
        <v>143</v>
      </c>
      <c r="B377" s="28">
        <v>91</v>
      </c>
      <c r="C377" s="29" t="s">
        <v>2294</v>
      </c>
      <c r="D377" s="28" t="s">
        <v>2295</v>
      </c>
      <c r="E377" s="30" t="s">
        <v>2296</v>
      </c>
      <c r="F377" s="31" t="s">
        <v>236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237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238</v>
      </c>
    </row>
    <row r="379" ht="65">
      <c r="A379" s="1" t="s">
        <v>150</v>
      </c>
      <c r="E379" s="37" t="s">
        <v>2556</v>
      </c>
    </row>
    <row r="380" ht="200">
      <c r="A380" s="1" t="s">
        <v>152</v>
      </c>
      <c r="E380" s="30" t="s">
        <v>239</v>
      </c>
    </row>
    <row r="381" ht="26">
      <c r="A381" s="1" t="s">
        <v>143</v>
      </c>
      <c r="B381" s="28">
        <v>92</v>
      </c>
      <c r="C381" s="29" t="s">
        <v>1371</v>
      </c>
      <c r="D381" s="28" t="s">
        <v>1372</v>
      </c>
      <c r="E381" s="30" t="s">
        <v>1373</v>
      </c>
      <c r="F381" s="31" t="s">
        <v>236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237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 ht="25">
      <c r="A382" s="1" t="s">
        <v>149</v>
      </c>
      <c r="E382" s="30" t="s">
        <v>238</v>
      </c>
    </row>
    <row r="383" ht="65">
      <c r="A383" s="1" t="s">
        <v>150</v>
      </c>
      <c r="E383" s="37" t="s">
        <v>2557</v>
      </c>
    </row>
    <row r="384" ht="200">
      <c r="A384" s="1" t="s">
        <v>152</v>
      </c>
      <c r="E384" s="30" t="s">
        <v>239</v>
      </c>
    </row>
  </sheetData>
  <sheetProtection sheet="1" objects="1" scenarios="1" spinCount="100000" saltValue="NYs35zZSsAtik2xNJokWUaNvWD7M4w2ti/u1AQyuUj1M73FoYDokRuniU/ekIOMlj982IUVaPSdf98OZcCcszQ==" hashValue="LBoQLUVwCk/SwmmsEVOxx0DZyqLdIXeEMXFga71BTSyf3qZS3zw8v47T38zZRXtSLEIiGgAaYzZRYEOnEnKoU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2558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2558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1578</v>
      </c>
      <c r="D10" s="28" t="s">
        <v>145</v>
      </c>
      <c r="E10" s="30" t="s">
        <v>1579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2559</v>
      </c>
    </row>
    <row r="13" ht="125">
      <c r="A13" s="1" t="s">
        <v>152</v>
      </c>
      <c r="E13" s="30" t="s">
        <v>1581</v>
      </c>
    </row>
    <row r="14" ht="25">
      <c r="A14" s="1" t="s">
        <v>143</v>
      </c>
      <c r="B14" s="28">
        <v>2</v>
      </c>
      <c r="C14" s="29" t="s">
        <v>1582</v>
      </c>
      <c r="D14" s="28" t="s">
        <v>145</v>
      </c>
      <c r="E14" s="30" t="s">
        <v>1583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2560</v>
      </c>
    </row>
    <row r="17" ht="125">
      <c r="A17" s="1" t="s">
        <v>152</v>
      </c>
      <c r="E17" s="30" t="s">
        <v>1581</v>
      </c>
    </row>
    <row r="18" ht="13">
      <c r="A18" s="1" t="s">
        <v>140</v>
      </c>
      <c r="C18" s="22" t="s">
        <v>1416</v>
      </c>
      <c r="E18" s="23" t="s">
        <v>1417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1178</v>
      </c>
      <c r="D19" s="28" t="s">
        <v>145</v>
      </c>
      <c r="E19" s="30" t="s">
        <v>1179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2561</v>
      </c>
    </row>
    <row r="22" ht="75">
      <c r="A22" s="1" t="s">
        <v>152</v>
      </c>
      <c r="E22" s="30" t="s">
        <v>459</v>
      </c>
    </row>
    <row r="23" ht="25">
      <c r="A23" s="1" t="s">
        <v>143</v>
      </c>
      <c r="B23" s="28">
        <v>4</v>
      </c>
      <c r="C23" s="29" t="s">
        <v>890</v>
      </c>
      <c r="D23" s="28" t="s">
        <v>145</v>
      </c>
      <c r="E23" s="30" t="s">
        <v>891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2562</v>
      </c>
    </row>
    <row r="26" ht="87.5">
      <c r="A26" s="1" t="s">
        <v>152</v>
      </c>
      <c r="E26" s="30" t="s">
        <v>463</v>
      </c>
    </row>
    <row r="27" ht="25">
      <c r="A27" s="1" t="s">
        <v>143</v>
      </c>
      <c r="B27" s="28">
        <v>5</v>
      </c>
      <c r="C27" s="29" t="s">
        <v>1615</v>
      </c>
      <c r="D27" s="28" t="s">
        <v>145</v>
      </c>
      <c r="E27" s="30" t="s">
        <v>1616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1617</v>
      </c>
    </row>
    <row r="31" ht="37.5">
      <c r="A31" s="1" t="s">
        <v>143</v>
      </c>
      <c r="B31" s="28">
        <v>6</v>
      </c>
      <c r="C31" s="29" t="s">
        <v>1618</v>
      </c>
      <c r="D31" s="28" t="s">
        <v>145</v>
      </c>
      <c r="E31" s="30" t="s">
        <v>1619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100">
      <c r="A34" s="1" t="s">
        <v>152</v>
      </c>
      <c r="E34" s="30" t="s">
        <v>1617</v>
      </c>
    </row>
    <row r="35" ht="13">
      <c r="A35" s="1" t="s">
        <v>143</v>
      </c>
      <c r="B35" s="28">
        <v>7</v>
      </c>
      <c r="C35" s="29" t="s">
        <v>2355</v>
      </c>
      <c r="D35" s="28" t="s">
        <v>145</v>
      </c>
      <c r="E35" s="30" t="s">
        <v>2356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979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2354</v>
      </c>
    </row>
    <row r="38" ht="100">
      <c r="A38" s="1" t="s">
        <v>152</v>
      </c>
      <c r="E38" s="30" t="s">
        <v>2357</v>
      </c>
    </row>
    <row r="39" ht="13">
      <c r="A39" s="1" t="s">
        <v>143</v>
      </c>
      <c r="B39" s="28">
        <v>8</v>
      </c>
      <c r="C39" s="29" t="s">
        <v>1631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979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2354</v>
      </c>
    </row>
    <row r="42" ht="87.5">
      <c r="A42" s="1" t="s">
        <v>152</v>
      </c>
      <c r="E42" s="30" t="s">
        <v>1632</v>
      </c>
    </row>
    <row r="43" ht="13">
      <c r="A43" s="1" t="s">
        <v>140</v>
      </c>
      <c r="C43" s="22" t="s">
        <v>141</v>
      </c>
      <c r="E43" s="23" t="s">
        <v>1388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2225</v>
      </c>
      <c r="D44" s="28" t="s">
        <v>145</v>
      </c>
      <c r="E44" s="30" t="s">
        <v>2226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2563</v>
      </c>
    </row>
    <row r="47" ht="150">
      <c r="A47" s="1" t="s">
        <v>152</v>
      </c>
      <c r="E47" s="30" t="s">
        <v>999</v>
      </c>
    </row>
    <row r="48" ht="13">
      <c r="A48" s="1" t="s">
        <v>143</v>
      </c>
      <c r="B48" s="28">
        <v>10</v>
      </c>
      <c r="C48" s="29" t="s">
        <v>2227</v>
      </c>
      <c r="D48" s="28" t="s">
        <v>145</v>
      </c>
      <c r="E48" s="30" t="s">
        <v>2228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2563</v>
      </c>
    </row>
    <row r="51" ht="125">
      <c r="A51" s="1" t="s">
        <v>152</v>
      </c>
      <c r="E51" s="30" t="s">
        <v>1002</v>
      </c>
    </row>
    <row r="52" ht="13">
      <c r="A52" s="1" t="s">
        <v>143</v>
      </c>
      <c r="B52" s="28">
        <v>11</v>
      </c>
      <c r="C52" s="29" t="s">
        <v>2229</v>
      </c>
      <c r="D52" s="28" t="s">
        <v>145</v>
      </c>
      <c r="E52" s="30" t="s">
        <v>2230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2231</v>
      </c>
      <c r="D56" s="28" t="s">
        <v>145</v>
      </c>
      <c r="E56" s="30" t="s">
        <v>2232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25">
      <c r="A59" s="1" t="s">
        <v>152</v>
      </c>
      <c r="E59" s="30" t="s">
        <v>1002</v>
      </c>
    </row>
    <row r="60" ht="13">
      <c r="A60" s="1" t="s">
        <v>143</v>
      </c>
      <c r="B60" s="28">
        <v>13</v>
      </c>
      <c r="C60" s="29" t="s">
        <v>1650</v>
      </c>
      <c r="D60" s="28" t="s">
        <v>145</v>
      </c>
      <c r="E60" s="30" t="s">
        <v>1651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1073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1653</v>
      </c>
      <c r="D64" s="28" t="s">
        <v>145</v>
      </c>
      <c r="E64" s="30" t="s">
        <v>1654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1073</v>
      </c>
    </row>
    <row r="67" ht="125">
      <c r="A67" s="1" t="s">
        <v>152</v>
      </c>
      <c r="E67" s="30" t="s">
        <v>1002</v>
      </c>
    </row>
    <row r="68" ht="13">
      <c r="A68" s="1" t="s">
        <v>143</v>
      </c>
      <c r="B68" s="28">
        <v>15</v>
      </c>
      <c r="C68" s="29" t="s">
        <v>977</v>
      </c>
      <c r="D68" s="28" t="s">
        <v>145</v>
      </c>
      <c r="E68" s="30" t="s">
        <v>978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2349</v>
      </c>
    </row>
    <row r="71" ht="12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982</v>
      </c>
      <c r="D72" s="28" t="s">
        <v>145</v>
      </c>
      <c r="E72" s="30" t="s">
        <v>983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2564</v>
      </c>
    </row>
    <row r="75" ht="162.5">
      <c r="A75" s="1" t="s">
        <v>152</v>
      </c>
      <c r="E75" s="30" t="s">
        <v>985</v>
      </c>
    </row>
    <row r="76" ht="13">
      <c r="A76" s="1" t="s">
        <v>143</v>
      </c>
      <c r="B76" s="28">
        <v>17</v>
      </c>
      <c r="C76" s="29" t="s">
        <v>986</v>
      </c>
      <c r="D76" s="28" t="s">
        <v>145</v>
      </c>
      <c r="E76" s="30" t="s">
        <v>987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2564</v>
      </c>
    </row>
    <row r="79" ht="125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989</v>
      </c>
      <c r="D80" s="28" t="s">
        <v>145</v>
      </c>
      <c r="E80" s="30" t="s">
        <v>990</v>
      </c>
      <c r="F80" s="31" t="s">
        <v>292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2565</v>
      </c>
    </row>
    <row r="83" ht="162.5">
      <c r="A83" s="1" t="s">
        <v>152</v>
      </c>
      <c r="E83" s="30" t="s">
        <v>992</v>
      </c>
    </row>
    <row r="84" ht="13">
      <c r="A84" s="1" t="s">
        <v>143</v>
      </c>
      <c r="B84" s="28">
        <v>19</v>
      </c>
      <c r="C84" s="29" t="s">
        <v>993</v>
      </c>
      <c r="D84" s="28" t="s">
        <v>145</v>
      </c>
      <c r="E84" s="30" t="s">
        <v>994</v>
      </c>
      <c r="F84" s="31" t="s">
        <v>292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2565</v>
      </c>
    </row>
    <row r="87" ht="125">
      <c r="A87" s="1" t="s">
        <v>152</v>
      </c>
      <c r="E87" s="30" t="s">
        <v>995</v>
      </c>
    </row>
    <row r="88" ht="13">
      <c r="A88" s="1" t="s">
        <v>143</v>
      </c>
      <c r="B88" s="28">
        <v>20</v>
      </c>
      <c r="C88" s="29" t="s">
        <v>996</v>
      </c>
      <c r="D88" s="28" t="s">
        <v>145</v>
      </c>
      <c r="E88" s="30" t="s">
        <v>997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1947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1003</v>
      </c>
      <c r="D92" s="28" t="s">
        <v>145</v>
      </c>
      <c r="E92" s="30" t="s">
        <v>1004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1858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1006</v>
      </c>
      <c r="D96" s="28" t="s">
        <v>145</v>
      </c>
      <c r="E96" s="30" t="s">
        <v>1007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1858</v>
      </c>
    </row>
    <row r="99" ht="125">
      <c r="A99" s="1" t="s">
        <v>152</v>
      </c>
      <c r="E99" s="30" t="s">
        <v>1002</v>
      </c>
    </row>
    <row r="100" ht="13">
      <c r="A100" s="1" t="s">
        <v>143</v>
      </c>
      <c r="B100" s="28">
        <v>23</v>
      </c>
      <c r="C100" s="29" t="s">
        <v>1008</v>
      </c>
      <c r="D100" s="28" t="s">
        <v>145</v>
      </c>
      <c r="E100" s="30" t="s">
        <v>1009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1861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1011</v>
      </c>
      <c r="D104" s="28" t="s">
        <v>145</v>
      </c>
      <c r="E104" s="30" t="s">
        <v>1012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1861</v>
      </c>
    </row>
    <row r="107" ht="150">
      <c r="A107" s="1" t="s">
        <v>152</v>
      </c>
      <c r="E107" s="30" t="s">
        <v>999</v>
      </c>
    </row>
    <row r="108" ht="25">
      <c r="A108" s="1" t="s">
        <v>143</v>
      </c>
      <c r="B108" s="28">
        <v>25</v>
      </c>
      <c r="C108" s="29" t="s">
        <v>1013</v>
      </c>
      <c r="D108" s="28" t="s">
        <v>145</v>
      </c>
      <c r="E108" s="30" t="s">
        <v>1014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2566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1016</v>
      </c>
      <c r="D112" s="28" t="s">
        <v>145</v>
      </c>
      <c r="E112" s="30" t="s">
        <v>1017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2567</v>
      </c>
    </row>
    <row r="115" ht="125">
      <c r="A115" s="1" t="s">
        <v>152</v>
      </c>
      <c r="E115" s="30" t="s">
        <v>1002</v>
      </c>
    </row>
    <row r="116" ht="13">
      <c r="A116" s="1" t="s">
        <v>143</v>
      </c>
      <c r="B116" s="28">
        <v>27</v>
      </c>
      <c r="C116" s="29" t="s">
        <v>1459</v>
      </c>
      <c r="D116" s="28" t="s">
        <v>145</v>
      </c>
      <c r="E116" s="30" t="s">
        <v>1460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1861</v>
      </c>
    </row>
    <row r="119" ht="150">
      <c r="A119" s="1" t="s">
        <v>152</v>
      </c>
      <c r="E119" s="30" t="s">
        <v>999</v>
      </c>
    </row>
    <row r="120" ht="13">
      <c r="A120" s="1" t="s">
        <v>143</v>
      </c>
      <c r="B120" s="28">
        <v>28</v>
      </c>
      <c r="C120" s="29" t="s">
        <v>1462</v>
      </c>
      <c r="D120" s="28" t="s">
        <v>145</v>
      </c>
      <c r="E120" s="30" t="s">
        <v>1463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1861</v>
      </c>
    </row>
    <row r="123" ht="125">
      <c r="A123" s="1" t="s">
        <v>152</v>
      </c>
      <c r="E123" s="30" t="s">
        <v>1002</v>
      </c>
    </row>
    <row r="124" ht="13">
      <c r="A124" s="1" t="s">
        <v>143</v>
      </c>
      <c r="B124" s="28">
        <v>29</v>
      </c>
      <c r="C124" s="29" t="s">
        <v>2472</v>
      </c>
      <c r="D124" s="28" t="s">
        <v>145</v>
      </c>
      <c r="E124" s="30" t="s">
        <v>2473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1044</v>
      </c>
    </row>
    <row r="127" ht="150">
      <c r="A127" s="1" t="s">
        <v>152</v>
      </c>
      <c r="E127" s="30" t="s">
        <v>999</v>
      </c>
    </row>
    <row r="128" ht="13">
      <c r="A128" s="1" t="s">
        <v>143</v>
      </c>
      <c r="B128" s="28">
        <v>30</v>
      </c>
      <c r="C128" s="29" t="s">
        <v>2475</v>
      </c>
      <c r="D128" s="28" t="s">
        <v>145</v>
      </c>
      <c r="E128" s="30" t="s">
        <v>2476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1044</v>
      </c>
    </row>
    <row r="131" ht="125">
      <c r="A131" s="1" t="s">
        <v>152</v>
      </c>
      <c r="E131" s="30" t="s">
        <v>1002</v>
      </c>
    </row>
    <row r="132" ht="13">
      <c r="A132" s="1" t="s">
        <v>143</v>
      </c>
      <c r="B132" s="28">
        <v>31</v>
      </c>
      <c r="C132" s="29" t="s">
        <v>2477</v>
      </c>
      <c r="D132" s="28" t="s">
        <v>145</v>
      </c>
      <c r="E132" s="30" t="s">
        <v>2478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1044</v>
      </c>
    </row>
    <row r="135" ht="150">
      <c r="A135" s="1" t="s">
        <v>152</v>
      </c>
      <c r="E135" s="30" t="s">
        <v>999</v>
      </c>
    </row>
    <row r="136" ht="25">
      <c r="A136" s="1" t="s">
        <v>143</v>
      </c>
      <c r="B136" s="28">
        <v>32</v>
      </c>
      <c r="C136" s="29" t="s">
        <v>2479</v>
      </c>
      <c r="D136" s="28" t="s">
        <v>145</v>
      </c>
      <c r="E136" s="30" t="s">
        <v>2480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1044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2481</v>
      </c>
      <c r="D140" s="28" t="s">
        <v>145</v>
      </c>
      <c r="E140" s="30" t="s">
        <v>2482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1021</v>
      </c>
    </row>
    <row r="143" ht="125">
      <c r="A143" s="1" t="s">
        <v>152</v>
      </c>
      <c r="E143" s="30" t="s">
        <v>1002</v>
      </c>
    </row>
    <row r="144" ht="25">
      <c r="A144" s="1" t="s">
        <v>143</v>
      </c>
      <c r="B144" s="28">
        <v>34</v>
      </c>
      <c r="C144" s="29" t="s">
        <v>2484</v>
      </c>
      <c r="D144" s="28" t="s">
        <v>145</v>
      </c>
      <c r="E144" s="30" t="s">
        <v>2485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1073</v>
      </c>
    </row>
    <row r="147" ht="150">
      <c r="A147" s="1" t="s">
        <v>152</v>
      </c>
      <c r="E147" s="30" t="s">
        <v>999</v>
      </c>
    </row>
    <row r="148" ht="13">
      <c r="A148" s="1" t="s">
        <v>143</v>
      </c>
      <c r="B148" s="28">
        <v>35</v>
      </c>
      <c r="C148" s="29" t="s">
        <v>2487</v>
      </c>
      <c r="D148" s="28" t="s">
        <v>145</v>
      </c>
      <c r="E148" s="30" t="s">
        <v>2488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1073</v>
      </c>
    </row>
    <row r="151" ht="125">
      <c r="A151" s="1" t="s">
        <v>152</v>
      </c>
      <c r="E151" s="30" t="s">
        <v>1002</v>
      </c>
    </row>
    <row r="152" ht="25">
      <c r="A152" s="1" t="s">
        <v>143</v>
      </c>
      <c r="B152" s="28">
        <v>36</v>
      </c>
      <c r="C152" s="29" t="s">
        <v>2489</v>
      </c>
      <c r="D152" s="28" t="s">
        <v>145</v>
      </c>
      <c r="E152" s="30" t="s">
        <v>2490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1073</v>
      </c>
    </row>
    <row r="155" ht="150">
      <c r="A155" s="1" t="s">
        <v>152</v>
      </c>
      <c r="E155" s="30" t="s">
        <v>999</v>
      </c>
    </row>
    <row r="156" ht="13">
      <c r="A156" s="1" t="s">
        <v>143</v>
      </c>
      <c r="B156" s="28">
        <v>37</v>
      </c>
      <c r="C156" s="29" t="s">
        <v>2491</v>
      </c>
      <c r="D156" s="28" t="s">
        <v>145</v>
      </c>
      <c r="E156" s="30" t="s">
        <v>2492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1073</v>
      </c>
    </row>
    <row r="159" ht="125">
      <c r="A159" s="1" t="s">
        <v>152</v>
      </c>
      <c r="E159" s="30" t="s">
        <v>1002</v>
      </c>
    </row>
    <row r="160" ht="13">
      <c r="A160" s="1" t="s">
        <v>143</v>
      </c>
      <c r="B160" s="28">
        <v>38</v>
      </c>
      <c r="C160" s="29" t="s">
        <v>2493</v>
      </c>
      <c r="D160" s="28" t="s">
        <v>145</v>
      </c>
      <c r="E160" s="30" t="s">
        <v>2494</v>
      </c>
      <c r="F160" s="31" t="s">
        <v>2495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1044</v>
      </c>
    </row>
    <row r="163" ht="137.5">
      <c r="A163" s="1" t="s">
        <v>152</v>
      </c>
      <c r="E163" s="30" t="s">
        <v>2496</v>
      </c>
    </row>
    <row r="164" ht="13">
      <c r="A164" s="1" t="s">
        <v>143</v>
      </c>
      <c r="B164" s="28">
        <v>39</v>
      </c>
      <c r="C164" s="29" t="s">
        <v>2497</v>
      </c>
      <c r="D164" s="28" t="s">
        <v>145</v>
      </c>
      <c r="E164" s="30" t="s">
        <v>2498</v>
      </c>
      <c r="F164" s="31" t="s">
        <v>2495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979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1044</v>
      </c>
    </row>
    <row r="167" ht="137.5">
      <c r="A167" s="1" t="s">
        <v>152</v>
      </c>
      <c r="E167" s="30" t="s">
        <v>2496</v>
      </c>
    </row>
    <row r="168" ht="25">
      <c r="A168" s="1" t="s">
        <v>143</v>
      </c>
      <c r="B168" s="28">
        <v>40</v>
      </c>
      <c r="C168" s="29" t="s">
        <v>2499</v>
      </c>
      <c r="D168" s="28" t="s">
        <v>145</v>
      </c>
      <c r="E168" s="30" t="s">
        <v>2500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979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1073</v>
      </c>
    </row>
    <row r="171" ht="150">
      <c r="A171" s="1" t="s">
        <v>152</v>
      </c>
      <c r="E171" s="30" t="s">
        <v>999</v>
      </c>
    </row>
    <row r="172" ht="13">
      <c r="A172" s="1" t="s">
        <v>143</v>
      </c>
      <c r="B172" s="28">
        <v>41</v>
      </c>
      <c r="C172" s="29" t="s">
        <v>1022</v>
      </c>
      <c r="D172" s="28" t="s">
        <v>145</v>
      </c>
      <c r="E172" s="30" t="s">
        <v>1023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979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1073</v>
      </c>
    </row>
    <row r="175" ht="137.5">
      <c r="A175" s="1" t="s">
        <v>152</v>
      </c>
      <c r="E175" s="30" t="s">
        <v>1024</v>
      </c>
    </row>
    <row r="176" ht="25">
      <c r="A176" s="1" t="s">
        <v>143</v>
      </c>
      <c r="B176" s="28">
        <v>42</v>
      </c>
      <c r="C176" s="29" t="s">
        <v>1025</v>
      </c>
      <c r="D176" s="28" t="s">
        <v>145</v>
      </c>
      <c r="E176" s="30" t="s">
        <v>1026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979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1073</v>
      </c>
    </row>
    <row r="179" ht="150">
      <c r="A179" s="1" t="s">
        <v>152</v>
      </c>
      <c r="E179" s="30" t="s">
        <v>999</v>
      </c>
    </row>
    <row r="180" ht="25">
      <c r="A180" s="1" t="s">
        <v>143</v>
      </c>
      <c r="B180" s="28">
        <v>43</v>
      </c>
      <c r="C180" s="29" t="s">
        <v>1030</v>
      </c>
      <c r="D180" s="28" t="s">
        <v>145</v>
      </c>
      <c r="E180" s="30" t="s">
        <v>1031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979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1073</v>
      </c>
    </row>
    <row r="183" ht="175">
      <c r="A183" s="1" t="s">
        <v>152</v>
      </c>
      <c r="E183" s="30" t="s">
        <v>1029</v>
      </c>
    </row>
    <row r="184" ht="25">
      <c r="A184" s="1" t="s">
        <v>143</v>
      </c>
      <c r="B184" s="28">
        <v>44</v>
      </c>
      <c r="C184" s="29" t="s">
        <v>1032</v>
      </c>
      <c r="D184" s="28" t="s">
        <v>145</v>
      </c>
      <c r="E184" s="30" t="s">
        <v>1033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979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1073</v>
      </c>
    </row>
    <row r="187" ht="175">
      <c r="A187" s="1" t="s">
        <v>152</v>
      </c>
      <c r="E187" s="30" t="s">
        <v>1029</v>
      </c>
    </row>
    <row r="188" ht="25">
      <c r="A188" s="1" t="s">
        <v>143</v>
      </c>
      <c r="B188" s="28">
        <v>45</v>
      </c>
      <c r="C188" s="29" t="s">
        <v>1034</v>
      </c>
      <c r="D188" s="28" t="s">
        <v>145</v>
      </c>
      <c r="E188" s="30" t="s">
        <v>1035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979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1073</v>
      </c>
    </row>
    <row r="191" ht="137.5">
      <c r="A191" s="1" t="s">
        <v>152</v>
      </c>
      <c r="E191" s="30" t="s">
        <v>1024</v>
      </c>
    </row>
    <row r="192" ht="13">
      <c r="A192" s="1" t="s">
        <v>143</v>
      </c>
      <c r="B192" s="28">
        <v>46</v>
      </c>
      <c r="C192" s="29" t="s">
        <v>2502</v>
      </c>
      <c r="D192" s="28" t="s">
        <v>145</v>
      </c>
      <c r="E192" s="30" t="s">
        <v>2503</v>
      </c>
      <c r="F192" s="31" t="s">
        <v>2495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1044</v>
      </c>
    </row>
    <row r="195">
      <c r="A195" s="1" t="s">
        <v>152</v>
      </c>
      <c r="E195" s="30" t="s">
        <v>1427</v>
      </c>
    </row>
  </sheetData>
  <sheetProtection sheet="1" objects="1" scenarios="1" spinCount="100000" saltValue="D5hSPhCeMP0SGqBRCdC7t1uj8yxlqKNhkFQ7p8H/VT4dD2v869781leBpK+Li07EgkKCvNfVsU3gh0z2qTr4+g==" hashValue="tQrGo5W31GfRSFuHrKPabylQYYMrcNb/7k0MidSfw3rzIanOVsdFNbRfXGmWMDGe/V/guMQGGrVYvIlY2+a/M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2568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2349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2350</v>
      </c>
    </row>
    <row r="18" ht="75">
      <c r="A18" s="1" t="s">
        <v>152</v>
      </c>
      <c r="E18" s="30" t="s">
        <v>459</v>
      </c>
    </row>
    <row r="19" ht="25">
      <c r="A19" s="1" t="s">
        <v>143</v>
      </c>
      <c r="B19" s="28">
        <v>3</v>
      </c>
      <c r="C19" s="29" t="s">
        <v>890</v>
      </c>
      <c r="D19" s="28" t="s">
        <v>145</v>
      </c>
      <c r="E19" s="30" t="s">
        <v>891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2351</v>
      </c>
    </row>
    <row r="22" ht="87.5">
      <c r="A22" s="1" t="s">
        <v>152</v>
      </c>
      <c r="E22" s="30" t="s">
        <v>463</v>
      </c>
    </row>
    <row r="23" ht="25">
      <c r="A23" s="1" t="s">
        <v>143</v>
      </c>
      <c r="B23" s="28">
        <v>4</v>
      </c>
      <c r="C23" s="29" t="s">
        <v>1615</v>
      </c>
      <c r="D23" s="28" t="s">
        <v>145</v>
      </c>
      <c r="E23" s="30" t="s">
        <v>1616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2354</v>
      </c>
    </row>
    <row r="26" ht="100">
      <c r="A26" s="1" t="s">
        <v>152</v>
      </c>
      <c r="E26" s="30" t="s">
        <v>1617</v>
      </c>
    </row>
    <row r="27" ht="13">
      <c r="A27" s="1" t="s">
        <v>143</v>
      </c>
      <c r="B27" s="28">
        <v>5</v>
      </c>
      <c r="C27" s="29" t="s">
        <v>2355</v>
      </c>
      <c r="D27" s="28" t="s">
        <v>145</v>
      </c>
      <c r="E27" s="30" t="s">
        <v>2356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2357</v>
      </c>
    </row>
    <row r="31" ht="13">
      <c r="A31" s="1" t="s">
        <v>143</v>
      </c>
      <c r="B31" s="28">
        <v>6</v>
      </c>
      <c r="C31" s="29" t="s">
        <v>1631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87.5">
      <c r="A34" s="1" t="s">
        <v>152</v>
      </c>
      <c r="E34" s="30" t="s">
        <v>1632</v>
      </c>
    </row>
    <row r="35" ht="13">
      <c r="A35" s="1" t="s">
        <v>140</v>
      </c>
      <c r="C35" s="22" t="s">
        <v>141</v>
      </c>
      <c r="E35" s="23" t="s">
        <v>1388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2225</v>
      </c>
      <c r="D36" s="28" t="s">
        <v>145</v>
      </c>
      <c r="E36" s="30" t="s">
        <v>2226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1858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2227</v>
      </c>
      <c r="D40" s="28" t="s">
        <v>145</v>
      </c>
      <c r="E40" s="30" t="s">
        <v>2228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1858</v>
      </c>
    </row>
    <row r="43" ht="125">
      <c r="A43" s="1" t="s">
        <v>152</v>
      </c>
      <c r="E43" s="30" t="s">
        <v>1002</v>
      </c>
    </row>
    <row r="44" ht="13">
      <c r="A44" s="1" t="s">
        <v>143</v>
      </c>
      <c r="B44" s="28">
        <v>9</v>
      </c>
      <c r="C44" s="29" t="s">
        <v>2227</v>
      </c>
      <c r="D44" s="28" t="s">
        <v>406</v>
      </c>
      <c r="E44" s="30" t="s">
        <v>2228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1858</v>
      </c>
    </row>
    <row r="47" ht="125">
      <c r="A47" s="1" t="s">
        <v>152</v>
      </c>
      <c r="E47" s="30" t="s">
        <v>1002</v>
      </c>
    </row>
    <row r="48" ht="13">
      <c r="A48" s="1" t="s">
        <v>143</v>
      </c>
      <c r="B48" s="28">
        <v>10</v>
      </c>
      <c r="C48" s="29" t="s">
        <v>2229</v>
      </c>
      <c r="D48" s="28" t="s">
        <v>145</v>
      </c>
      <c r="E48" s="30" t="s">
        <v>2230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2354</v>
      </c>
    </row>
    <row r="51" ht="150">
      <c r="A51" s="1" t="s">
        <v>152</v>
      </c>
      <c r="E51" s="30" t="s">
        <v>999</v>
      </c>
    </row>
    <row r="52" ht="13">
      <c r="A52" s="1" t="s">
        <v>143</v>
      </c>
      <c r="B52" s="28">
        <v>11</v>
      </c>
      <c r="C52" s="29" t="s">
        <v>2231</v>
      </c>
      <c r="D52" s="28" t="s">
        <v>145</v>
      </c>
      <c r="E52" s="30" t="s">
        <v>2232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25">
      <c r="A55" s="1" t="s">
        <v>152</v>
      </c>
      <c r="E55" s="30" t="s">
        <v>1002</v>
      </c>
    </row>
    <row r="56" ht="13">
      <c r="A56" s="1" t="s">
        <v>143</v>
      </c>
      <c r="B56" s="28">
        <v>12</v>
      </c>
      <c r="C56" s="29" t="s">
        <v>1650</v>
      </c>
      <c r="D56" s="28" t="s">
        <v>145</v>
      </c>
      <c r="E56" s="30" t="s">
        <v>1651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50">
      <c r="A59" s="1" t="s">
        <v>152</v>
      </c>
      <c r="E59" s="30" t="s">
        <v>999</v>
      </c>
    </row>
    <row r="60" ht="13">
      <c r="A60" s="1" t="s">
        <v>143</v>
      </c>
      <c r="B60" s="28">
        <v>13</v>
      </c>
      <c r="C60" s="29" t="s">
        <v>1653</v>
      </c>
      <c r="D60" s="28" t="s">
        <v>145</v>
      </c>
      <c r="E60" s="30" t="s">
        <v>1654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2354</v>
      </c>
    </row>
    <row r="63" ht="125">
      <c r="A63" s="1" t="s">
        <v>152</v>
      </c>
      <c r="E63" s="30" t="s">
        <v>1002</v>
      </c>
    </row>
    <row r="64" ht="13">
      <c r="A64" s="1" t="s">
        <v>143</v>
      </c>
      <c r="B64" s="28">
        <v>14</v>
      </c>
      <c r="C64" s="29" t="s">
        <v>977</v>
      </c>
      <c r="D64" s="28" t="s">
        <v>145</v>
      </c>
      <c r="E64" s="30" t="s">
        <v>978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2354</v>
      </c>
    </row>
    <row r="67" ht="125">
      <c r="A67" s="1" t="s">
        <v>152</v>
      </c>
      <c r="E67" s="30" t="s">
        <v>981</v>
      </c>
    </row>
    <row r="68" ht="13">
      <c r="A68" s="1" t="s">
        <v>143</v>
      </c>
      <c r="B68" s="28">
        <v>15</v>
      </c>
      <c r="C68" s="29" t="s">
        <v>2358</v>
      </c>
      <c r="D68" s="28" t="s">
        <v>145</v>
      </c>
      <c r="E68" s="30" t="s">
        <v>2359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2360</v>
      </c>
    </row>
    <row r="71" ht="162.5">
      <c r="A71" s="1" t="s">
        <v>152</v>
      </c>
      <c r="E71" s="30" t="s">
        <v>992</v>
      </c>
    </row>
    <row r="72" ht="13">
      <c r="A72" s="1" t="s">
        <v>143</v>
      </c>
      <c r="B72" s="28">
        <v>16</v>
      </c>
      <c r="C72" s="29" t="s">
        <v>996</v>
      </c>
      <c r="D72" s="28" t="s">
        <v>145</v>
      </c>
      <c r="E72" s="30" t="s">
        <v>997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1923</v>
      </c>
    </row>
    <row r="75" ht="150">
      <c r="A75" s="1" t="s">
        <v>152</v>
      </c>
      <c r="E75" s="30" t="s">
        <v>999</v>
      </c>
    </row>
    <row r="76" ht="13">
      <c r="A76" s="1" t="s">
        <v>143</v>
      </c>
      <c r="B76" s="28">
        <v>17</v>
      </c>
      <c r="C76" s="29" t="s">
        <v>2361</v>
      </c>
      <c r="D76" s="28" t="s">
        <v>145</v>
      </c>
      <c r="E76" s="30" t="s">
        <v>2362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2354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2363</v>
      </c>
      <c r="D80" s="28" t="s">
        <v>145</v>
      </c>
      <c r="E80" s="30" t="s">
        <v>2364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2354</v>
      </c>
    </row>
    <row r="83" ht="125">
      <c r="A83" s="1" t="s">
        <v>152</v>
      </c>
      <c r="E83" s="30" t="s">
        <v>1002</v>
      </c>
    </row>
    <row r="84" ht="25">
      <c r="A84" s="1" t="s">
        <v>143</v>
      </c>
      <c r="B84" s="28">
        <v>19</v>
      </c>
      <c r="C84" s="29" t="s">
        <v>2505</v>
      </c>
      <c r="D84" s="28" t="s">
        <v>145</v>
      </c>
      <c r="E84" s="30" t="s">
        <v>2506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2354</v>
      </c>
    </row>
    <row r="87" ht="150">
      <c r="A87" s="1" t="s">
        <v>152</v>
      </c>
      <c r="E87" s="30" t="s">
        <v>1401</v>
      </c>
    </row>
    <row r="88" ht="13">
      <c r="A88" s="1" t="s">
        <v>143</v>
      </c>
      <c r="B88" s="28">
        <v>20</v>
      </c>
      <c r="C88" s="29" t="s">
        <v>2507</v>
      </c>
      <c r="D88" s="28" t="s">
        <v>145</v>
      </c>
      <c r="E88" s="30" t="s">
        <v>2508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2354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2509</v>
      </c>
      <c r="D92" s="28" t="s">
        <v>145</v>
      </c>
      <c r="E92" s="30" t="s">
        <v>2510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2354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2369</v>
      </c>
      <c r="D96" s="28" t="s">
        <v>145</v>
      </c>
      <c r="E96" s="30" t="s">
        <v>2370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1021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1040</v>
      </c>
      <c r="D100" s="28" t="s">
        <v>145</v>
      </c>
      <c r="E100" s="30" t="s">
        <v>1041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2354</v>
      </c>
    </row>
    <row r="103" ht="175">
      <c r="A103" s="1" t="s">
        <v>152</v>
      </c>
      <c r="E103" s="30" t="s">
        <v>1029</v>
      </c>
    </row>
    <row r="104" ht="25">
      <c r="A104" s="1" t="s">
        <v>143</v>
      </c>
      <c r="B104" s="28">
        <v>24</v>
      </c>
      <c r="C104" s="29" t="s">
        <v>2511</v>
      </c>
      <c r="D104" s="28" t="s">
        <v>145</v>
      </c>
      <c r="E104" s="30" t="s">
        <v>2512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2513</v>
      </c>
    </row>
    <row r="107" ht="150">
      <c r="A107" s="1" t="s">
        <v>152</v>
      </c>
      <c r="E107" s="30" t="s">
        <v>999</v>
      </c>
    </row>
    <row r="108" ht="13">
      <c r="A108" s="1" t="s">
        <v>143</v>
      </c>
      <c r="B108" s="28">
        <v>25</v>
      </c>
      <c r="C108" s="29" t="s">
        <v>2514</v>
      </c>
      <c r="D108" s="28" t="s">
        <v>145</v>
      </c>
      <c r="E108" s="30" t="s">
        <v>2515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2354</v>
      </c>
    </row>
    <row r="111" ht="175">
      <c r="A111" s="1" t="s">
        <v>152</v>
      </c>
      <c r="E111" s="30" t="s">
        <v>1029</v>
      </c>
    </row>
    <row r="112" ht="13">
      <c r="A112" s="1" t="s">
        <v>143</v>
      </c>
      <c r="B112" s="28">
        <v>26</v>
      </c>
      <c r="C112" s="29" t="s">
        <v>2373</v>
      </c>
      <c r="D112" s="28" t="s">
        <v>145</v>
      </c>
      <c r="E112" s="30" t="s">
        <v>2374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2354</v>
      </c>
    </row>
    <row r="115" ht="137.5">
      <c r="A115" s="1" t="s">
        <v>152</v>
      </c>
      <c r="E115" s="30" t="s">
        <v>1024</v>
      </c>
    </row>
    <row r="116" ht="13">
      <c r="A116" s="1" t="s">
        <v>143</v>
      </c>
      <c r="B116" s="28">
        <v>27</v>
      </c>
      <c r="C116" s="29" t="s">
        <v>1055</v>
      </c>
      <c r="D116" s="28" t="s">
        <v>145</v>
      </c>
      <c r="E116" s="30" t="s">
        <v>1056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2354</v>
      </c>
    </row>
    <row r="119" ht="175">
      <c r="A119" s="1" t="s">
        <v>152</v>
      </c>
      <c r="E119" s="30" t="s">
        <v>1029</v>
      </c>
    </row>
    <row r="120" ht="13">
      <c r="A120" s="1" t="s">
        <v>143</v>
      </c>
      <c r="B120" s="28">
        <v>28</v>
      </c>
      <c r="C120" s="29" t="s">
        <v>1549</v>
      </c>
      <c r="D120" s="28" t="s">
        <v>145</v>
      </c>
      <c r="E120" s="30" t="s">
        <v>1550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2354</v>
      </c>
    </row>
    <row r="123" ht="175">
      <c r="A123" s="1" t="s">
        <v>152</v>
      </c>
      <c r="E123" s="30" t="s">
        <v>1029</v>
      </c>
    </row>
  </sheetData>
  <sheetProtection sheet="1" objects="1" scenarios="1" spinCount="100000" saltValue="XcIQJ+/RkFpC4aPa3XstqK5ss+hBUmi/PGMsSXil00OJtK5R0j0IjubTBbsqYnqgPdbAy/HOYmEFmhG28cgVQw==" hashValue="gqrQGxJ5kfTWEKkvcKtY9DMc92hioqRx2nm3uCByS71tXmNPoe2zz+IfJyuHFg5mMoWbwmtOTL26Z80/ZfKmS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2569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2569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1453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2518</v>
      </c>
    </row>
    <row r="18" ht="75">
      <c r="A18" s="1" t="s">
        <v>152</v>
      </c>
      <c r="E18" s="30" t="s">
        <v>459</v>
      </c>
    </row>
    <row r="19" ht="13">
      <c r="A19" s="1" t="s">
        <v>140</v>
      </c>
      <c r="C19" s="22" t="s">
        <v>141</v>
      </c>
      <c r="E19" s="23" t="s">
        <v>1388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989</v>
      </c>
      <c r="D20" s="28" t="s">
        <v>145</v>
      </c>
      <c r="E20" s="30" t="s">
        <v>990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979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1151</v>
      </c>
    </row>
    <row r="23" ht="162.5">
      <c r="A23" s="1" t="s">
        <v>152</v>
      </c>
      <c r="E23" s="30" t="s">
        <v>992</v>
      </c>
    </row>
    <row r="24" ht="13">
      <c r="A24" s="1" t="s">
        <v>143</v>
      </c>
      <c r="B24" s="28">
        <v>4</v>
      </c>
      <c r="C24" s="29" t="s">
        <v>993</v>
      </c>
      <c r="D24" s="28" t="s">
        <v>145</v>
      </c>
      <c r="E24" s="30" t="s">
        <v>994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979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1151</v>
      </c>
    </row>
    <row r="27" ht="125">
      <c r="A27" s="1" t="s">
        <v>152</v>
      </c>
      <c r="E27" s="30" t="s">
        <v>995</v>
      </c>
    </row>
    <row r="28" ht="13">
      <c r="A28" s="1" t="s">
        <v>143</v>
      </c>
      <c r="B28" s="28">
        <v>5</v>
      </c>
      <c r="C28" s="29" t="s">
        <v>2379</v>
      </c>
      <c r="D28" s="28" t="s">
        <v>145</v>
      </c>
      <c r="E28" s="30" t="s">
        <v>2380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979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1151</v>
      </c>
    </row>
    <row r="31" ht="150">
      <c r="A31" s="1" t="s">
        <v>152</v>
      </c>
      <c r="E31" s="30" t="s">
        <v>999</v>
      </c>
    </row>
    <row r="32" ht="13">
      <c r="A32" s="1" t="s">
        <v>143</v>
      </c>
      <c r="B32" s="28">
        <v>6</v>
      </c>
      <c r="C32" s="29" t="s">
        <v>2381</v>
      </c>
      <c r="D32" s="28" t="s">
        <v>145</v>
      </c>
      <c r="E32" s="30" t="s">
        <v>2382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979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1151</v>
      </c>
    </row>
    <row r="35" ht="137.5">
      <c r="A35" s="1" t="s">
        <v>152</v>
      </c>
      <c r="E35" s="30" t="s">
        <v>1024</v>
      </c>
    </row>
    <row r="36" ht="13">
      <c r="A36" s="1" t="s">
        <v>143</v>
      </c>
      <c r="B36" s="28">
        <v>7</v>
      </c>
      <c r="C36" s="29" t="s">
        <v>2383</v>
      </c>
      <c r="D36" s="28" t="s">
        <v>145</v>
      </c>
      <c r="E36" s="30" t="s">
        <v>2384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1151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2385</v>
      </c>
      <c r="D40" s="28" t="s">
        <v>145</v>
      </c>
      <c r="E40" s="30" t="s">
        <v>2386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1469</v>
      </c>
    </row>
    <row r="43" ht="150">
      <c r="A43" s="1" t="s">
        <v>152</v>
      </c>
      <c r="E43" s="30" t="s">
        <v>999</v>
      </c>
    </row>
    <row r="44" ht="13">
      <c r="A44" s="1" t="s">
        <v>143</v>
      </c>
      <c r="B44" s="28">
        <v>9</v>
      </c>
      <c r="C44" s="29" t="s">
        <v>2387</v>
      </c>
      <c r="D44" s="28" t="s">
        <v>145</v>
      </c>
      <c r="E44" s="30" t="s">
        <v>2388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1469</v>
      </c>
    </row>
    <row r="47" ht="137.5">
      <c r="A47" s="1" t="s">
        <v>152</v>
      </c>
      <c r="E47" s="30" t="s">
        <v>1024</v>
      </c>
    </row>
    <row r="48" ht="25">
      <c r="A48" s="1" t="s">
        <v>143</v>
      </c>
      <c r="B48" s="28">
        <v>10</v>
      </c>
      <c r="C48" s="29" t="s">
        <v>2389</v>
      </c>
      <c r="D48" s="28" t="s">
        <v>145</v>
      </c>
      <c r="E48" s="30" t="s">
        <v>2390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1154</v>
      </c>
    </row>
    <row r="51" ht="150">
      <c r="A51" s="1" t="s">
        <v>152</v>
      </c>
      <c r="E51" s="30" t="s">
        <v>999</v>
      </c>
    </row>
    <row r="52" ht="25">
      <c r="A52" s="1" t="s">
        <v>143</v>
      </c>
      <c r="B52" s="28">
        <v>11</v>
      </c>
      <c r="C52" s="29" t="s">
        <v>2391</v>
      </c>
      <c r="D52" s="28" t="s">
        <v>145</v>
      </c>
      <c r="E52" s="30" t="s">
        <v>2392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1151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2393</v>
      </c>
      <c r="D56" s="28" t="s">
        <v>145</v>
      </c>
      <c r="E56" s="30" t="s">
        <v>2394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1469</v>
      </c>
    </row>
    <row r="59" ht="137.5">
      <c r="A59" s="1" t="s">
        <v>152</v>
      </c>
      <c r="E59" s="30" t="s">
        <v>1024</v>
      </c>
    </row>
    <row r="60" ht="13">
      <c r="A60" s="1" t="s">
        <v>143</v>
      </c>
      <c r="B60" s="28">
        <v>13</v>
      </c>
      <c r="C60" s="29" t="s">
        <v>2396</v>
      </c>
      <c r="D60" s="28" t="s">
        <v>145</v>
      </c>
      <c r="E60" s="30" t="s">
        <v>2397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1461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2398</v>
      </c>
      <c r="D64" s="28" t="s">
        <v>145</v>
      </c>
      <c r="E64" s="30" t="s">
        <v>2399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1461</v>
      </c>
    </row>
    <row r="67" ht="137.5">
      <c r="A67" s="1" t="s">
        <v>152</v>
      </c>
      <c r="E67" s="30" t="s">
        <v>1024</v>
      </c>
    </row>
    <row r="68" ht="13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1548</v>
      </c>
    </row>
    <row r="71" ht="150">
      <c r="A71" s="1" t="s">
        <v>152</v>
      </c>
      <c r="E71" s="30" t="s">
        <v>999</v>
      </c>
    </row>
    <row r="72" ht="13">
      <c r="A72" s="1" t="s">
        <v>143</v>
      </c>
      <c r="B72" s="28">
        <v>16</v>
      </c>
      <c r="C72" s="29" t="s">
        <v>2403</v>
      </c>
      <c r="D72" s="28" t="s">
        <v>145</v>
      </c>
      <c r="E72" s="30" t="s">
        <v>2404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1548</v>
      </c>
    </row>
    <row r="75" ht="137.5">
      <c r="A75" s="1" t="s">
        <v>152</v>
      </c>
      <c r="E75" s="30" t="s">
        <v>1024</v>
      </c>
    </row>
    <row r="76" ht="13">
      <c r="A76" s="1" t="s">
        <v>143</v>
      </c>
      <c r="B76" s="28">
        <v>17</v>
      </c>
      <c r="C76" s="29" t="s">
        <v>2405</v>
      </c>
      <c r="D76" s="28" t="s">
        <v>145</v>
      </c>
      <c r="E76" s="30" t="s">
        <v>2406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1444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2407</v>
      </c>
      <c r="D80" s="28" t="s">
        <v>145</v>
      </c>
      <c r="E80" s="30" t="s">
        <v>2408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1444</v>
      </c>
    </row>
    <row r="83" ht="137.5">
      <c r="A83" s="1" t="s">
        <v>152</v>
      </c>
      <c r="E83" s="30" t="s">
        <v>1024</v>
      </c>
    </row>
    <row r="84" ht="13">
      <c r="A84" s="1" t="s">
        <v>143</v>
      </c>
      <c r="B84" s="28">
        <v>19</v>
      </c>
      <c r="C84" s="29" t="s">
        <v>2409</v>
      </c>
      <c r="D84" s="28" t="s">
        <v>145</v>
      </c>
      <c r="E84" s="30" t="s">
        <v>2410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1151</v>
      </c>
    </row>
    <row r="87" ht="150">
      <c r="A87" s="1" t="s">
        <v>152</v>
      </c>
      <c r="E87" s="30" t="s">
        <v>999</v>
      </c>
    </row>
    <row r="88" ht="13">
      <c r="A88" s="1" t="s">
        <v>143</v>
      </c>
      <c r="B88" s="28">
        <v>20</v>
      </c>
      <c r="C88" s="29" t="s">
        <v>2411</v>
      </c>
      <c r="D88" s="28" t="s">
        <v>145</v>
      </c>
      <c r="E88" s="30" t="s">
        <v>2412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1151</v>
      </c>
    </row>
    <row r="91" ht="137.5">
      <c r="A91" s="1" t="s">
        <v>152</v>
      </c>
      <c r="E91" s="30" t="s">
        <v>1024</v>
      </c>
    </row>
    <row r="92" ht="13">
      <c r="A92" s="1" t="s">
        <v>143</v>
      </c>
      <c r="B92" s="28">
        <v>21</v>
      </c>
      <c r="C92" s="29" t="s">
        <v>2413</v>
      </c>
      <c r="D92" s="28" t="s">
        <v>145</v>
      </c>
      <c r="E92" s="30" t="s">
        <v>2414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1472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2415</v>
      </c>
      <c r="D96" s="28" t="s">
        <v>145</v>
      </c>
      <c r="E96" s="30" t="s">
        <v>2416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1472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2417</v>
      </c>
      <c r="D100" s="28" t="s">
        <v>145</v>
      </c>
      <c r="E100" s="30" t="s">
        <v>2418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1160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2419</v>
      </c>
      <c r="D104" s="28" t="s">
        <v>145</v>
      </c>
      <c r="E104" s="30" t="s">
        <v>2420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1160</v>
      </c>
    </row>
    <row r="107" ht="137.5">
      <c r="A107" s="1" t="s">
        <v>152</v>
      </c>
      <c r="E107" s="30" t="s">
        <v>1024</v>
      </c>
    </row>
    <row r="108" ht="13">
      <c r="A108" s="1" t="s">
        <v>143</v>
      </c>
      <c r="B108" s="28">
        <v>25</v>
      </c>
      <c r="C108" s="29" t="s">
        <v>2421</v>
      </c>
      <c r="D108" s="28" t="s">
        <v>145</v>
      </c>
      <c r="E108" s="30" t="s">
        <v>2422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1469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2423</v>
      </c>
      <c r="D112" s="28" t="s">
        <v>145</v>
      </c>
      <c r="E112" s="30" t="s">
        <v>2424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1469</v>
      </c>
    </row>
    <row r="115" ht="137.5">
      <c r="A115" s="1" t="s">
        <v>152</v>
      </c>
      <c r="E115" s="30" t="s">
        <v>1024</v>
      </c>
    </row>
    <row r="116" ht="25">
      <c r="A116" s="1" t="s">
        <v>143</v>
      </c>
      <c r="B116" s="28">
        <v>27</v>
      </c>
      <c r="C116" s="29" t="s">
        <v>2425</v>
      </c>
      <c r="D116" s="28" t="s">
        <v>145</v>
      </c>
      <c r="E116" s="30" t="s">
        <v>2426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1151</v>
      </c>
    </row>
    <row r="119" ht="150">
      <c r="A119" s="1" t="s">
        <v>152</v>
      </c>
      <c r="E119" s="30" t="s">
        <v>999</v>
      </c>
    </row>
    <row r="120" ht="25">
      <c r="A120" s="1" t="s">
        <v>143</v>
      </c>
      <c r="B120" s="28">
        <v>28</v>
      </c>
      <c r="C120" s="29" t="s">
        <v>2427</v>
      </c>
      <c r="D120" s="28" t="s">
        <v>145</v>
      </c>
      <c r="E120" s="30" t="s">
        <v>2428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1151</v>
      </c>
    </row>
    <row r="123" ht="150">
      <c r="A123" s="1" t="s">
        <v>152</v>
      </c>
      <c r="E123" s="30" t="s">
        <v>999</v>
      </c>
    </row>
    <row r="124" ht="13">
      <c r="A124" s="1" t="s">
        <v>143</v>
      </c>
      <c r="B124" s="28">
        <v>29</v>
      </c>
      <c r="C124" s="29" t="s">
        <v>2429</v>
      </c>
      <c r="D124" s="28" t="s">
        <v>145</v>
      </c>
      <c r="E124" s="30" t="s">
        <v>2430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2431</v>
      </c>
    </row>
    <row r="127" ht="137.5">
      <c r="A127" s="1" t="s">
        <v>152</v>
      </c>
      <c r="E127" s="30" t="s">
        <v>1024</v>
      </c>
    </row>
    <row r="128" ht="13">
      <c r="A128" s="1" t="s">
        <v>143</v>
      </c>
      <c r="B128" s="28">
        <v>30</v>
      </c>
      <c r="C128" s="29" t="s">
        <v>2432</v>
      </c>
      <c r="D128" s="28" t="s">
        <v>145</v>
      </c>
      <c r="E128" s="30" t="s">
        <v>2433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1154</v>
      </c>
    </row>
    <row r="131" ht="150">
      <c r="A131" s="1" t="s">
        <v>152</v>
      </c>
      <c r="E131" s="30" t="s">
        <v>999</v>
      </c>
    </row>
    <row r="132" ht="13">
      <c r="A132" s="1" t="s">
        <v>143</v>
      </c>
      <c r="B132" s="28">
        <v>31</v>
      </c>
      <c r="C132" s="29" t="s">
        <v>2434</v>
      </c>
      <c r="D132" s="28" t="s">
        <v>145</v>
      </c>
      <c r="E132" s="30" t="s">
        <v>2435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1154</v>
      </c>
    </row>
    <row r="135" ht="137.5">
      <c r="A135" s="1" t="s">
        <v>152</v>
      </c>
      <c r="E135" s="30" t="s">
        <v>1024</v>
      </c>
    </row>
    <row r="136" ht="13">
      <c r="A136" s="1" t="s">
        <v>143</v>
      </c>
      <c r="B136" s="28">
        <v>32</v>
      </c>
      <c r="C136" s="29" t="s">
        <v>2436</v>
      </c>
      <c r="D136" s="28" t="s">
        <v>145</v>
      </c>
      <c r="E136" s="30" t="s">
        <v>2437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1447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2438</v>
      </c>
      <c r="D140" s="28" t="s">
        <v>145</v>
      </c>
      <c r="E140" s="30" t="s">
        <v>2439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1151</v>
      </c>
    </row>
    <row r="143" ht="150">
      <c r="A143" s="1" t="s">
        <v>152</v>
      </c>
      <c r="E143" s="30" t="s">
        <v>999</v>
      </c>
    </row>
    <row r="144" ht="13">
      <c r="A144" s="1" t="s">
        <v>143</v>
      </c>
      <c r="B144" s="28">
        <v>34</v>
      </c>
      <c r="C144" s="29" t="s">
        <v>2440</v>
      </c>
      <c r="D144" s="28" t="s">
        <v>145</v>
      </c>
      <c r="E144" s="30" t="s">
        <v>2441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1151</v>
      </c>
    </row>
    <row r="147" ht="137.5">
      <c r="A147" s="1" t="s">
        <v>152</v>
      </c>
      <c r="E147" s="30" t="s">
        <v>1024</v>
      </c>
    </row>
    <row r="148" ht="13">
      <c r="A148" s="1" t="s">
        <v>143</v>
      </c>
      <c r="B148" s="28">
        <v>35</v>
      </c>
      <c r="C148" s="29" t="s">
        <v>2442</v>
      </c>
      <c r="D148" s="28" t="s">
        <v>145</v>
      </c>
      <c r="E148" s="30" t="s">
        <v>2443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1151</v>
      </c>
    </row>
    <row r="151" ht="200">
      <c r="A151" s="1" t="s">
        <v>152</v>
      </c>
      <c r="E151" s="30" t="s">
        <v>1155</v>
      </c>
    </row>
    <row r="152" ht="13">
      <c r="A152" s="1" t="s">
        <v>143</v>
      </c>
      <c r="B152" s="28">
        <v>36</v>
      </c>
      <c r="C152" s="29" t="s">
        <v>2444</v>
      </c>
      <c r="D152" s="28" t="s">
        <v>145</v>
      </c>
      <c r="E152" s="30" t="s">
        <v>2445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1492</v>
      </c>
    </row>
    <row r="155" ht="137.5">
      <c r="A155" s="1" t="s">
        <v>152</v>
      </c>
      <c r="E155" s="30" t="s">
        <v>2446</v>
      </c>
    </row>
    <row r="156" ht="25">
      <c r="A156" s="1" t="s">
        <v>143</v>
      </c>
      <c r="B156" s="28">
        <v>37</v>
      </c>
      <c r="C156" s="29" t="s">
        <v>2447</v>
      </c>
      <c r="D156" s="28" t="s">
        <v>145</v>
      </c>
      <c r="E156" s="30" t="s">
        <v>2448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1151</v>
      </c>
    </row>
    <row r="159" ht="150">
      <c r="A159" s="1" t="s">
        <v>152</v>
      </c>
      <c r="E159" s="30" t="s">
        <v>1059</v>
      </c>
    </row>
    <row r="160" ht="13">
      <c r="A160" s="1" t="s">
        <v>143</v>
      </c>
      <c r="B160" s="28">
        <v>38</v>
      </c>
      <c r="C160" s="29" t="s">
        <v>2449</v>
      </c>
      <c r="D160" s="28" t="s">
        <v>145</v>
      </c>
      <c r="E160" s="30" t="s">
        <v>2450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1151</v>
      </c>
    </row>
    <row r="163" ht="150">
      <c r="A163" s="1" t="s">
        <v>152</v>
      </c>
      <c r="E163" s="30" t="s">
        <v>1059</v>
      </c>
    </row>
    <row r="164" ht="13">
      <c r="A164" s="1" t="s">
        <v>140</v>
      </c>
      <c r="C164" s="22" t="s">
        <v>2451</v>
      </c>
      <c r="E164" s="23" t="s">
        <v>2452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2453</v>
      </c>
      <c r="D165" s="28" t="s">
        <v>145</v>
      </c>
      <c r="E165" s="30" t="s">
        <v>2454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2455</v>
      </c>
    </row>
    <row r="167" ht="52">
      <c r="A167" s="1" t="s">
        <v>150</v>
      </c>
      <c r="E167" s="37" t="s">
        <v>1151</v>
      </c>
    </row>
    <row r="168">
      <c r="A168" s="1" t="s">
        <v>152</v>
      </c>
      <c r="E168" s="30" t="s">
        <v>1427</v>
      </c>
    </row>
  </sheetData>
  <sheetProtection sheet="1" objects="1" scenarios="1" spinCount="100000" saltValue="Xti6NLEcEdWbZja02pYwLftoTG6SA/Ynj+MJqamay+QDUvfeThNm+HZHHaHnlkMdizGJoRFQtaDOGLsRaarMRA==" hashValue="GbfY5yHu7yZS0Tzj5YvBjRg3lYDfjAK91So4rkntN0SfSeicY48xy6E8g5tAJGS9GdFgztO099msyWbfsAOnQ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2570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2570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2003</v>
      </c>
      <c r="D10" s="28" t="s">
        <v>145</v>
      </c>
      <c r="E10" s="30" t="s">
        <v>2004</v>
      </c>
      <c r="F10" s="31" t="s">
        <v>868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2571</v>
      </c>
    </row>
    <row r="13" ht="150">
      <c r="A13" s="1" t="s">
        <v>152</v>
      </c>
      <c r="E13" s="30" t="s">
        <v>2006</v>
      </c>
    </row>
    <row r="14" ht="13">
      <c r="A14" s="1" t="s">
        <v>143</v>
      </c>
      <c r="B14" s="28">
        <v>2</v>
      </c>
      <c r="C14" s="29" t="s">
        <v>2007</v>
      </c>
      <c r="D14" s="28" t="s">
        <v>145</v>
      </c>
      <c r="E14" s="30" t="s">
        <v>2008</v>
      </c>
      <c r="F14" s="31" t="s">
        <v>2009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2572</v>
      </c>
    </row>
    <row r="17" ht="62.5">
      <c r="A17" s="1" t="s">
        <v>152</v>
      </c>
      <c r="E17" s="30" t="s">
        <v>2011</v>
      </c>
    </row>
    <row r="18" ht="13">
      <c r="A18" s="1" t="s">
        <v>143</v>
      </c>
      <c r="B18" s="28">
        <v>4</v>
      </c>
      <c r="C18" s="29" t="s">
        <v>2012</v>
      </c>
      <c r="D18" s="28" t="s">
        <v>145</v>
      </c>
      <c r="E18" s="30" t="s">
        <v>2013</v>
      </c>
      <c r="F18" s="31" t="s">
        <v>868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2573</v>
      </c>
    </row>
    <row r="21" ht="50">
      <c r="A21" s="1" t="s">
        <v>152</v>
      </c>
      <c r="E21" s="30" t="s">
        <v>2015</v>
      </c>
    </row>
    <row r="22" ht="13">
      <c r="A22" s="1" t="s">
        <v>140</v>
      </c>
      <c r="C22" s="22" t="s">
        <v>1376</v>
      </c>
      <c r="E22" s="23" t="s">
        <v>1377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1378</v>
      </c>
      <c r="D23" s="28" t="s">
        <v>145</v>
      </c>
      <c r="E23" s="30" t="s">
        <v>1379</v>
      </c>
      <c r="F23" s="31" t="s">
        <v>258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2304</v>
      </c>
    </row>
    <row r="26" ht="337.5">
      <c r="A26" s="1" t="s">
        <v>152</v>
      </c>
      <c r="E26" s="30" t="s">
        <v>260</v>
      </c>
    </row>
    <row r="27" ht="13">
      <c r="A27" s="1" t="s">
        <v>143</v>
      </c>
      <c r="B27" s="28">
        <v>6</v>
      </c>
      <c r="C27" s="29" t="s">
        <v>2030</v>
      </c>
      <c r="D27" s="28" t="s">
        <v>145</v>
      </c>
      <c r="E27" s="30" t="s">
        <v>2031</v>
      </c>
      <c r="F27" s="31" t="s">
        <v>258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2574</v>
      </c>
    </row>
    <row r="30" ht="50">
      <c r="A30" s="1" t="s">
        <v>152</v>
      </c>
      <c r="E30" s="30" t="s">
        <v>2033</v>
      </c>
    </row>
    <row r="31" ht="13">
      <c r="A31" s="1" t="s">
        <v>143</v>
      </c>
      <c r="B31" s="28">
        <v>7</v>
      </c>
      <c r="C31" s="29" t="s">
        <v>2034</v>
      </c>
      <c r="D31" s="28" t="s">
        <v>145</v>
      </c>
      <c r="E31" s="30" t="s">
        <v>2035</v>
      </c>
      <c r="F31" s="31" t="s">
        <v>258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2575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8</v>
      </c>
      <c r="C35" s="29" t="s">
        <v>2037</v>
      </c>
      <c r="D35" s="28" t="s">
        <v>145</v>
      </c>
      <c r="E35" s="30" t="s">
        <v>2038</v>
      </c>
      <c r="F35" s="31" t="s">
        <v>258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2576</v>
      </c>
    </row>
    <row r="38" ht="50">
      <c r="A38" s="1" t="s">
        <v>152</v>
      </c>
      <c r="E38" s="30" t="s">
        <v>2033</v>
      </c>
    </row>
    <row r="39" ht="13">
      <c r="A39" s="1" t="s">
        <v>143</v>
      </c>
      <c r="B39" s="28">
        <v>9</v>
      </c>
      <c r="C39" s="29" t="s">
        <v>265</v>
      </c>
      <c r="D39" s="28" t="s">
        <v>145</v>
      </c>
      <c r="E39" s="30" t="s">
        <v>266</v>
      </c>
      <c r="F39" s="31" t="s">
        <v>258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2577</v>
      </c>
    </row>
    <row r="42" ht="250">
      <c r="A42" s="1" t="s">
        <v>152</v>
      </c>
      <c r="E42" s="30" t="s">
        <v>268</v>
      </c>
    </row>
    <row r="43" ht="13">
      <c r="A43" s="1" t="s">
        <v>143</v>
      </c>
      <c r="B43" s="28">
        <v>10</v>
      </c>
      <c r="C43" s="29" t="s">
        <v>2047</v>
      </c>
      <c r="D43" s="28" t="s">
        <v>145</v>
      </c>
      <c r="E43" s="30" t="s">
        <v>2048</v>
      </c>
      <c r="F43" s="31" t="s">
        <v>258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2578</v>
      </c>
    </row>
    <row r="46" ht="312.5">
      <c r="A46" s="1" t="s">
        <v>152</v>
      </c>
      <c r="E46" s="30" t="s">
        <v>2050</v>
      </c>
    </row>
    <row r="47" ht="13">
      <c r="A47" s="1" t="s">
        <v>143</v>
      </c>
      <c r="B47" s="28">
        <v>11</v>
      </c>
      <c r="C47" s="29" t="s">
        <v>2051</v>
      </c>
      <c r="D47" s="28" t="s">
        <v>145</v>
      </c>
      <c r="E47" s="30" t="s">
        <v>2052</v>
      </c>
      <c r="F47" s="31" t="s">
        <v>258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5">
      <c r="A49" s="1" t="s">
        <v>150</v>
      </c>
      <c r="E49" s="37" t="s">
        <v>2579</v>
      </c>
    </row>
    <row r="50" ht="325">
      <c r="A50" s="1" t="s">
        <v>152</v>
      </c>
      <c r="E50" s="30" t="s">
        <v>2054</v>
      </c>
    </row>
    <row r="51" ht="13">
      <c r="A51" s="1" t="s">
        <v>140</v>
      </c>
      <c r="C51" s="22" t="s">
        <v>1381</v>
      </c>
      <c r="E51" s="23" t="s">
        <v>1382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1383</v>
      </c>
      <c r="D52" s="28" t="s">
        <v>145</v>
      </c>
      <c r="E52" s="30" t="s">
        <v>1384</v>
      </c>
      <c r="F52" s="31" t="s">
        <v>1385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2580</v>
      </c>
    </row>
    <row r="55" ht="50">
      <c r="A55" s="1" t="s">
        <v>152</v>
      </c>
      <c r="E55" s="30" t="s">
        <v>1387</v>
      </c>
    </row>
    <row r="56" ht="13">
      <c r="A56" s="1" t="s">
        <v>140</v>
      </c>
      <c r="C56" s="22" t="s">
        <v>2064</v>
      </c>
      <c r="E56" s="23" t="s">
        <v>2065</v>
      </c>
      <c r="L56" s="38"/>
      <c r="M56" s="39">
        <f>SUMIFS(M57:M108,A57:A108,"P")</f>
        <v>0</v>
      </c>
      <c r="N56" s="38"/>
    </row>
    <row r="57" ht="25">
      <c r="A57" s="1" t="s">
        <v>143</v>
      </c>
      <c r="B57" s="28">
        <v>13</v>
      </c>
      <c r="C57" s="29" t="s">
        <v>1574</v>
      </c>
      <c r="D57" s="28" t="s">
        <v>145</v>
      </c>
      <c r="E57" s="30" t="s">
        <v>1575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2581</v>
      </c>
    </row>
    <row r="60" ht="75">
      <c r="A60" s="1" t="s">
        <v>152</v>
      </c>
      <c r="E60" s="30" t="s">
        <v>1577</v>
      </c>
    </row>
    <row r="61" ht="13">
      <c r="A61" s="1" t="s">
        <v>143</v>
      </c>
      <c r="B61" s="28">
        <v>14</v>
      </c>
      <c r="C61" s="29" t="s">
        <v>2067</v>
      </c>
      <c r="D61" s="28" t="s">
        <v>145</v>
      </c>
      <c r="E61" s="30" t="s">
        <v>2068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2221</v>
      </c>
    </row>
    <row r="64" ht="75">
      <c r="A64" s="1" t="s">
        <v>152</v>
      </c>
      <c r="E64" s="30" t="s">
        <v>1577</v>
      </c>
    </row>
    <row r="65" ht="13">
      <c r="A65" s="1" t="s">
        <v>143</v>
      </c>
      <c r="B65" s="28">
        <v>15</v>
      </c>
      <c r="C65" s="29" t="s">
        <v>2070</v>
      </c>
      <c r="D65" s="28" t="s">
        <v>145</v>
      </c>
      <c r="E65" s="30" t="s">
        <v>2071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2221</v>
      </c>
    </row>
    <row r="68" ht="75">
      <c r="A68" s="1" t="s">
        <v>152</v>
      </c>
      <c r="E68" s="30" t="s">
        <v>1577</v>
      </c>
    </row>
    <row r="69" ht="13">
      <c r="A69" s="1" t="s">
        <v>143</v>
      </c>
      <c r="B69" s="28">
        <v>16</v>
      </c>
      <c r="C69" s="29" t="s">
        <v>2073</v>
      </c>
      <c r="D69" s="28" t="s">
        <v>145</v>
      </c>
      <c r="E69" s="30" t="s">
        <v>2074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2221</v>
      </c>
    </row>
    <row r="72" ht="75">
      <c r="A72" s="1" t="s">
        <v>152</v>
      </c>
      <c r="E72" s="30" t="s">
        <v>1577</v>
      </c>
    </row>
    <row r="73" ht="13">
      <c r="A73" s="1" t="s">
        <v>143</v>
      </c>
      <c r="B73" s="28">
        <v>17</v>
      </c>
      <c r="C73" s="29" t="s">
        <v>2076</v>
      </c>
      <c r="D73" s="28" t="s">
        <v>145</v>
      </c>
      <c r="E73" s="30" t="s">
        <v>2077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2313</v>
      </c>
    </row>
    <row r="76" ht="75">
      <c r="A76" s="1" t="s">
        <v>152</v>
      </c>
      <c r="E76" s="30" t="s">
        <v>1577</v>
      </c>
    </row>
    <row r="77" ht="13">
      <c r="A77" s="1" t="s">
        <v>143</v>
      </c>
      <c r="B77" s="28">
        <v>18</v>
      </c>
      <c r="C77" s="29" t="s">
        <v>449</v>
      </c>
      <c r="D77" s="28" t="s">
        <v>145</v>
      </c>
      <c r="E77" s="30" t="s">
        <v>450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2582</v>
      </c>
    </row>
    <row r="80" ht="75">
      <c r="A80" s="1" t="s">
        <v>152</v>
      </c>
      <c r="E80" s="30" t="s">
        <v>272</v>
      </c>
    </row>
    <row r="81" ht="13">
      <c r="A81" s="1" t="s">
        <v>143</v>
      </c>
      <c r="B81" s="28">
        <v>19</v>
      </c>
      <c r="C81" s="29" t="s">
        <v>273</v>
      </c>
      <c r="D81" s="28" t="s">
        <v>145</v>
      </c>
      <c r="E81" s="30" t="s">
        <v>274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2583</v>
      </c>
    </row>
    <row r="84" ht="75">
      <c r="A84" s="1" t="s">
        <v>152</v>
      </c>
      <c r="E84" s="30" t="s">
        <v>272</v>
      </c>
    </row>
    <row r="85" ht="13">
      <c r="A85" s="1" t="s">
        <v>143</v>
      </c>
      <c r="B85" s="28">
        <v>20</v>
      </c>
      <c r="C85" s="29" t="s">
        <v>276</v>
      </c>
      <c r="D85" s="28" t="s">
        <v>145</v>
      </c>
      <c r="E85" s="30" t="s">
        <v>277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2584</v>
      </c>
    </row>
    <row r="88" ht="87.5">
      <c r="A88" s="1" t="s">
        <v>152</v>
      </c>
      <c r="E88" s="30" t="s">
        <v>279</v>
      </c>
    </row>
    <row r="89" ht="25">
      <c r="A89" s="1" t="s">
        <v>143</v>
      </c>
      <c r="B89" s="28">
        <v>21</v>
      </c>
      <c r="C89" s="29" t="s">
        <v>1589</v>
      </c>
      <c r="D89" s="28" t="s">
        <v>145</v>
      </c>
      <c r="E89" s="30" t="s">
        <v>1590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2585</v>
      </c>
    </row>
    <row r="92" ht="125">
      <c r="A92" s="1" t="s">
        <v>152</v>
      </c>
      <c r="E92" s="30" t="s">
        <v>1588</v>
      </c>
    </row>
    <row r="93" ht="25">
      <c r="A93" s="1" t="s">
        <v>143</v>
      </c>
      <c r="B93" s="28">
        <v>22</v>
      </c>
      <c r="C93" s="29" t="s">
        <v>2084</v>
      </c>
      <c r="D93" s="28" t="s">
        <v>145</v>
      </c>
      <c r="E93" s="30" t="s">
        <v>2085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2221</v>
      </c>
    </row>
    <row r="96" ht="37.5">
      <c r="A96" s="1" t="s">
        <v>152</v>
      </c>
      <c r="E96" s="30" t="s">
        <v>1599</v>
      </c>
    </row>
    <row r="97" ht="25">
      <c r="A97" s="1" t="s">
        <v>143</v>
      </c>
      <c r="B97" s="28">
        <v>23</v>
      </c>
      <c r="C97" s="29" t="s">
        <v>1741</v>
      </c>
      <c r="D97" s="28" t="s">
        <v>145</v>
      </c>
      <c r="E97" s="30" t="s">
        <v>1742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2586</v>
      </c>
    </row>
    <row r="100" ht="37.5">
      <c r="A100" s="1" t="s">
        <v>152</v>
      </c>
      <c r="E100" s="30" t="s">
        <v>1744</v>
      </c>
    </row>
    <row r="101" ht="25">
      <c r="A101" s="1" t="s">
        <v>143</v>
      </c>
      <c r="B101" s="28">
        <v>24</v>
      </c>
      <c r="C101" s="29" t="s">
        <v>283</v>
      </c>
      <c r="D101" s="28" t="s">
        <v>145</v>
      </c>
      <c r="E101" s="30" t="s">
        <v>284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2188</v>
      </c>
    </row>
    <row r="104" ht="100">
      <c r="A104" s="1" t="s">
        <v>152</v>
      </c>
      <c r="E104" s="30" t="s">
        <v>285</v>
      </c>
    </row>
    <row r="105" ht="25">
      <c r="A105" s="1" t="s">
        <v>143</v>
      </c>
      <c r="B105" s="28">
        <v>85</v>
      </c>
      <c r="C105" s="29" t="s">
        <v>2093</v>
      </c>
      <c r="D105" s="28" t="s">
        <v>145</v>
      </c>
      <c r="E105" s="30" t="s">
        <v>2587</v>
      </c>
      <c r="F105" s="31" t="s">
        <v>318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/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">
      <c r="A107" s="1" t="s">
        <v>150</v>
      </c>
      <c r="E107" s="37" t="s">
        <v>2588</v>
      </c>
    </row>
    <row r="108">
      <c r="A108" s="1" t="s">
        <v>152</v>
      </c>
      <c r="E108" s="30" t="s">
        <v>2096</v>
      </c>
    </row>
    <row r="109" ht="13">
      <c r="A109" s="1" t="s">
        <v>140</v>
      </c>
      <c r="C109" s="22" t="s">
        <v>1416</v>
      </c>
      <c r="E109" s="23" t="s">
        <v>2097</v>
      </c>
      <c r="L109" s="38"/>
      <c r="M109" s="39">
        <f>SUMIFS(M110:M117,A110:A117,"P")</f>
        <v>0</v>
      </c>
      <c r="N109" s="38"/>
    </row>
    <row r="110" ht="13">
      <c r="A110" s="1" t="s">
        <v>143</v>
      </c>
      <c r="B110" s="28">
        <v>25</v>
      </c>
      <c r="C110" s="29" t="s">
        <v>1763</v>
      </c>
      <c r="D110" s="28" t="s">
        <v>145</v>
      </c>
      <c r="E110" s="30" t="s">
        <v>1764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2233</v>
      </c>
    </row>
    <row r="113" ht="75">
      <c r="A113" s="1" t="s">
        <v>152</v>
      </c>
      <c r="E113" s="30" t="s">
        <v>1765</v>
      </c>
    </row>
    <row r="114" ht="13">
      <c r="A114" s="1" t="s">
        <v>143</v>
      </c>
      <c r="B114" s="28">
        <v>26</v>
      </c>
      <c r="C114" s="29" t="s">
        <v>1607</v>
      </c>
      <c r="D114" s="28" t="s">
        <v>145</v>
      </c>
      <c r="E114" s="30" t="s">
        <v>1608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2091</v>
      </c>
    </row>
    <row r="117" ht="87.5">
      <c r="A117" s="1" t="s">
        <v>152</v>
      </c>
      <c r="E117" s="30" t="s">
        <v>1609</v>
      </c>
    </row>
    <row r="118" ht="13">
      <c r="A118" s="1" t="s">
        <v>140</v>
      </c>
      <c r="C118" s="22" t="s">
        <v>141</v>
      </c>
      <c r="E118" s="23" t="s">
        <v>1388</v>
      </c>
      <c r="L118" s="38"/>
      <c r="M118" s="39">
        <f>SUMIFS(M119:M334,A119:A334,"P")</f>
        <v>0</v>
      </c>
      <c r="N118" s="38"/>
    </row>
    <row r="119" ht="13">
      <c r="A119" s="1" t="s">
        <v>143</v>
      </c>
      <c r="B119" s="28">
        <v>27</v>
      </c>
      <c r="C119" s="29" t="s">
        <v>2321</v>
      </c>
      <c r="D119" s="28" t="s">
        <v>145</v>
      </c>
      <c r="E119" s="30" t="s">
        <v>2322</v>
      </c>
      <c r="F119" s="31" t="s">
        <v>2104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2589</v>
      </c>
    </row>
    <row r="122" ht="162.5">
      <c r="A122" s="1" t="s">
        <v>152</v>
      </c>
      <c r="E122" s="30" t="s">
        <v>2106</v>
      </c>
    </row>
    <row r="123" ht="13">
      <c r="A123" s="1" t="s">
        <v>143</v>
      </c>
      <c r="B123" s="28">
        <v>28</v>
      </c>
      <c r="C123" s="29" t="s">
        <v>2324</v>
      </c>
      <c r="D123" s="28" t="s">
        <v>145</v>
      </c>
      <c r="E123" s="30" t="s">
        <v>2325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2590</v>
      </c>
    </row>
    <row r="126" ht="125">
      <c r="A126" s="1" t="s">
        <v>152</v>
      </c>
      <c r="E126" s="30" t="s">
        <v>1501</v>
      </c>
    </row>
    <row r="127" ht="13">
      <c r="A127" s="1" t="s">
        <v>143</v>
      </c>
      <c r="B127" s="28">
        <v>29</v>
      </c>
      <c r="C127" s="29" t="s">
        <v>2113</v>
      </c>
      <c r="D127" s="28" t="s">
        <v>145</v>
      </c>
      <c r="E127" s="30" t="s">
        <v>2114</v>
      </c>
      <c r="F127" s="31" t="s">
        <v>2115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2591</v>
      </c>
    </row>
    <row r="130" ht="162.5">
      <c r="A130" s="1" t="s">
        <v>152</v>
      </c>
      <c r="E130" s="30" t="s">
        <v>2117</v>
      </c>
    </row>
    <row r="131" ht="13">
      <c r="A131" s="1" t="s">
        <v>143</v>
      </c>
      <c r="B131" s="28">
        <v>30</v>
      </c>
      <c r="C131" s="29" t="s">
        <v>2124</v>
      </c>
      <c r="D131" s="28" t="s">
        <v>145</v>
      </c>
      <c r="E131" s="30" t="s">
        <v>2125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2592</v>
      </c>
    </row>
    <row r="134" ht="125">
      <c r="A134" s="1" t="s">
        <v>152</v>
      </c>
      <c r="E134" s="30" t="s">
        <v>2127</v>
      </c>
    </row>
    <row r="135" ht="13">
      <c r="A135" s="1" t="s">
        <v>143</v>
      </c>
      <c r="B135" s="28">
        <v>31</v>
      </c>
      <c r="C135" s="29" t="s">
        <v>2134</v>
      </c>
      <c r="D135" s="28" t="s">
        <v>145</v>
      </c>
      <c r="E135" s="30" t="s">
        <v>2135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2221</v>
      </c>
    </row>
    <row r="138" ht="150">
      <c r="A138" s="1" t="s">
        <v>152</v>
      </c>
      <c r="E138" s="30" t="s">
        <v>1396</v>
      </c>
    </row>
    <row r="139" ht="13">
      <c r="A139" s="1" t="s">
        <v>143</v>
      </c>
      <c r="B139" s="28">
        <v>32</v>
      </c>
      <c r="C139" s="29" t="s">
        <v>2137</v>
      </c>
      <c r="D139" s="28" t="s">
        <v>145</v>
      </c>
      <c r="E139" s="30" t="s">
        <v>2138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2221</v>
      </c>
    </row>
    <row r="142" ht="125">
      <c r="A142" s="1" t="s">
        <v>152</v>
      </c>
      <c r="E142" s="30" t="s">
        <v>1002</v>
      </c>
    </row>
    <row r="143" ht="13">
      <c r="A143" s="1" t="s">
        <v>143</v>
      </c>
      <c r="B143" s="28">
        <v>33</v>
      </c>
      <c r="C143" s="29" t="s">
        <v>2139</v>
      </c>
      <c r="D143" s="28" t="s">
        <v>145</v>
      </c>
      <c r="E143" s="30" t="s">
        <v>2140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2593</v>
      </c>
    </row>
    <row r="146" ht="162.5">
      <c r="A146" s="1" t="s">
        <v>152</v>
      </c>
      <c r="E146" s="30" t="s">
        <v>1498</v>
      </c>
    </row>
    <row r="147" ht="13">
      <c r="A147" s="1" t="s">
        <v>143</v>
      </c>
      <c r="B147" s="28">
        <v>34</v>
      </c>
      <c r="C147" s="29" t="s">
        <v>2142</v>
      </c>
      <c r="D147" s="28" t="s">
        <v>145</v>
      </c>
      <c r="E147" s="30" t="s">
        <v>2143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2594</v>
      </c>
    </row>
    <row r="150" ht="125">
      <c r="A150" s="1" t="s">
        <v>152</v>
      </c>
      <c r="E150" s="30" t="s">
        <v>1501</v>
      </c>
    </row>
    <row r="151" ht="13">
      <c r="A151" s="1" t="s">
        <v>143</v>
      </c>
      <c r="B151" s="28">
        <v>35</v>
      </c>
      <c r="C151" s="29" t="s">
        <v>2145</v>
      </c>
      <c r="D151" s="28" t="s">
        <v>145</v>
      </c>
      <c r="E151" s="30" t="s">
        <v>2146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2595</v>
      </c>
    </row>
    <row r="154" ht="162.5">
      <c r="A154" s="1" t="s">
        <v>152</v>
      </c>
      <c r="E154" s="30" t="s">
        <v>1498</v>
      </c>
    </row>
    <row r="155" ht="13">
      <c r="A155" s="1" t="s">
        <v>143</v>
      </c>
      <c r="B155" s="28">
        <v>36</v>
      </c>
      <c r="C155" s="29" t="s">
        <v>2148</v>
      </c>
      <c r="D155" s="28" t="s">
        <v>145</v>
      </c>
      <c r="E155" s="30" t="s">
        <v>2149</v>
      </c>
      <c r="F155" s="31" t="s">
        <v>1657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2203</v>
      </c>
    </row>
    <row r="158" ht="137.5">
      <c r="A158" s="1" t="s">
        <v>152</v>
      </c>
      <c r="E158" s="30" t="s">
        <v>1658</v>
      </c>
    </row>
    <row r="159" ht="13">
      <c r="A159" s="1" t="s">
        <v>143</v>
      </c>
      <c r="B159" s="28">
        <v>37</v>
      </c>
      <c r="C159" s="29" t="s">
        <v>2151</v>
      </c>
      <c r="D159" s="28" t="s">
        <v>145</v>
      </c>
      <c r="E159" s="30" t="s">
        <v>2152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2596</v>
      </c>
    </row>
    <row r="162" ht="137.5">
      <c r="A162" s="1" t="s">
        <v>152</v>
      </c>
      <c r="E162" s="30" t="s">
        <v>2154</v>
      </c>
    </row>
    <row r="163" ht="13">
      <c r="A163" s="1" t="s">
        <v>143</v>
      </c>
      <c r="B163" s="28">
        <v>38</v>
      </c>
      <c r="C163" s="29" t="s">
        <v>2155</v>
      </c>
      <c r="D163" s="28" t="s">
        <v>145</v>
      </c>
      <c r="E163" s="30" t="s">
        <v>2156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2179</v>
      </c>
    </row>
    <row r="166" ht="150">
      <c r="A166" s="1" t="s">
        <v>152</v>
      </c>
      <c r="E166" s="30" t="s">
        <v>1396</v>
      </c>
    </row>
    <row r="167" ht="13">
      <c r="A167" s="1" t="s">
        <v>143</v>
      </c>
      <c r="B167" s="28">
        <v>39</v>
      </c>
      <c r="C167" s="29" t="s">
        <v>2158</v>
      </c>
      <c r="D167" s="28" t="s">
        <v>145</v>
      </c>
      <c r="E167" s="30" t="s">
        <v>2159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2179</v>
      </c>
    </row>
    <row r="170" ht="125">
      <c r="A170" s="1" t="s">
        <v>152</v>
      </c>
      <c r="E170" s="30" t="s">
        <v>1002</v>
      </c>
    </row>
    <row r="171" ht="13">
      <c r="A171" s="1" t="s">
        <v>143</v>
      </c>
      <c r="B171" s="28">
        <v>40</v>
      </c>
      <c r="C171" s="29" t="s">
        <v>1393</v>
      </c>
      <c r="D171" s="28" t="s">
        <v>145</v>
      </c>
      <c r="E171" s="30" t="s">
        <v>1394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2317</v>
      </c>
    </row>
    <row r="174" ht="150">
      <c r="A174" s="1" t="s">
        <v>152</v>
      </c>
      <c r="E174" s="30" t="s">
        <v>1396</v>
      </c>
    </row>
    <row r="175" ht="13">
      <c r="A175" s="1" t="s">
        <v>143</v>
      </c>
      <c r="B175" s="28">
        <v>41</v>
      </c>
      <c r="C175" s="29" t="s">
        <v>1397</v>
      </c>
      <c r="D175" s="28" t="s">
        <v>145</v>
      </c>
      <c r="E175" s="30" t="s">
        <v>1398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2317</v>
      </c>
    </row>
    <row r="178" ht="125">
      <c r="A178" s="1" t="s">
        <v>152</v>
      </c>
      <c r="E178" s="30" t="s">
        <v>1002</v>
      </c>
    </row>
    <row r="179" ht="13">
      <c r="A179" s="1" t="s">
        <v>143</v>
      </c>
      <c r="B179" s="28">
        <v>42</v>
      </c>
      <c r="C179" s="29" t="s">
        <v>2163</v>
      </c>
      <c r="D179" s="28" t="s">
        <v>145</v>
      </c>
      <c r="E179" s="30" t="s">
        <v>2164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2174</v>
      </c>
    </row>
    <row r="182" ht="150">
      <c r="A182" s="1" t="s">
        <v>152</v>
      </c>
      <c r="E182" s="30" t="s">
        <v>1396</v>
      </c>
    </row>
    <row r="183" ht="13">
      <c r="A183" s="1" t="s">
        <v>143</v>
      </c>
      <c r="B183" s="28">
        <v>43</v>
      </c>
      <c r="C183" s="29" t="s">
        <v>2165</v>
      </c>
      <c r="D183" s="28" t="s">
        <v>145</v>
      </c>
      <c r="E183" s="30" t="s">
        <v>2166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2174</v>
      </c>
    </row>
    <row r="186" ht="125">
      <c r="A186" s="1" t="s">
        <v>152</v>
      </c>
      <c r="E186" s="30" t="s">
        <v>1002</v>
      </c>
    </row>
    <row r="187" ht="13">
      <c r="A187" s="1" t="s">
        <v>143</v>
      </c>
      <c r="B187" s="28">
        <v>44</v>
      </c>
      <c r="C187" s="29" t="s">
        <v>2186</v>
      </c>
      <c r="D187" s="28" t="s">
        <v>145</v>
      </c>
      <c r="E187" s="30" t="s">
        <v>2187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2317</v>
      </c>
    </row>
    <row r="190" ht="150">
      <c r="A190" s="1" t="s">
        <v>152</v>
      </c>
      <c r="E190" s="30" t="s">
        <v>999</v>
      </c>
    </row>
    <row r="191" ht="13">
      <c r="A191" s="1" t="s">
        <v>143</v>
      </c>
      <c r="B191" s="28">
        <v>45</v>
      </c>
      <c r="C191" s="29" t="s">
        <v>2189</v>
      </c>
      <c r="D191" s="28" t="s">
        <v>145</v>
      </c>
      <c r="E191" s="30" t="s">
        <v>2190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2317</v>
      </c>
    </row>
    <row r="194" ht="125">
      <c r="A194" s="1" t="s">
        <v>152</v>
      </c>
      <c r="E194" s="30" t="s">
        <v>1002</v>
      </c>
    </row>
    <row r="195" ht="25">
      <c r="A195" s="1" t="s">
        <v>143</v>
      </c>
      <c r="B195" s="28">
        <v>46</v>
      </c>
      <c r="C195" s="29" t="s">
        <v>2196</v>
      </c>
      <c r="D195" s="28" t="s">
        <v>145</v>
      </c>
      <c r="E195" s="30" t="s">
        <v>2197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2188</v>
      </c>
    </row>
    <row r="198" ht="150">
      <c r="A198" s="1" t="s">
        <v>152</v>
      </c>
      <c r="E198" s="30" t="s">
        <v>999</v>
      </c>
    </row>
    <row r="199" ht="13">
      <c r="A199" s="1" t="s">
        <v>143</v>
      </c>
      <c r="B199" s="28">
        <v>47</v>
      </c>
      <c r="C199" s="29" t="s">
        <v>2199</v>
      </c>
      <c r="D199" s="28" t="s">
        <v>145</v>
      </c>
      <c r="E199" s="30" t="s">
        <v>2200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2188</v>
      </c>
    </row>
    <row r="202" ht="125">
      <c r="A202" s="1" t="s">
        <v>152</v>
      </c>
      <c r="E202" s="30" t="s">
        <v>1002</v>
      </c>
    </row>
    <row r="203" ht="13">
      <c r="A203" s="1" t="s">
        <v>143</v>
      </c>
      <c r="B203" s="28">
        <v>48</v>
      </c>
      <c r="C203" s="29" t="s">
        <v>2201</v>
      </c>
      <c r="D203" s="28" t="s">
        <v>145</v>
      </c>
      <c r="E203" s="30" t="s">
        <v>2202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2317</v>
      </c>
    </row>
    <row r="206" ht="150">
      <c r="A206" s="1" t="s">
        <v>152</v>
      </c>
      <c r="E206" s="30" t="s">
        <v>999</v>
      </c>
    </row>
    <row r="207" ht="13">
      <c r="A207" s="1" t="s">
        <v>143</v>
      </c>
      <c r="B207" s="28">
        <v>49</v>
      </c>
      <c r="C207" s="29" t="s">
        <v>2204</v>
      </c>
      <c r="D207" s="28" t="s">
        <v>145</v>
      </c>
      <c r="E207" s="30" t="s">
        <v>2205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2317</v>
      </c>
    </row>
    <row r="210" ht="125">
      <c r="A210" s="1" t="s">
        <v>152</v>
      </c>
      <c r="E210" s="30" t="s">
        <v>1002</v>
      </c>
    </row>
    <row r="211" ht="13">
      <c r="A211" s="1" t="s">
        <v>143</v>
      </c>
      <c r="B211" s="28">
        <v>50</v>
      </c>
      <c r="C211" s="29" t="s">
        <v>2206</v>
      </c>
      <c r="D211" s="28" t="s">
        <v>145</v>
      </c>
      <c r="E211" s="30" t="s">
        <v>2207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2312</v>
      </c>
    </row>
    <row r="214" ht="150">
      <c r="A214" s="1" t="s">
        <v>152</v>
      </c>
      <c r="E214" s="30" t="s">
        <v>999</v>
      </c>
    </row>
    <row r="215" ht="13">
      <c r="A215" s="1" t="s">
        <v>143</v>
      </c>
      <c r="B215" s="28">
        <v>51</v>
      </c>
      <c r="C215" s="29" t="s">
        <v>2213</v>
      </c>
      <c r="D215" s="28" t="s">
        <v>145</v>
      </c>
      <c r="E215" s="30" t="s">
        <v>2214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2313</v>
      </c>
    </row>
    <row r="218" ht="150">
      <c r="A218" s="1" t="s">
        <v>152</v>
      </c>
      <c r="E218" s="30" t="s">
        <v>999</v>
      </c>
    </row>
    <row r="219" ht="13">
      <c r="A219" s="1" t="s">
        <v>143</v>
      </c>
      <c r="B219" s="28">
        <v>52</v>
      </c>
      <c r="C219" s="29" t="s">
        <v>2216</v>
      </c>
      <c r="D219" s="28" t="s">
        <v>145</v>
      </c>
      <c r="E219" s="30" t="s">
        <v>2217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2597</v>
      </c>
    </row>
    <row r="222" ht="125">
      <c r="A222" s="1" t="s">
        <v>152</v>
      </c>
      <c r="E222" s="30" t="s">
        <v>1002</v>
      </c>
    </row>
    <row r="223" ht="13">
      <c r="A223" s="1" t="s">
        <v>143</v>
      </c>
      <c r="B223" s="28">
        <v>53</v>
      </c>
      <c r="C223" s="29" t="s">
        <v>2219</v>
      </c>
      <c r="D223" s="28" t="s">
        <v>145</v>
      </c>
      <c r="E223" s="30" t="s">
        <v>2220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2312</v>
      </c>
    </row>
    <row r="226" ht="150">
      <c r="A226" s="1" t="s">
        <v>152</v>
      </c>
      <c r="E226" s="30" t="s">
        <v>999</v>
      </c>
    </row>
    <row r="227" ht="13">
      <c r="A227" s="1" t="s">
        <v>143</v>
      </c>
      <c r="B227" s="28">
        <v>54</v>
      </c>
      <c r="C227" s="29" t="s">
        <v>2222</v>
      </c>
      <c r="D227" s="28" t="s">
        <v>145</v>
      </c>
      <c r="E227" s="30" t="s">
        <v>2223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2312</v>
      </c>
    </row>
    <row r="230" ht="125">
      <c r="A230" s="1" t="s">
        <v>152</v>
      </c>
      <c r="E230" s="30" t="s">
        <v>1002</v>
      </c>
    </row>
    <row r="231" ht="13">
      <c r="A231" s="1" t="s">
        <v>143</v>
      </c>
      <c r="B231" s="28">
        <v>55</v>
      </c>
      <c r="C231" s="29" t="s">
        <v>1640</v>
      </c>
      <c r="D231" s="28" t="s">
        <v>145</v>
      </c>
      <c r="E231" s="30" t="s">
        <v>1641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2188</v>
      </c>
    </row>
    <row r="234" ht="150">
      <c r="A234" s="1" t="s">
        <v>152</v>
      </c>
      <c r="E234" s="30" t="s">
        <v>999</v>
      </c>
    </row>
    <row r="235" ht="13">
      <c r="A235" s="1" t="s">
        <v>143</v>
      </c>
      <c r="B235" s="28">
        <v>56</v>
      </c>
      <c r="C235" s="29" t="s">
        <v>1643</v>
      </c>
      <c r="D235" s="28" t="s">
        <v>145</v>
      </c>
      <c r="E235" s="30" t="s">
        <v>1644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2188</v>
      </c>
    </row>
    <row r="238" ht="125">
      <c r="A238" s="1" t="s">
        <v>152</v>
      </c>
      <c r="E238" s="30" t="s">
        <v>1002</v>
      </c>
    </row>
    <row r="239" ht="13">
      <c r="A239" s="1" t="s">
        <v>143</v>
      </c>
      <c r="B239" s="28">
        <v>57</v>
      </c>
      <c r="C239" s="29" t="s">
        <v>2225</v>
      </c>
      <c r="D239" s="28" t="s">
        <v>145</v>
      </c>
      <c r="E239" s="30" t="s">
        <v>2226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2317</v>
      </c>
    </row>
    <row r="242" ht="150">
      <c r="A242" s="1" t="s">
        <v>152</v>
      </c>
      <c r="E242" s="30" t="s">
        <v>999</v>
      </c>
    </row>
    <row r="243" ht="13">
      <c r="A243" s="1" t="s">
        <v>143</v>
      </c>
      <c r="B243" s="28">
        <v>58</v>
      </c>
      <c r="C243" s="29" t="s">
        <v>2227</v>
      </c>
      <c r="D243" s="28" t="s">
        <v>145</v>
      </c>
      <c r="E243" s="30" t="s">
        <v>2228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2317</v>
      </c>
    </row>
    <row r="246" ht="125">
      <c r="A246" s="1" t="s">
        <v>152</v>
      </c>
      <c r="E246" s="30" t="s">
        <v>1002</v>
      </c>
    </row>
    <row r="247" ht="13">
      <c r="A247" s="1" t="s">
        <v>143</v>
      </c>
      <c r="B247" s="28">
        <v>59</v>
      </c>
      <c r="C247" s="29" t="s">
        <v>1645</v>
      </c>
      <c r="D247" s="28" t="s">
        <v>145</v>
      </c>
      <c r="E247" s="30" t="s">
        <v>1646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2221</v>
      </c>
    </row>
    <row r="250" ht="150">
      <c r="A250" s="1" t="s">
        <v>152</v>
      </c>
      <c r="E250" s="30" t="s">
        <v>999</v>
      </c>
    </row>
    <row r="251" ht="13">
      <c r="A251" s="1" t="s">
        <v>143</v>
      </c>
      <c r="B251" s="28">
        <v>60</v>
      </c>
      <c r="C251" s="29" t="s">
        <v>1648</v>
      </c>
      <c r="D251" s="28" t="s">
        <v>145</v>
      </c>
      <c r="E251" s="30" t="s">
        <v>1649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2221</v>
      </c>
    </row>
    <row r="254" ht="125">
      <c r="A254" s="1" t="s">
        <v>152</v>
      </c>
      <c r="E254" s="30" t="s">
        <v>1002</v>
      </c>
    </row>
    <row r="255" ht="13">
      <c r="A255" s="1" t="s">
        <v>143</v>
      </c>
      <c r="B255" s="28">
        <v>61</v>
      </c>
      <c r="C255" s="29" t="s">
        <v>2229</v>
      </c>
      <c r="D255" s="28" t="s">
        <v>145</v>
      </c>
      <c r="E255" s="30" t="s">
        <v>2230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2221</v>
      </c>
    </row>
    <row r="258" ht="150">
      <c r="A258" s="1" t="s">
        <v>152</v>
      </c>
      <c r="E258" s="30" t="s">
        <v>999</v>
      </c>
    </row>
    <row r="259" ht="13">
      <c r="A259" s="1" t="s">
        <v>143</v>
      </c>
      <c r="B259" s="28">
        <v>62</v>
      </c>
      <c r="C259" s="29" t="s">
        <v>2231</v>
      </c>
      <c r="D259" s="28" t="s">
        <v>145</v>
      </c>
      <c r="E259" s="30" t="s">
        <v>2232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2221</v>
      </c>
    </row>
    <row r="262" ht="125">
      <c r="A262" s="1" t="s">
        <v>152</v>
      </c>
      <c r="E262" s="30" t="s">
        <v>1002</v>
      </c>
    </row>
    <row r="263" ht="13">
      <c r="A263" s="1" t="s">
        <v>143</v>
      </c>
      <c r="B263" s="28">
        <v>63</v>
      </c>
      <c r="C263" s="29" t="s">
        <v>1650</v>
      </c>
      <c r="D263" s="28" t="s">
        <v>145</v>
      </c>
      <c r="E263" s="30" t="s">
        <v>1651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2221</v>
      </c>
    </row>
    <row r="266" ht="150">
      <c r="A266" s="1" t="s">
        <v>152</v>
      </c>
      <c r="E266" s="30" t="s">
        <v>999</v>
      </c>
    </row>
    <row r="267" ht="13">
      <c r="A267" s="1" t="s">
        <v>143</v>
      </c>
      <c r="B267" s="28">
        <v>64</v>
      </c>
      <c r="C267" s="29" t="s">
        <v>1653</v>
      </c>
      <c r="D267" s="28" t="s">
        <v>145</v>
      </c>
      <c r="E267" s="30" t="s">
        <v>1654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2221</v>
      </c>
    </row>
    <row r="270" ht="125">
      <c r="A270" s="1" t="s">
        <v>152</v>
      </c>
      <c r="E270" s="30" t="s">
        <v>1002</v>
      </c>
    </row>
    <row r="271" ht="13">
      <c r="A271" s="1" t="s">
        <v>143</v>
      </c>
      <c r="B271" s="28">
        <v>65</v>
      </c>
      <c r="C271" s="29" t="s">
        <v>2234</v>
      </c>
      <c r="D271" s="28" t="s">
        <v>145</v>
      </c>
      <c r="E271" s="30" t="s">
        <v>2235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2188</v>
      </c>
    </row>
    <row r="274" ht="150">
      <c r="A274" s="1" t="s">
        <v>152</v>
      </c>
      <c r="E274" s="30" t="s">
        <v>999</v>
      </c>
    </row>
    <row r="275" ht="13">
      <c r="A275" s="1" t="s">
        <v>143</v>
      </c>
      <c r="B275" s="28">
        <v>66</v>
      </c>
      <c r="C275" s="29" t="s">
        <v>2237</v>
      </c>
      <c r="D275" s="28" t="s">
        <v>145</v>
      </c>
      <c r="E275" s="30" t="s">
        <v>2238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2188</v>
      </c>
    </row>
    <row r="278" ht="125">
      <c r="A278" s="1" t="s">
        <v>152</v>
      </c>
      <c r="E278" s="30" t="s">
        <v>1002</v>
      </c>
    </row>
    <row r="279" ht="13">
      <c r="A279" s="1" t="s">
        <v>143</v>
      </c>
      <c r="B279" s="28">
        <v>67</v>
      </c>
      <c r="C279" s="29" t="s">
        <v>2239</v>
      </c>
      <c r="D279" s="28" t="s">
        <v>145</v>
      </c>
      <c r="E279" s="30" t="s">
        <v>2240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2598</v>
      </c>
    </row>
    <row r="282" ht="150">
      <c r="A282" s="1" t="s">
        <v>152</v>
      </c>
      <c r="E282" s="30" t="s">
        <v>999</v>
      </c>
    </row>
    <row r="283" ht="13">
      <c r="A283" s="1" t="s">
        <v>143</v>
      </c>
      <c r="B283" s="28">
        <v>68</v>
      </c>
      <c r="C283" s="29" t="s">
        <v>2242</v>
      </c>
      <c r="D283" s="28" t="s">
        <v>145</v>
      </c>
      <c r="E283" s="30" t="s">
        <v>2243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2598</v>
      </c>
    </row>
    <row r="286" ht="125">
      <c r="A286" s="1" t="s">
        <v>152</v>
      </c>
      <c r="E286" s="30" t="s">
        <v>1002</v>
      </c>
    </row>
    <row r="287" ht="13">
      <c r="A287" s="1" t="s">
        <v>143</v>
      </c>
      <c r="B287" s="28">
        <v>69</v>
      </c>
      <c r="C287" s="29" t="s">
        <v>2244</v>
      </c>
      <c r="D287" s="28" t="s">
        <v>145</v>
      </c>
      <c r="E287" s="30" t="s">
        <v>2245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2188</v>
      </c>
    </row>
    <row r="290" ht="125">
      <c r="A290" s="1" t="s">
        <v>152</v>
      </c>
      <c r="E290" s="30" t="s">
        <v>1409</v>
      </c>
    </row>
    <row r="291" ht="13">
      <c r="A291" s="1" t="s">
        <v>143</v>
      </c>
      <c r="B291" s="28">
        <v>70</v>
      </c>
      <c r="C291" s="29" t="s">
        <v>2247</v>
      </c>
      <c r="D291" s="28" t="s">
        <v>145</v>
      </c>
      <c r="E291" s="30" t="s">
        <v>2248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2188</v>
      </c>
    </row>
    <row r="294" ht="125">
      <c r="A294" s="1" t="s">
        <v>152</v>
      </c>
      <c r="E294" s="30" t="s">
        <v>1409</v>
      </c>
    </row>
    <row r="295" ht="13">
      <c r="A295" s="1" t="s">
        <v>143</v>
      </c>
      <c r="B295" s="28">
        <v>71</v>
      </c>
      <c r="C295" s="29" t="s">
        <v>2254</v>
      </c>
      <c r="D295" s="28" t="s">
        <v>145</v>
      </c>
      <c r="E295" s="30" t="s">
        <v>2255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2317</v>
      </c>
    </row>
    <row r="298" ht="150">
      <c r="A298" s="1" t="s">
        <v>152</v>
      </c>
      <c r="E298" s="30" t="s">
        <v>1396</v>
      </c>
    </row>
    <row r="299" ht="13">
      <c r="A299" s="1" t="s">
        <v>143</v>
      </c>
      <c r="B299" s="28">
        <v>72</v>
      </c>
      <c r="C299" s="29" t="s">
        <v>2257</v>
      </c>
      <c r="D299" s="28" t="s">
        <v>145</v>
      </c>
      <c r="E299" s="30" t="s">
        <v>2258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2317</v>
      </c>
    </row>
    <row r="302" ht="125">
      <c r="A302" s="1" t="s">
        <v>152</v>
      </c>
      <c r="E302" s="30" t="s">
        <v>1002</v>
      </c>
    </row>
    <row r="303" ht="13">
      <c r="A303" s="1" t="s">
        <v>143</v>
      </c>
      <c r="B303" s="28">
        <v>73</v>
      </c>
      <c r="C303" s="29" t="s">
        <v>977</v>
      </c>
      <c r="D303" s="28" t="s">
        <v>145</v>
      </c>
      <c r="E303" s="30" t="s">
        <v>978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2599</v>
      </c>
    </row>
    <row r="306" ht="125">
      <c r="A306" s="1" t="s">
        <v>152</v>
      </c>
      <c r="E306" s="30" t="s">
        <v>981</v>
      </c>
    </row>
    <row r="307" ht="13">
      <c r="A307" s="1" t="s">
        <v>143</v>
      </c>
      <c r="B307" s="28">
        <v>74</v>
      </c>
      <c r="C307" s="29" t="s">
        <v>2274</v>
      </c>
      <c r="D307" s="28" t="s">
        <v>145</v>
      </c>
      <c r="E307" s="30" t="s">
        <v>2275</v>
      </c>
      <c r="F307" s="31" t="s">
        <v>2276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2600</v>
      </c>
    </row>
    <row r="310" ht="175">
      <c r="A310" s="1" t="s">
        <v>152</v>
      </c>
      <c r="E310" s="30" t="s">
        <v>2278</v>
      </c>
    </row>
    <row r="311" ht="13">
      <c r="A311" s="1" t="s">
        <v>143</v>
      </c>
      <c r="B311" s="28">
        <v>75</v>
      </c>
      <c r="C311" s="29" t="s">
        <v>1432</v>
      </c>
      <c r="D311" s="28" t="s">
        <v>145</v>
      </c>
      <c r="E311" s="30" t="s">
        <v>1433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2215</v>
      </c>
    </row>
    <row r="314" ht="150">
      <c r="A314" s="1" t="s">
        <v>152</v>
      </c>
      <c r="E314" s="30" t="s">
        <v>999</v>
      </c>
    </row>
    <row r="315" ht="13">
      <c r="A315" s="1" t="s">
        <v>143</v>
      </c>
      <c r="B315" s="28">
        <v>76</v>
      </c>
      <c r="C315" s="29" t="s">
        <v>1438</v>
      </c>
      <c r="D315" s="28" t="s">
        <v>145</v>
      </c>
      <c r="E315" s="30" t="s">
        <v>1439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2215</v>
      </c>
    </row>
    <row r="318" ht="125">
      <c r="A318" s="1" t="s">
        <v>152</v>
      </c>
      <c r="E318" s="30" t="s">
        <v>1002</v>
      </c>
    </row>
    <row r="319" ht="13">
      <c r="A319" s="1" t="s">
        <v>143</v>
      </c>
      <c r="B319" s="28">
        <v>77</v>
      </c>
      <c r="C319" s="29" t="s">
        <v>1459</v>
      </c>
      <c r="D319" s="28" t="s">
        <v>145</v>
      </c>
      <c r="E319" s="30" t="s">
        <v>1460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148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2313</v>
      </c>
    </row>
    <row r="322" ht="150">
      <c r="A322" s="1" t="s">
        <v>152</v>
      </c>
      <c r="E322" s="30" t="s">
        <v>999</v>
      </c>
    </row>
    <row r="323" ht="13">
      <c r="A323" s="1" t="s">
        <v>143</v>
      </c>
      <c r="B323" s="28">
        <v>78</v>
      </c>
      <c r="C323" s="29" t="s">
        <v>1462</v>
      </c>
      <c r="D323" s="28" t="s">
        <v>145</v>
      </c>
      <c r="E323" s="30" t="s">
        <v>1463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148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5">
      <c r="A325" s="1" t="s">
        <v>150</v>
      </c>
      <c r="E325" s="37" t="s">
        <v>2313</v>
      </c>
    </row>
    <row r="326" ht="125">
      <c r="A326" s="1" t="s">
        <v>152</v>
      </c>
      <c r="E326" s="30" t="s">
        <v>1002</v>
      </c>
    </row>
    <row r="327" ht="13">
      <c r="A327" s="1" t="s">
        <v>143</v>
      </c>
      <c r="B327" s="28">
        <v>79</v>
      </c>
      <c r="C327" s="29" t="s">
        <v>2280</v>
      </c>
      <c r="D327" s="28" t="s">
        <v>145</v>
      </c>
      <c r="E327" s="30" t="s">
        <v>2281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148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5">
      <c r="A329" s="1" t="s">
        <v>150</v>
      </c>
      <c r="E329" s="37" t="s">
        <v>2221</v>
      </c>
    </row>
    <row r="330" ht="150">
      <c r="A330" s="1" t="s">
        <v>152</v>
      </c>
      <c r="E330" s="30" t="s">
        <v>999</v>
      </c>
    </row>
    <row r="331" ht="13">
      <c r="A331" s="1" t="s">
        <v>143</v>
      </c>
      <c r="B331" s="28">
        <v>80</v>
      </c>
      <c r="C331" s="29" t="s">
        <v>2283</v>
      </c>
      <c r="D331" s="28" t="s">
        <v>145</v>
      </c>
      <c r="E331" s="30" t="s">
        <v>2284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4">
        <v>0</v>
      </c>
      <c r="M331" s="20">
        <f>ROUND(G331*L331,P4)</f>
        <v>0</v>
      </c>
      <c r="N331" s="40" t="s">
        <v>148</v>
      </c>
      <c r="O331" s="36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5">
      <c r="A333" s="1" t="s">
        <v>150</v>
      </c>
      <c r="E333" s="37" t="s">
        <v>2221</v>
      </c>
    </row>
    <row r="334" ht="125">
      <c r="A334" s="1" t="s">
        <v>152</v>
      </c>
      <c r="E334" s="30" t="s">
        <v>1002</v>
      </c>
    </row>
    <row r="335" ht="13">
      <c r="A335" s="1" t="s">
        <v>140</v>
      </c>
      <c r="C335" s="22" t="s">
        <v>1999</v>
      </c>
      <c r="E335" s="23" t="s">
        <v>2000</v>
      </c>
      <c r="L335" s="38"/>
      <c r="M335" s="39">
        <f>SUMIFS(M336:M351,A336:A351,"P")</f>
        <v>0</v>
      </c>
      <c r="N335" s="38"/>
    </row>
    <row r="336" ht="26">
      <c r="A336" s="1" t="s">
        <v>143</v>
      </c>
      <c r="B336" s="28">
        <v>81</v>
      </c>
      <c r="C336" s="29" t="s">
        <v>2285</v>
      </c>
      <c r="D336" s="28" t="s">
        <v>2286</v>
      </c>
      <c r="E336" s="30" t="s">
        <v>2287</v>
      </c>
      <c r="F336" s="31" t="s">
        <v>236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237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238</v>
      </c>
    </row>
    <row r="338" ht="65">
      <c r="A338" s="1" t="s">
        <v>150</v>
      </c>
      <c r="E338" s="37" t="s">
        <v>2601</v>
      </c>
    </row>
    <row r="339" ht="200">
      <c r="A339" s="1" t="s">
        <v>152</v>
      </c>
      <c r="E339" s="30" t="s">
        <v>239</v>
      </c>
    </row>
    <row r="340" ht="26">
      <c r="A340" s="1" t="s">
        <v>143</v>
      </c>
      <c r="B340" s="28">
        <v>82</v>
      </c>
      <c r="C340" s="29" t="s">
        <v>412</v>
      </c>
      <c r="D340" s="28" t="s">
        <v>413</v>
      </c>
      <c r="E340" s="30" t="s">
        <v>414</v>
      </c>
      <c r="F340" s="31" t="s">
        <v>236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237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238</v>
      </c>
    </row>
    <row r="342" ht="65">
      <c r="A342" s="1" t="s">
        <v>150</v>
      </c>
      <c r="E342" s="37" t="s">
        <v>2602</v>
      </c>
    </row>
    <row r="343" ht="200">
      <c r="A343" s="1" t="s">
        <v>152</v>
      </c>
      <c r="E343" s="30" t="s">
        <v>239</v>
      </c>
    </row>
    <row r="344" ht="26">
      <c r="A344" s="1" t="s">
        <v>143</v>
      </c>
      <c r="B344" s="28">
        <v>83</v>
      </c>
      <c r="C344" s="29" t="s">
        <v>2294</v>
      </c>
      <c r="D344" s="28" t="s">
        <v>2295</v>
      </c>
      <c r="E344" s="30" t="s">
        <v>2296</v>
      </c>
      <c r="F344" s="31" t="s">
        <v>236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237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238</v>
      </c>
    </row>
    <row r="346" ht="65">
      <c r="A346" s="1" t="s">
        <v>150</v>
      </c>
      <c r="E346" s="37" t="s">
        <v>2603</v>
      </c>
    </row>
    <row r="347" ht="200">
      <c r="A347" s="1" t="s">
        <v>152</v>
      </c>
      <c r="E347" s="30" t="s">
        <v>239</v>
      </c>
    </row>
    <row r="348" ht="26">
      <c r="A348" s="1" t="s">
        <v>143</v>
      </c>
      <c r="B348" s="28">
        <v>84</v>
      </c>
      <c r="C348" s="29" t="s">
        <v>1371</v>
      </c>
      <c r="D348" s="28" t="s">
        <v>1372</v>
      </c>
      <c r="E348" s="30" t="s">
        <v>1373</v>
      </c>
      <c r="F348" s="31" t="s">
        <v>236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237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 ht="25">
      <c r="A349" s="1" t="s">
        <v>149</v>
      </c>
      <c r="E349" s="30" t="s">
        <v>238</v>
      </c>
    </row>
    <row r="350" ht="65">
      <c r="A350" s="1" t="s">
        <v>150</v>
      </c>
      <c r="E350" s="37" t="s">
        <v>2604</v>
      </c>
    </row>
    <row r="351" ht="200">
      <c r="A351" s="1" t="s">
        <v>152</v>
      </c>
      <c r="E351" s="30" t="s">
        <v>239</v>
      </c>
    </row>
  </sheetData>
  <sheetProtection sheet="1" objects="1" scenarios="1" spinCount="100000" saltValue="i2GAvZO8G+svjjFlaz4M0XnZmvyAYSx+d5yb9S4gsgh2IR31TD1T0idFeqAu9eY93Rs40VrU7ERnz1v3PSxFHw==" hashValue="KbIAO4S68VbYUU87RECiGE7mUU49KQu87LgVvN6VhX05hpWX0UIBH3FbX6FVUdiAYVzbOZTIiFI60UiQ4Vogr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2605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2605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1578</v>
      </c>
      <c r="D10" s="28" t="s">
        <v>145</v>
      </c>
      <c r="E10" s="30" t="s">
        <v>1579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2606</v>
      </c>
    </row>
    <row r="13" ht="125">
      <c r="A13" s="1" t="s">
        <v>152</v>
      </c>
      <c r="E13" s="30" t="s">
        <v>1581</v>
      </c>
    </row>
    <row r="14" ht="25">
      <c r="A14" s="1" t="s">
        <v>143</v>
      </c>
      <c r="B14" s="28">
        <v>2</v>
      </c>
      <c r="C14" s="29" t="s">
        <v>1582</v>
      </c>
      <c r="D14" s="28" t="s">
        <v>145</v>
      </c>
      <c r="E14" s="30" t="s">
        <v>1583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2607</v>
      </c>
    </row>
    <row r="17" ht="125">
      <c r="A17" s="1" t="s">
        <v>152</v>
      </c>
      <c r="E17" s="30" t="s">
        <v>1581</v>
      </c>
    </row>
    <row r="18" ht="13">
      <c r="A18" s="1" t="s">
        <v>140</v>
      </c>
      <c r="C18" s="22" t="s">
        <v>1416</v>
      </c>
      <c r="E18" s="23" t="s">
        <v>1417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1178</v>
      </c>
      <c r="D19" s="28" t="s">
        <v>145</v>
      </c>
      <c r="E19" s="30" t="s">
        <v>1179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2608</v>
      </c>
    </row>
    <row r="22" ht="75">
      <c r="A22" s="1" t="s">
        <v>152</v>
      </c>
      <c r="E22" s="30" t="s">
        <v>459</v>
      </c>
    </row>
    <row r="23" ht="25">
      <c r="A23" s="1" t="s">
        <v>143</v>
      </c>
      <c r="B23" s="28">
        <v>4</v>
      </c>
      <c r="C23" s="29" t="s">
        <v>890</v>
      </c>
      <c r="D23" s="28" t="s">
        <v>145</v>
      </c>
      <c r="E23" s="30" t="s">
        <v>891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2562</v>
      </c>
    </row>
    <row r="26" ht="87.5">
      <c r="A26" s="1" t="s">
        <v>152</v>
      </c>
      <c r="E26" s="30" t="s">
        <v>463</v>
      </c>
    </row>
    <row r="27" ht="25">
      <c r="A27" s="1" t="s">
        <v>143</v>
      </c>
      <c r="B27" s="28">
        <v>5</v>
      </c>
      <c r="C27" s="29" t="s">
        <v>1615</v>
      </c>
      <c r="D27" s="28" t="s">
        <v>145</v>
      </c>
      <c r="E27" s="30" t="s">
        <v>1616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1617</v>
      </c>
    </row>
    <row r="31" ht="13">
      <c r="A31" s="1" t="s">
        <v>143</v>
      </c>
      <c r="B31" s="28">
        <v>6</v>
      </c>
      <c r="C31" s="29" t="s">
        <v>2355</v>
      </c>
      <c r="D31" s="28" t="s">
        <v>145</v>
      </c>
      <c r="E31" s="30" t="s">
        <v>2356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100">
      <c r="A34" s="1" t="s">
        <v>152</v>
      </c>
      <c r="E34" s="30" t="s">
        <v>2357</v>
      </c>
    </row>
    <row r="35" ht="13">
      <c r="A35" s="1" t="s">
        <v>143</v>
      </c>
      <c r="B35" s="28">
        <v>7</v>
      </c>
      <c r="C35" s="29" t="s">
        <v>1631</v>
      </c>
      <c r="D35" s="28" t="s">
        <v>145</v>
      </c>
      <c r="E35" s="30" t="s">
        <v>224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979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2354</v>
      </c>
    </row>
    <row r="38" ht="87.5">
      <c r="A38" s="1" t="s">
        <v>152</v>
      </c>
      <c r="E38" s="30" t="s">
        <v>1632</v>
      </c>
    </row>
    <row r="39" ht="13">
      <c r="A39" s="1" t="s">
        <v>140</v>
      </c>
      <c r="C39" s="22" t="s">
        <v>141</v>
      </c>
      <c r="E39" s="23" t="s">
        <v>1388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2225</v>
      </c>
      <c r="D40" s="28" t="s">
        <v>145</v>
      </c>
      <c r="E40" s="30" t="s">
        <v>2226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2563</v>
      </c>
    </row>
    <row r="43" ht="150">
      <c r="A43" s="1" t="s">
        <v>152</v>
      </c>
      <c r="E43" s="30" t="s">
        <v>999</v>
      </c>
    </row>
    <row r="44" ht="13">
      <c r="A44" s="1" t="s">
        <v>143</v>
      </c>
      <c r="B44" s="28">
        <v>9</v>
      </c>
      <c r="C44" s="29" t="s">
        <v>2227</v>
      </c>
      <c r="D44" s="28" t="s">
        <v>145</v>
      </c>
      <c r="E44" s="30" t="s">
        <v>2228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2563</v>
      </c>
    </row>
    <row r="47" ht="125">
      <c r="A47" s="1" t="s">
        <v>152</v>
      </c>
      <c r="E47" s="30" t="s">
        <v>1002</v>
      </c>
    </row>
    <row r="48" ht="13">
      <c r="A48" s="1" t="s">
        <v>143</v>
      </c>
      <c r="B48" s="28">
        <v>10</v>
      </c>
      <c r="C48" s="29" t="s">
        <v>2229</v>
      </c>
      <c r="D48" s="28" t="s">
        <v>145</v>
      </c>
      <c r="E48" s="30" t="s">
        <v>2230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2354</v>
      </c>
    </row>
    <row r="51" ht="150">
      <c r="A51" s="1" t="s">
        <v>152</v>
      </c>
      <c r="E51" s="30" t="s">
        <v>999</v>
      </c>
    </row>
    <row r="52" ht="13">
      <c r="A52" s="1" t="s">
        <v>143</v>
      </c>
      <c r="B52" s="28">
        <v>11</v>
      </c>
      <c r="C52" s="29" t="s">
        <v>2231</v>
      </c>
      <c r="D52" s="28" t="s">
        <v>145</v>
      </c>
      <c r="E52" s="30" t="s">
        <v>2232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25">
      <c r="A55" s="1" t="s">
        <v>152</v>
      </c>
      <c r="E55" s="30" t="s">
        <v>1002</v>
      </c>
    </row>
    <row r="56" ht="13">
      <c r="A56" s="1" t="s">
        <v>143</v>
      </c>
      <c r="B56" s="28">
        <v>12</v>
      </c>
      <c r="C56" s="29" t="s">
        <v>1650</v>
      </c>
      <c r="D56" s="28" t="s">
        <v>145</v>
      </c>
      <c r="E56" s="30" t="s">
        <v>1651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1073</v>
      </c>
    </row>
    <row r="59" ht="150">
      <c r="A59" s="1" t="s">
        <v>152</v>
      </c>
      <c r="E59" s="30" t="s">
        <v>999</v>
      </c>
    </row>
    <row r="60" ht="13">
      <c r="A60" s="1" t="s">
        <v>143</v>
      </c>
      <c r="B60" s="28">
        <v>13</v>
      </c>
      <c r="C60" s="29" t="s">
        <v>1653</v>
      </c>
      <c r="D60" s="28" t="s">
        <v>145</v>
      </c>
      <c r="E60" s="30" t="s">
        <v>1654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1073</v>
      </c>
    </row>
    <row r="63" ht="125">
      <c r="A63" s="1" t="s">
        <v>152</v>
      </c>
      <c r="E63" s="30" t="s">
        <v>1002</v>
      </c>
    </row>
    <row r="64" ht="13">
      <c r="A64" s="1" t="s">
        <v>143</v>
      </c>
      <c r="B64" s="28">
        <v>14</v>
      </c>
      <c r="C64" s="29" t="s">
        <v>977</v>
      </c>
      <c r="D64" s="28" t="s">
        <v>145</v>
      </c>
      <c r="E64" s="30" t="s">
        <v>978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2349</v>
      </c>
    </row>
    <row r="67" ht="125">
      <c r="A67" s="1" t="s">
        <v>152</v>
      </c>
      <c r="E67" s="30" t="s">
        <v>981</v>
      </c>
    </row>
    <row r="68" ht="13">
      <c r="A68" s="1" t="s">
        <v>143</v>
      </c>
      <c r="B68" s="28">
        <v>15</v>
      </c>
      <c r="C68" s="29" t="s">
        <v>982</v>
      </c>
      <c r="D68" s="28" t="s">
        <v>145</v>
      </c>
      <c r="E68" s="30" t="s">
        <v>983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2609</v>
      </c>
    </row>
    <row r="71" ht="162.5">
      <c r="A71" s="1" t="s">
        <v>152</v>
      </c>
      <c r="E71" s="30" t="s">
        <v>985</v>
      </c>
    </row>
    <row r="72" ht="13">
      <c r="A72" s="1" t="s">
        <v>143</v>
      </c>
      <c r="B72" s="28">
        <v>16</v>
      </c>
      <c r="C72" s="29" t="s">
        <v>986</v>
      </c>
      <c r="D72" s="28" t="s">
        <v>145</v>
      </c>
      <c r="E72" s="30" t="s">
        <v>987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2609</v>
      </c>
    </row>
    <row r="75" ht="125">
      <c r="A75" s="1" t="s">
        <v>152</v>
      </c>
      <c r="E75" s="30" t="s">
        <v>988</v>
      </c>
    </row>
    <row r="76" ht="13">
      <c r="A76" s="1" t="s">
        <v>143</v>
      </c>
      <c r="B76" s="28">
        <v>17</v>
      </c>
      <c r="C76" s="29" t="s">
        <v>989</v>
      </c>
      <c r="D76" s="28" t="s">
        <v>145</v>
      </c>
      <c r="E76" s="30" t="s">
        <v>990</v>
      </c>
      <c r="F76" s="31" t="s">
        <v>292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2610</v>
      </c>
    </row>
    <row r="79" ht="162.5">
      <c r="A79" s="1" t="s">
        <v>152</v>
      </c>
      <c r="E79" s="30" t="s">
        <v>992</v>
      </c>
    </row>
    <row r="80" ht="13">
      <c r="A80" s="1" t="s">
        <v>143</v>
      </c>
      <c r="B80" s="28">
        <v>18</v>
      </c>
      <c r="C80" s="29" t="s">
        <v>993</v>
      </c>
      <c r="D80" s="28" t="s">
        <v>145</v>
      </c>
      <c r="E80" s="30" t="s">
        <v>994</v>
      </c>
      <c r="F80" s="31" t="s">
        <v>292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2610</v>
      </c>
    </row>
    <row r="83" ht="125">
      <c r="A83" s="1" t="s">
        <v>152</v>
      </c>
      <c r="E83" s="30" t="s">
        <v>995</v>
      </c>
    </row>
    <row r="84" ht="13">
      <c r="A84" s="1" t="s">
        <v>143</v>
      </c>
      <c r="B84" s="28">
        <v>19</v>
      </c>
      <c r="C84" s="29" t="s">
        <v>996</v>
      </c>
      <c r="D84" s="28" t="s">
        <v>145</v>
      </c>
      <c r="E84" s="30" t="s">
        <v>997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1947</v>
      </c>
    </row>
    <row r="87" ht="150">
      <c r="A87" s="1" t="s">
        <v>152</v>
      </c>
      <c r="E87" s="30" t="s">
        <v>999</v>
      </c>
    </row>
    <row r="88" ht="13">
      <c r="A88" s="1" t="s">
        <v>143</v>
      </c>
      <c r="B88" s="28">
        <v>20</v>
      </c>
      <c r="C88" s="29" t="s">
        <v>1003</v>
      </c>
      <c r="D88" s="28" t="s">
        <v>145</v>
      </c>
      <c r="E88" s="30" t="s">
        <v>1004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1914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1006</v>
      </c>
      <c r="D92" s="28" t="s">
        <v>145</v>
      </c>
      <c r="E92" s="30" t="s">
        <v>1007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1914</v>
      </c>
    </row>
    <row r="95" ht="125">
      <c r="A95" s="1" t="s">
        <v>152</v>
      </c>
      <c r="E95" s="30" t="s">
        <v>1002</v>
      </c>
    </row>
    <row r="96" ht="13">
      <c r="A96" s="1" t="s">
        <v>143</v>
      </c>
      <c r="B96" s="28">
        <v>22</v>
      </c>
      <c r="C96" s="29" t="s">
        <v>1008</v>
      </c>
      <c r="D96" s="28" t="s">
        <v>145</v>
      </c>
      <c r="E96" s="30" t="s">
        <v>1009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1923</v>
      </c>
    </row>
    <row r="99" ht="150">
      <c r="A99" s="1" t="s">
        <v>152</v>
      </c>
      <c r="E99" s="30" t="s">
        <v>999</v>
      </c>
    </row>
    <row r="100" ht="13">
      <c r="A100" s="1" t="s">
        <v>143</v>
      </c>
      <c r="B100" s="28">
        <v>23</v>
      </c>
      <c r="C100" s="29" t="s">
        <v>1011</v>
      </c>
      <c r="D100" s="28" t="s">
        <v>145</v>
      </c>
      <c r="E100" s="30" t="s">
        <v>1012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1923</v>
      </c>
    </row>
    <row r="103" ht="150">
      <c r="A103" s="1" t="s">
        <v>152</v>
      </c>
      <c r="E103" s="30" t="s">
        <v>999</v>
      </c>
    </row>
    <row r="104" ht="25">
      <c r="A104" s="1" t="s">
        <v>143</v>
      </c>
      <c r="B104" s="28">
        <v>24</v>
      </c>
      <c r="C104" s="29" t="s">
        <v>1013</v>
      </c>
      <c r="D104" s="28" t="s">
        <v>145</v>
      </c>
      <c r="E104" s="30" t="s">
        <v>1014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2611</v>
      </c>
    </row>
    <row r="107" ht="150">
      <c r="A107" s="1" t="s">
        <v>152</v>
      </c>
      <c r="E107" s="30" t="s">
        <v>999</v>
      </c>
    </row>
    <row r="108" ht="13">
      <c r="A108" s="1" t="s">
        <v>143</v>
      </c>
      <c r="B108" s="28">
        <v>25</v>
      </c>
      <c r="C108" s="29" t="s">
        <v>1016</v>
      </c>
      <c r="D108" s="28" t="s">
        <v>145</v>
      </c>
      <c r="E108" s="30" t="s">
        <v>1017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2612</v>
      </c>
    </row>
    <row r="111" ht="125">
      <c r="A111" s="1" t="s">
        <v>152</v>
      </c>
      <c r="E111" s="30" t="s">
        <v>1002</v>
      </c>
    </row>
    <row r="112" ht="13">
      <c r="A112" s="1" t="s">
        <v>143</v>
      </c>
      <c r="B112" s="28">
        <v>26</v>
      </c>
      <c r="C112" s="29" t="s">
        <v>1459</v>
      </c>
      <c r="D112" s="28" t="s">
        <v>145</v>
      </c>
      <c r="E112" s="30" t="s">
        <v>1460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1914</v>
      </c>
    </row>
    <row r="115" ht="150">
      <c r="A115" s="1" t="s">
        <v>152</v>
      </c>
      <c r="E115" s="30" t="s">
        <v>999</v>
      </c>
    </row>
    <row r="116" ht="13">
      <c r="A116" s="1" t="s">
        <v>143</v>
      </c>
      <c r="B116" s="28">
        <v>27</v>
      </c>
      <c r="C116" s="29" t="s">
        <v>1462</v>
      </c>
      <c r="D116" s="28" t="s">
        <v>145</v>
      </c>
      <c r="E116" s="30" t="s">
        <v>1463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1914</v>
      </c>
    </row>
    <row r="119" ht="125">
      <c r="A119" s="1" t="s">
        <v>152</v>
      </c>
      <c r="E119" s="30" t="s">
        <v>1002</v>
      </c>
    </row>
    <row r="120" ht="13">
      <c r="A120" s="1" t="s">
        <v>143</v>
      </c>
      <c r="B120" s="28">
        <v>28</v>
      </c>
      <c r="C120" s="29" t="s">
        <v>2472</v>
      </c>
      <c r="D120" s="28" t="s">
        <v>145</v>
      </c>
      <c r="E120" s="30" t="s">
        <v>2473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1044</v>
      </c>
    </row>
    <row r="123" ht="150">
      <c r="A123" s="1" t="s">
        <v>152</v>
      </c>
      <c r="E123" s="30" t="s">
        <v>999</v>
      </c>
    </row>
    <row r="124" ht="13">
      <c r="A124" s="1" t="s">
        <v>143</v>
      </c>
      <c r="B124" s="28">
        <v>29</v>
      </c>
      <c r="C124" s="29" t="s">
        <v>2475</v>
      </c>
      <c r="D124" s="28" t="s">
        <v>145</v>
      </c>
      <c r="E124" s="30" t="s">
        <v>2476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1044</v>
      </c>
    </row>
    <row r="127" ht="125">
      <c r="A127" s="1" t="s">
        <v>152</v>
      </c>
      <c r="E127" s="30" t="s">
        <v>1002</v>
      </c>
    </row>
    <row r="128" ht="13">
      <c r="A128" s="1" t="s">
        <v>143</v>
      </c>
      <c r="B128" s="28">
        <v>30</v>
      </c>
      <c r="C128" s="29" t="s">
        <v>2477</v>
      </c>
      <c r="D128" s="28" t="s">
        <v>145</v>
      </c>
      <c r="E128" s="30" t="s">
        <v>2478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1044</v>
      </c>
    </row>
    <row r="131" ht="150">
      <c r="A131" s="1" t="s">
        <v>152</v>
      </c>
      <c r="E131" s="30" t="s">
        <v>999</v>
      </c>
    </row>
    <row r="132" ht="25">
      <c r="A132" s="1" t="s">
        <v>143</v>
      </c>
      <c r="B132" s="28">
        <v>31</v>
      </c>
      <c r="C132" s="29" t="s">
        <v>2479</v>
      </c>
      <c r="D132" s="28" t="s">
        <v>145</v>
      </c>
      <c r="E132" s="30" t="s">
        <v>2480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1044</v>
      </c>
    </row>
    <row r="135" ht="150">
      <c r="A135" s="1" t="s">
        <v>152</v>
      </c>
      <c r="E135" s="30" t="s">
        <v>999</v>
      </c>
    </row>
    <row r="136" ht="13">
      <c r="A136" s="1" t="s">
        <v>143</v>
      </c>
      <c r="B136" s="28">
        <v>32</v>
      </c>
      <c r="C136" s="29" t="s">
        <v>2481</v>
      </c>
      <c r="D136" s="28" t="s">
        <v>145</v>
      </c>
      <c r="E136" s="30" t="s">
        <v>2482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1021</v>
      </c>
    </row>
    <row r="139" ht="125">
      <c r="A139" s="1" t="s">
        <v>152</v>
      </c>
      <c r="E139" s="30" t="s">
        <v>1002</v>
      </c>
    </row>
    <row r="140" ht="25">
      <c r="A140" s="1" t="s">
        <v>143</v>
      </c>
      <c r="B140" s="28">
        <v>33</v>
      </c>
      <c r="C140" s="29" t="s">
        <v>2484</v>
      </c>
      <c r="D140" s="28" t="s">
        <v>145</v>
      </c>
      <c r="E140" s="30" t="s">
        <v>2485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1858</v>
      </c>
    </row>
    <row r="143" ht="150">
      <c r="A143" s="1" t="s">
        <v>152</v>
      </c>
      <c r="E143" s="30" t="s">
        <v>999</v>
      </c>
    </row>
    <row r="144" ht="13">
      <c r="A144" s="1" t="s">
        <v>143</v>
      </c>
      <c r="B144" s="28">
        <v>34</v>
      </c>
      <c r="C144" s="29" t="s">
        <v>2487</v>
      </c>
      <c r="D144" s="28" t="s">
        <v>145</v>
      </c>
      <c r="E144" s="30" t="s">
        <v>2488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1858</v>
      </c>
    </row>
    <row r="147" ht="125">
      <c r="A147" s="1" t="s">
        <v>152</v>
      </c>
      <c r="E147" s="30" t="s">
        <v>1002</v>
      </c>
    </row>
    <row r="148" ht="25">
      <c r="A148" s="1" t="s">
        <v>143</v>
      </c>
      <c r="B148" s="28">
        <v>35</v>
      </c>
      <c r="C148" s="29" t="s">
        <v>2489</v>
      </c>
      <c r="D148" s="28" t="s">
        <v>145</v>
      </c>
      <c r="E148" s="30" t="s">
        <v>2490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1858</v>
      </c>
    </row>
    <row r="151" ht="150">
      <c r="A151" s="1" t="s">
        <v>152</v>
      </c>
      <c r="E151" s="30" t="s">
        <v>999</v>
      </c>
    </row>
    <row r="152" ht="13">
      <c r="A152" s="1" t="s">
        <v>143</v>
      </c>
      <c r="B152" s="28">
        <v>36</v>
      </c>
      <c r="C152" s="29" t="s">
        <v>2491</v>
      </c>
      <c r="D152" s="28" t="s">
        <v>145</v>
      </c>
      <c r="E152" s="30" t="s">
        <v>2492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1858</v>
      </c>
    </row>
    <row r="155" ht="125">
      <c r="A155" s="1" t="s">
        <v>152</v>
      </c>
      <c r="E155" s="30" t="s">
        <v>1002</v>
      </c>
    </row>
    <row r="156" ht="13">
      <c r="A156" s="1" t="s">
        <v>143</v>
      </c>
      <c r="B156" s="28">
        <v>37</v>
      </c>
      <c r="C156" s="29" t="s">
        <v>2493</v>
      </c>
      <c r="D156" s="28" t="s">
        <v>145</v>
      </c>
      <c r="E156" s="30" t="s">
        <v>2494</v>
      </c>
      <c r="F156" s="31" t="s">
        <v>2495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1044</v>
      </c>
    </row>
    <row r="159" ht="137.5">
      <c r="A159" s="1" t="s">
        <v>152</v>
      </c>
      <c r="E159" s="30" t="s">
        <v>2496</v>
      </c>
    </row>
    <row r="160" ht="13">
      <c r="A160" s="1" t="s">
        <v>143</v>
      </c>
      <c r="B160" s="28">
        <v>38</v>
      </c>
      <c r="C160" s="29" t="s">
        <v>2497</v>
      </c>
      <c r="D160" s="28" t="s">
        <v>145</v>
      </c>
      <c r="E160" s="30" t="s">
        <v>2498</v>
      </c>
      <c r="F160" s="31" t="s">
        <v>2495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1044</v>
      </c>
    </row>
    <row r="163" ht="137.5">
      <c r="A163" s="1" t="s">
        <v>152</v>
      </c>
      <c r="E163" s="30" t="s">
        <v>2496</v>
      </c>
    </row>
    <row r="164" ht="25">
      <c r="A164" s="1" t="s">
        <v>143</v>
      </c>
      <c r="B164" s="28">
        <v>39</v>
      </c>
      <c r="C164" s="29" t="s">
        <v>2499</v>
      </c>
      <c r="D164" s="28" t="s">
        <v>145</v>
      </c>
      <c r="E164" s="30" t="s">
        <v>2500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979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1858</v>
      </c>
    </row>
    <row r="167" ht="150">
      <c r="A167" s="1" t="s">
        <v>152</v>
      </c>
      <c r="E167" s="30" t="s">
        <v>999</v>
      </c>
    </row>
    <row r="168" ht="13">
      <c r="A168" s="1" t="s">
        <v>143</v>
      </c>
      <c r="B168" s="28">
        <v>40</v>
      </c>
      <c r="C168" s="29" t="s">
        <v>1022</v>
      </c>
      <c r="D168" s="28" t="s">
        <v>145</v>
      </c>
      <c r="E168" s="30" t="s">
        <v>1023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979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1858</v>
      </c>
    </row>
    <row r="171" ht="137.5">
      <c r="A171" s="1" t="s">
        <v>152</v>
      </c>
      <c r="E171" s="30" t="s">
        <v>1024</v>
      </c>
    </row>
    <row r="172" ht="25">
      <c r="A172" s="1" t="s">
        <v>143</v>
      </c>
      <c r="B172" s="28">
        <v>41</v>
      </c>
      <c r="C172" s="29" t="s">
        <v>1025</v>
      </c>
      <c r="D172" s="28" t="s">
        <v>145</v>
      </c>
      <c r="E172" s="30" t="s">
        <v>1026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979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1858</v>
      </c>
    </row>
    <row r="175" ht="150">
      <c r="A175" s="1" t="s">
        <v>152</v>
      </c>
      <c r="E175" s="30" t="s">
        <v>999</v>
      </c>
    </row>
    <row r="176" ht="25">
      <c r="A176" s="1" t="s">
        <v>143</v>
      </c>
      <c r="B176" s="28">
        <v>42</v>
      </c>
      <c r="C176" s="29" t="s">
        <v>1030</v>
      </c>
      <c r="D176" s="28" t="s">
        <v>145</v>
      </c>
      <c r="E176" s="30" t="s">
        <v>1031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979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1858</v>
      </c>
    </row>
    <row r="179" ht="175">
      <c r="A179" s="1" t="s">
        <v>152</v>
      </c>
      <c r="E179" s="30" t="s">
        <v>1029</v>
      </c>
    </row>
    <row r="180" ht="25">
      <c r="A180" s="1" t="s">
        <v>143</v>
      </c>
      <c r="B180" s="28">
        <v>43</v>
      </c>
      <c r="C180" s="29" t="s">
        <v>1032</v>
      </c>
      <c r="D180" s="28" t="s">
        <v>145</v>
      </c>
      <c r="E180" s="30" t="s">
        <v>1033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979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1858</v>
      </c>
    </row>
    <row r="183" ht="175">
      <c r="A183" s="1" t="s">
        <v>152</v>
      </c>
      <c r="E183" s="30" t="s">
        <v>1029</v>
      </c>
    </row>
    <row r="184" ht="25">
      <c r="A184" s="1" t="s">
        <v>143</v>
      </c>
      <c r="B184" s="28">
        <v>44</v>
      </c>
      <c r="C184" s="29" t="s">
        <v>1034</v>
      </c>
      <c r="D184" s="28" t="s">
        <v>145</v>
      </c>
      <c r="E184" s="30" t="s">
        <v>1035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979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1858</v>
      </c>
    </row>
    <row r="187" ht="137.5">
      <c r="A187" s="1" t="s">
        <v>152</v>
      </c>
      <c r="E187" s="30" t="s">
        <v>1024</v>
      </c>
    </row>
    <row r="188" ht="13">
      <c r="A188" s="1" t="s">
        <v>143</v>
      </c>
      <c r="B188" s="28">
        <v>45</v>
      </c>
      <c r="C188" s="29" t="s">
        <v>2502</v>
      </c>
      <c r="D188" s="28" t="s">
        <v>145</v>
      </c>
      <c r="E188" s="30" t="s">
        <v>2503</v>
      </c>
      <c r="F188" s="31" t="s">
        <v>2495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1044</v>
      </c>
    </row>
    <row r="191">
      <c r="A191" s="1" t="s">
        <v>152</v>
      </c>
      <c r="E191" s="30" t="s">
        <v>1427</v>
      </c>
    </row>
  </sheetData>
  <sheetProtection sheet="1" objects="1" scenarios="1" spinCount="100000" saltValue="30baTYBgqrRVJvdYlsiuCAiXzSrrKekYk6xeGwcvYNASlxtdrC5PoKwT75RMQbmZg2/Yx2SvUNbcB52bM18yKw==" hashValue="KEzQKyw4GdfUzQJVvfXV6xQJqovjqFAJEdxwg+xH43/B5TzwJiWY8vA58Zndruq+2Kaduhx0we4wuAqqYZt9o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2613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2613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2003</v>
      </c>
      <c r="D10" s="28" t="s">
        <v>145</v>
      </c>
      <c r="E10" s="30" t="s">
        <v>2004</v>
      </c>
      <c r="F10" s="31" t="s">
        <v>868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2614</v>
      </c>
    </row>
    <row r="13" ht="150">
      <c r="A13" s="1" t="s">
        <v>152</v>
      </c>
      <c r="E13" s="30" t="s">
        <v>2006</v>
      </c>
    </row>
    <row r="14" ht="13">
      <c r="A14" s="1" t="s">
        <v>143</v>
      </c>
      <c r="B14" s="28">
        <v>2</v>
      </c>
      <c r="C14" s="29" t="s">
        <v>2007</v>
      </c>
      <c r="D14" s="28" t="s">
        <v>145</v>
      </c>
      <c r="E14" s="30" t="s">
        <v>2008</v>
      </c>
      <c r="F14" s="31" t="s">
        <v>2009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2615</v>
      </c>
    </row>
    <row r="17" ht="62.5">
      <c r="A17" s="1" t="s">
        <v>152</v>
      </c>
      <c r="E17" s="30" t="s">
        <v>2011</v>
      </c>
    </row>
    <row r="18" ht="13">
      <c r="A18" s="1" t="s">
        <v>143</v>
      </c>
      <c r="B18" s="28">
        <v>3</v>
      </c>
      <c r="C18" s="29" t="s">
        <v>2012</v>
      </c>
      <c r="D18" s="28" t="s">
        <v>145</v>
      </c>
      <c r="E18" s="30" t="s">
        <v>2013</v>
      </c>
      <c r="F18" s="31" t="s">
        <v>868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2616</v>
      </c>
    </row>
    <row r="21" ht="50">
      <c r="A21" s="1" t="s">
        <v>152</v>
      </c>
      <c r="E21" s="30" t="s">
        <v>2015</v>
      </c>
    </row>
    <row r="22" ht="13">
      <c r="A22" s="1" t="s">
        <v>140</v>
      </c>
      <c r="C22" s="22" t="s">
        <v>2023</v>
      </c>
      <c r="E22" s="23" t="s">
        <v>2024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2025</v>
      </c>
      <c r="D23" s="28" t="s">
        <v>145</v>
      </c>
      <c r="E23" s="30" t="s">
        <v>2026</v>
      </c>
      <c r="F23" s="31" t="s">
        <v>258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2617</v>
      </c>
    </row>
    <row r="26" ht="62.5">
      <c r="A26" s="1" t="s">
        <v>152</v>
      </c>
      <c r="E26" s="30" t="s">
        <v>2028</v>
      </c>
    </row>
    <row r="27" ht="13">
      <c r="A27" s="1" t="s">
        <v>140</v>
      </c>
      <c r="C27" s="22" t="s">
        <v>1376</v>
      </c>
      <c r="E27" s="23" t="s">
        <v>1377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1378</v>
      </c>
      <c r="D28" s="28" t="s">
        <v>145</v>
      </c>
      <c r="E28" s="30" t="s">
        <v>1379</v>
      </c>
      <c r="F28" s="31" t="s">
        <v>258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2618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6</v>
      </c>
      <c r="C32" s="29" t="s">
        <v>2030</v>
      </c>
      <c r="D32" s="28" t="s">
        <v>145</v>
      </c>
      <c r="E32" s="30" t="s">
        <v>2031</v>
      </c>
      <c r="F32" s="31" t="s">
        <v>258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2619</v>
      </c>
    </row>
    <row r="35" ht="50">
      <c r="A35" s="1" t="s">
        <v>152</v>
      </c>
      <c r="E35" s="30" t="s">
        <v>2033</v>
      </c>
    </row>
    <row r="36" ht="13">
      <c r="A36" s="1" t="s">
        <v>143</v>
      </c>
      <c r="B36" s="28">
        <v>7</v>
      </c>
      <c r="C36" s="29" t="s">
        <v>2034</v>
      </c>
      <c r="D36" s="28" t="s">
        <v>145</v>
      </c>
      <c r="E36" s="30" t="s">
        <v>2035</v>
      </c>
      <c r="F36" s="31" t="s">
        <v>258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2620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8</v>
      </c>
      <c r="C40" s="29" t="s">
        <v>2037</v>
      </c>
      <c r="D40" s="28" t="s">
        <v>145</v>
      </c>
      <c r="E40" s="30" t="s">
        <v>2038</v>
      </c>
      <c r="F40" s="31" t="s">
        <v>258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2621</v>
      </c>
    </row>
    <row r="43" ht="50">
      <c r="A43" s="1" t="s">
        <v>152</v>
      </c>
      <c r="E43" s="30" t="s">
        <v>2033</v>
      </c>
    </row>
    <row r="44" ht="13">
      <c r="A44" s="1" t="s">
        <v>140</v>
      </c>
      <c r="C44" s="22" t="s">
        <v>2040</v>
      </c>
      <c r="E44" s="23" t="s">
        <v>2041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931</v>
      </c>
      <c r="D45" s="28" t="s">
        <v>145</v>
      </c>
      <c r="E45" s="30" t="s">
        <v>932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2622</v>
      </c>
    </row>
    <row r="48" ht="75">
      <c r="A48" s="1" t="s">
        <v>152</v>
      </c>
      <c r="E48" s="30" t="s">
        <v>264</v>
      </c>
    </row>
    <row r="49" ht="13">
      <c r="A49" s="1" t="s">
        <v>143</v>
      </c>
      <c r="B49" s="28">
        <v>10</v>
      </c>
      <c r="C49" s="29" t="s">
        <v>265</v>
      </c>
      <c r="D49" s="28" t="s">
        <v>145</v>
      </c>
      <c r="E49" s="30" t="s">
        <v>266</v>
      </c>
      <c r="F49" s="31" t="s">
        <v>258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2623</v>
      </c>
    </row>
    <row r="52" ht="250">
      <c r="A52" s="1" t="s">
        <v>152</v>
      </c>
      <c r="E52" s="30" t="s">
        <v>268</v>
      </c>
    </row>
    <row r="53" ht="13">
      <c r="A53" s="1" t="s">
        <v>143</v>
      </c>
      <c r="B53" s="28">
        <v>11</v>
      </c>
      <c r="C53" s="29" t="s">
        <v>2047</v>
      </c>
      <c r="D53" s="28" t="s">
        <v>145</v>
      </c>
      <c r="E53" s="30" t="s">
        <v>2048</v>
      </c>
      <c r="F53" s="31" t="s">
        <v>258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2624</v>
      </c>
    </row>
    <row r="56" ht="312.5">
      <c r="A56" s="1" t="s">
        <v>152</v>
      </c>
      <c r="E56" s="30" t="s">
        <v>2050</v>
      </c>
    </row>
    <row r="57" ht="13">
      <c r="A57" s="1" t="s">
        <v>140</v>
      </c>
      <c r="C57" s="22" t="s">
        <v>1381</v>
      </c>
      <c r="E57" s="23" t="s">
        <v>1382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1383</v>
      </c>
      <c r="D58" s="28" t="s">
        <v>145</v>
      </c>
      <c r="E58" s="30" t="s">
        <v>1384</v>
      </c>
      <c r="F58" s="31" t="s">
        <v>1385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2625</v>
      </c>
    </row>
    <row r="61" ht="50">
      <c r="A61" s="1" t="s">
        <v>152</v>
      </c>
      <c r="E61" s="30" t="s">
        <v>1387</v>
      </c>
    </row>
    <row r="62" ht="13">
      <c r="A62" s="1" t="s">
        <v>143</v>
      </c>
      <c r="B62" s="28">
        <v>13</v>
      </c>
      <c r="C62" s="29" t="s">
        <v>2056</v>
      </c>
      <c r="D62" s="28" t="s">
        <v>145</v>
      </c>
      <c r="E62" s="30" t="s">
        <v>2057</v>
      </c>
      <c r="F62" s="31" t="s">
        <v>1385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2626</v>
      </c>
    </row>
    <row r="65" ht="62.5">
      <c r="A65" s="1" t="s">
        <v>152</v>
      </c>
      <c r="E65" s="30" t="s">
        <v>2059</v>
      </c>
    </row>
    <row r="66" ht="13">
      <c r="A66" s="1" t="s">
        <v>140</v>
      </c>
      <c r="C66" s="22" t="s">
        <v>2064</v>
      </c>
      <c r="E66" s="23" t="s">
        <v>2065</v>
      </c>
      <c r="L66" s="38"/>
      <c r="M66" s="39">
        <f>SUMIFS(M67:M102,A67:A102,"P")</f>
        <v>0</v>
      </c>
      <c r="N66" s="38"/>
    </row>
    <row r="67" ht="25">
      <c r="A67" s="1" t="s">
        <v>143</v>
      </c>
      <c r="B67" s="28">
        <v>14</v>
      </c>
      <c r="C67" s="29" t="s">
        <v>1574</v>
      </c>
      <c r="D67" s="28" t="s">
        <v>145</v>
      </c>
      <c r="E67" s="30" t="s">
        <v>1575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2627</v>
      </c>
    </row>
    <row r="70" ht="75">
      <c r="A70" s="1" t="s">
        <v>152</v>
      </c>
      <c r="E70" s="30" t="s">
        <v>1577</v>
      </c>
    </row>
    <row r="71" ht="13">
      <c r="A71" s="1" t="s">
        <v>143</v>
      </c>
      <c r="B71" s="28">
        <v>15</v>
      </c>
      <c r="C71" s="29" t="s">
        <v>2070</v>
      </c>
      <c r="D71" s="28" t="s">
        <v>145</v>
      </c>
      <c r="E71" s="30" t="s">
        <v>2071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2628</v>
      </c>
    </row>
    <row r="74" ht="75">
      <c r="A74" s="1" t="s">
        <v>152</v>
      </c>
      <c r="E74" s="30" t="s">
        <v>1577</v>
      </c>
    </row>
    <row r="75" ht="13">
      <c r="A75" s="1" t="s">
        <v>143</v>
      </c>
      <c r="B75" s="28">
        <v>16</v>
      </c>
      <c r="C75" s="29" t="s">
        <v>2076</v>
      </c>
      <c r="D75" s="28" t="s">
        <v>145</v>
      </c>
      <c r="E75" s="30" t="s">
        <v>2077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2629</v>
      </c>
    </row>
    <row r="78" ht="75">
      <c r="A78" s="1" t="s">
        <v>152</v>
      </c>
      <c r="E78" s="30" t="s">
        <v>1577</v>
      </c>
    </row>
    <row r="79" ht="13">
      <c r="A79" s="1" t="s">
        <v>143</v>
      </c>
      <c r="B79" s="28">
        <v>17</v>
      </c>
      <c r="C79" s="29" t="s">
        <v>449</v>
      </c>
      <c r="D79" s="28" t="s">
        <v>145</v>
      </c>
      <c r="E79" s="30" t="s">
        <v>450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2630</v>
      </c>
    </row>
    <row r="82" ht="75">
      <c r="A82" s="1" t="s">
        <v>152</v>
      </c>
      <c r="E82" s="30" t="s">
        <v>272</v>
      </c>
    </row>
    <row r="83" ht="13">
      <c r="A83" s="1" t="s">
        <v>143</v>
      </c>
      <c r="B83" s="28">
        <v>18</v>
      </c>
      <c r="C83" s="29" t="s">
        <v>273</v>
      </c>
      <c r="D83" s="28" t="s">
        <v>145</v>
      </c>
      <c r="E83" s="30" t="s">
        <v>274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2631</v>
      </c>
    </row>
    <row r="86" ht="75">
      <c r="A86" s="1" t="s">
        <v>152</v>
      </c>
      <c r="E86" s="30" t="s">
        <v>272</v>
      </c>
    </row>
    <row r="87" ht="13">
      <c r="A87" s="1" t="s">
        <v>143</v>
      </c>
      <c r="B87" s="28">
        <v>19</v>
      </c>
      <c r="C87" s="29" t="s">
        <v>276</v>
      </c>
      <c r="D87" s="28" t="s">
        <v>145</v>
      </c>
      <c r="E87" s="30" t="s">
        <v>277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5">
      <c r="A89" s="1" t="s">
        <v>150</v>
      </c>
      <c r="E89" s="37" t="s">
        <v>2632</v>
      </c>
    </row>
    <row r="90" ht="87.5">
      <c r="A90" s="1" t="s">
        <v>152</v>
      </c>
      <c r="E90" s="30" t="s">
        <v>279</v>
      </c>
    </row>
    <row r="91" ht="25">
      <c r="A91" s="1" t="s">
        <v>143</v>
      </c>
      <c r="B91" s="28">
        <v>20</v>
      </c>
      <c r="C91" s="29" t="s">
        <v>283</v>
      </c>
      <c r="D91" s="28" t="s">
        <v>145</v>
      </c>
      <c r="E91" s="30" t="s">
        <v>284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5">
      <c r="A93" s="1" t="s">
        <v>150</v>
      </c>
      <c r="E93" s="37" t="s">
        <v>2633</v>
      </c>
    </row>
    <row r="94" ht="100">
      <c r="A94" s="1" t="s">
        <v>152</v>
      </c>
      <c r="E94" s="30" t="s">
        <v>285</v>
      </c>
    </row>
    <row r="95" ht="25">
      <c r="A95" s="1" t="s">
        <v>143</v>
      </c>
      <c r="B95" s="28">
        <v>21</v>
      </c>
      <c r="C95" s="29" t="s">
        <v>2089</v>
      </c>
      <c r="D95" s="28" t="s">
        <v>145</v>
      </c>
      <c r="E95" s="30" t="s">
        <v>2090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2634</v>
      </c>
    </row>
    <row r="98" ht="100">
      <c r="A98" s="1" t="s">
        <v>152</v>
      </c>
      <c r="E98" s="30" t="s">
        <v>2092</v>
      </c>
    </row>
    <row r="99" ht="25">
      <c r="A99" s="1" t="s">
        <v>143</v>
      </c>
      <c r="B99" s="28">
        <v>100</v>
      </c>
      <c r="C99" s="29" t="s">
        <v>2093</v>
      </c>
      <c r="D99" s="28" t="s">
        <v>145</v>
      </c>
      <c r="E99" s="30" t="s">
        <v>2587</v>
      </c>
      <c r="F99" s="31" t="s">
        <v>318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/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">
      <c r="A101" s="1" t="s">
        <v>150</v>
      </c>
      <c r="E101" s="37" t="s">
        <v>2635</v>
      </c>
    </row>
    <row r="102">
      <c r="A102" s="1" t="s">
        <v>152</v>
      </c>
      <c r="E102" s="30" t="s">
        <v>2096</v>
      </c>
    </row>
    <row r="103" ht="13">
      <c r="A103" s="1" t="s">
        <v>140</v>
      </c>
      <c r="C103" s="22" t="s">
        <v>1416</v>
      </c>
      <c r="E103" s="23" t="s">
        <v>2097</v>
      </c>
      <c r="L103" s="38"/>
      <c r="M103" s="39">
        <f>SUMIFS(M104:M115,A104:A115,"P")</f>
        <v>0</v>
      </c>
      <c r="N103" s="38"/>
    </row>
    <row r="104" ht="13">
      <c r="A104" s="1" t="s">
        <v>143</v>
      </c>
      <c r="B104" s="28">
        <v>22</v>
      </c>
      <c r="C104" s="29" t="s">
        <v>2098</v>
      </c>
      <c r="D104" s="28" t="s">
        <v>145</v>
      </c>
      <c r="E104" s="30" t="s">
        <v>2099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2636</v>
      </c>
    </row>
    <row r="107" ht="112.5">
      <c r="A107" s="1" t="s">
        <v>152</v>
      </c>
      <c r="E107" s="30" t="s">
        <v>2101</v>
      </c>
    </row>
    <row r="108" ht="13">
      <c r="A108" s="1" t="s">
        <v>143</v>
      </c>
      <c r="B108" s="28">
        <v>23</v>
      </c>
      <c r="C108" s="29" t="s">
        <v>1763</v>
      </c>
      <c r="D108" s="28" t="s">
        <v>145</v>
      </c>
      <c r="E108" s="30" t="s">
        <v>1764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2637</v>
      </c>
    </row>
    <row r="110" ht="65">
      <c r="A110" s="1" t="s">
        <v>150</v>
      </c>
      <c r="E110" s="37" t="s">
        <v>2638</v>
      </c>
    </row>
    <row r="111" ht="75">
      <c r="A111" s="1" t="s">
        <v>152</v>
      </c>
      <c r="E111" s="30" t="s">
        <v>1765</v>
      </c>
    </row>
    <row r="112" ht="13">
      <c r="A112" s="1" t="s">
        <v>143</v>
      </c>
      <c r="B112" s="28">
        <v>24</v>
      </c>
      <c r="C112" s="29" t="s">
        <v>1607</v>
      </c>
      <c r="D112" s="28" t="s">
        <v>145</v>
      </c>
      <c r="E112" s="30" t="s">
        <v>1608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2639</v>
      </c>
    </row>
    <row r="115" ht="87.5">
      <c r="A115" s="1" t="s">
        <v>152</v>
      </c>
      <c r="E115" s="30" t="s">
        <v>1609</v>
      </c>
    </row>
    <row r="116" ht="13">
      <c r="A116" s="1" t="s">
        <v>140</v>
      </c>
      <c r="C116" s="22" t="s">
        <v>141</v>
      </c>
      <c r="E116" s="23" t="s">
        <v>1388</v>
      </c>
      <c r="L116" s="38"/>
      <c r="M116" s="39">
        <f>SUMIFS(M117:M396,A117:A396,"P")</f>
        <v>0</v>
      </c>
      <c r="N116" s="38"/>
    </row>
    <row r="117" ht="13">
      <c r="A117" s="1" t="s">
        <v>143</v>
      </c>
      <c r="B117" s="28">
        <v>25</v>
      </c>
      <c r="C117" s="29" t="s">
        <v>2640</v>
      </c>
      <c r="D117" s="28" t="s">
        <v>145</v>
      </c>
      <c r="E117" s="30" t="s">
        <v>2641</v>
      </c>
      <c r="F117" s="31" t="s">
        <v>2104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2642</v>
      </c>
    </row>
    <row r="120" ht="162.5">
      <c r="A120" s="1" t="s">
        <v>152</v>
      </c>
      <c r="E120" s="30" t="s">
        <v>2106</v>
      </c>
    </row>
    <row r="121" ht="13">
      <c r="A121" s="1" t="s">
        <v>143</v>
      </c>
      <c r="B121" s="28">
        <v>26</v>
      </c>
      <c r="C121" s="29" t="s">
        <v>2643</v>
      </c>
      <c r="D121" s="28" t="s">
        <v>145</v>
      </c>
      <c r="E121" s="30" t="s">
        <v>2644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2645</v>
      </c>
    </row>
    <row r="124" ht="125">
      <c r="A124" s="1" t="s">
        <v>152</v>
      </c>
      <c r="E124" s="30" t="s">
        <v>1501</v>
      </c>
    </row>
    <row r="125" ht="13">
      <c r="A125" s="1" t="s">
        <v>143</v>
      </c>
      <c r="B125" s="28">
        <v>27</v>
      </c>
      <c r="C125" s="29" t="s">
        <v>2102</v>
      </c>
      <c r="D125" s="28" t="s">
        <v>145</v>
      </c>
      <c r="E125" s="30" t="s">
        <v>2103</v>
      </c>
      <c r="F125" s="31" t="s">
        <v>2104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2646</v>
      </c>
    </row>
    <row r="128" ht="162.5">
      <c r="A128" s="1" t="s">
        <v>152</v>
      </c>
      <c r="E128" s="30" t="s">
        <v>2106</v>
      </c>
    </row>
    <row r="129" ht="13">
      <c r="A129" s="1" t="s">
        <v>143</v>
      </c>
      <c r="B129" s="28">
        <v>28</v>
      </c>
      <c r="C129" s="29" t="s">
        <v>2107</v>
      </c>
      <c r="D129" s="28" t="s">
        <v>145</v>
      </c>
      <c r="E129" s="30" t="s">
        <v>2108</v>
      </c>
      <c r="F129" s="31" t="s">
        <v>2104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2647</v>
      </c>
    </row>
    <row r="132" ht="162.5">
      <c r="A132" s="1" t="s">
        <v>152</v>
      </c>
      <c r="E132" s="30" t="s">
        <v>2106</v>
      </c>
    </row>
    <row r="133" ht="13">
      <c r="A133" s="1" t="s">
        <v>143</v>
      </c>
      <c r="B133" s="28">
        <v>29</v>
      </c>
      <c r="C133" s="29" t="s">
        <v>2110</v>
      </c>
      <c r="D133" s="28" t="s">
        <v>145</v>
      </c>
      <c r="E133" s="30" t="s">
        <v>2111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2648</v>
      </c>
    </row>
    <row r="136" ht="125">
      <c r="A136" s="1" t="s">
        <v>152</v>
      </c>
      <c r="E136" s="30" t="s">
        <v>1501</v>
      </c>
    </row>
    <row r="137" ht="13">
      <c r="A137" s="1" t="s">
        <v>143</v>
      </c>
      <c r="B137" s="28">
        <v>30</v>
      </c>
      <c r="C137" s="29" t="s">
        <v>2113</v>
      </c>
      <c r="D137" s="28" t="s">
        <v>145</v>
      </c>
      <c r="E137" s="30" t="s">
        <v>2114</v>
      </c>
      <c r="F137" s="31" t="s">
        <v>2115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2649</v>
      </c>
    </row>
    <row r="140" ht="162.5">
      <c r="A140" s="1" t="s">
        <v>152</v>
      </c>
      <c r="E140" s="30" t="s">
        <v>2117</v>
      </c>
    </row>
    <row r="141" ht="13">
      <c r="A141" s="1" t="s">
        <v>143</v>
      </c>
      <c r="B141" s="28">
        <v>31</v>
      </c>
      <c r="C141" s="29" t="s">
        <v>2118</v>
      </c>
      <c r="D141" s="28" t="s">
        <v>145</v>
      </c>
      <c r="E141" s="30" t="s">
        <v>2119</v>
      </c>
      <c r="F141" s="31" t="s">
        <v>2115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2650</v>
      </c>
    </row>
    <row r="144" ht="162.5">
      <c r="A144" s="1" t="s">
        <v>152</v>
      </c>
      <c r="E144" s="30" t="s">
        <v>2117</v>
      </c>
    </row>
    <row r="145" ht="13">
      <c r="A145" s="1" t="s">
        <v>143</v>
      </c>
      <c r="B145" s="28">
        <v>32</v>
      </c>
      <c r="C145" s="29" t="s">
        <v>2121</v>
      </c>
      <c r="D145" s="28" t="s">
        <v>145</v>
      </c>
      <c r="E145" s="30" t="s">
        <v>2122</v>
      </c>
      <c r="F145" s="31" t="s">
        <v>2115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2651</v>
      </c>
    </row>
    <row r="148" ht="162.5">
      <c r="A148" s="1" t="s">
        <v>152</v>
      </c>
      <c r="E148" s="30" t="s">
        <v>2117</v>
      </c>
    </row>
    <row r="149" ht="13">
      <c r="A149" s="1" t="s">
        <v>143</v>
      </c>
      <c r="B149" s="28">
        <v>33</v>
      </c>
      <c r="C149" s="29" t="s">
        <v>2124</v>
      </c>
      <c r="D149" s="28" t="s">
        <v>145</v>
      </c>
      <c r="E149" s="30" t="s">
        <v>2125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2652</v>
      </c>
    </row>
    <row r="152" ht="125">
      <c r="A152" s="1" t="s">
        <v>152</v>
      </c>
      <c r="E152" s="30" t="s">
        <v>2127</v>
      </c>
    </row>
    <row r="153" ht="13">
      <c r="A153" s="1" t="s">
        <v>143</v>
      </c>
      <c r="B153" s="28">
        <v>34</v>
      </c>
      <c r="C153" s="29" t="s">
        <v>2134</v>
      </c>
      <c r="D153" s="28" t="s">
        <v>145</v>
      </c>
      <c r="E153" s="30" t="s">
        <v>2135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2653</v>
      </c>
    </row>
    <row r="156" ht="150">
      <c r="A156" s="1" t="s">
        <v>152</v>
      </c>
      <c r="E156" s="30" t="s">
        <v>1396</v>
      </c>
    </row>
    <row r="157" ht="13">
      <c r="A157" s="1" t="s">
        <v>143</v>
      </c>
      <c r="B157" s="28">
        <v>35</v>
      </c>
      <c r="C157" s="29" t="s">
        <v>2137</v>
      </c>
      <c r="D157" s="28" t="s">
        <v>145</v>
      </c>
      <c r="E157" s="30" t="s">
        <v>2138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2653</v>
      </c>
    </row>
    <row r="160" ht="125">
      <c r="A160" s="1" t="s">
        <v>152</v>
      </c>
      <c r="E160" s="30" t="s">
        <v>1002</v>
      </c>
    </row>
    <row r="161" ht="13">
      <c r="A161" s="1" t="s">
        <v>143</v>
      </c>
      <c r="B161" s="28">
        <v>36</v>
      </c>
      <c r="C161" s="29" t="s">
        <v>2139</v>
      </c>
      <c r="D161" s="28" t="s">
        <v>145</v>
      </c>
      <c r="E161" s="30" t="s">
        <v>2140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2654</v>
      </c>
    </row>
    <row r="164" ht="162.5">
      <c r="A164" s="1" t="s">
        <v>152</v>
      </c>
      <c r="E164" s="30" t="s">
        <v>1498</v>
      </c>
    </row>
    <row r="165" ht="13">
      <c r="A165" s="1" t="s">
        <v>143</v>
      </c>
      <c r="B165" s="28">
        <v>37</v>
      </c>
      <c r="C165" s="29" t="s">
        <v>2142</v>
      </c>
      <c r="D165" s="28" t="s">
        <v>145</v>
      </c>
      <c r="E165" s="30" t="s">
        <v>2143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2654</v>
      </c>
    </row>
    <row r="168" ht="125">
      <c r="A168" s="1" t="s">
        <v>152</v>
      </c>
      <c r="E168" s="30" t="s">
        <v>1501</v>
      </c>
    </row>
    <row r="169" ht="13">
      <c r="A169" s="1" t="s">
        <v>143</v>
      </c>
      <c r="B169" s="28">
        <v>38</v>
      </c>
      <c r="C169" s="29" t="s">
        <v>2148</v>
      </c>
      <c r="D169" s="28" t="s">
        <v>145</v>
      </c>
      <c r="E169" s="30" t="s">
        <v>2149</v>
      </c>
      <c r="F169" s="31" t="s">
        <v>1657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2655</v>
      </c>
    </row>
    <row r="172" ht="137.5">
      <c r="A172" s="1" t="s">
        <v>152</v>
      </c>
      <c r="E172" s="30" t="s">
        <v>1658</v>
      </c>
    </row>
    <row r="173" ht="13">
      <c r="A173" s="1" t="s">
        <v>143</v>
      </c>
      <c r="B173" s="28">
        <v>39</v>
      </c>
      <c r="C173" s="29" t="s">
        <v>2151</v>
      </c>
      <c r="D173" s="28" t="s">
        <v>145</v>
      </c>
      <c r="E173" s="30" t="s">
        <v>2152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2654</v>
      </c>
    </row>
    <row r="176" ht="137.5">
      <c r="A176" s="1" t="s">
        <v>152</v>
      </c>
      <c r="E176" s="30" t="s">
        <v>2154</v>
      </c>
    </row>
    <row r="177" ht="13">
      <c r="A177" s="1" t="s">
        <v>143</v>
      </c>
      <c r="B177" s="28">
        <v>40</v>
      </c>
      <c r="C177" s="29" t="s">
        <v>2155</v>
      </c>
      <c r="D177" s="28" t="s">
        <v>145</v>
      </c>
      <c r="E177" s="30" t="s">
        <v>2156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2656</v>
      </c>
    </row>
    <row r="180" ht="150">
      <c r="A180" s="1" t="s">
        <v>152</v>
      </c>
      <c r="E180" s="30" t="s">
        <v>1396</v>
      </c>
    </row>
    <row r="181" ht="13">
      <c r="A181" s="1" t="s">
        <v>143</v>
      </c>
      <c r="B181" s="28">
        <v>41</v>
      </c>
      <c r="C181" s="29" t="s">
        <v>2158</v>
      </c>
      <c r="D181" s="28" t="s">
        <v>145</v>
      </c>
      <c r="E181" s="30" t="s">
        <v>2159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2656</v>
      </c>
    </row>
    <row r="184" ht="125">
      <c r="A184" s="1" t="s">
        <v>152</v>
      </c>
      <c r="E184" s="30" t="s">
        <v>1002</v>
      </c>
    </row>
    <row r="185" ht="13">
      <c r="A185" s="1" t="s">
        <v>143</v>
      </c>
      <c r="B185" s="28">
        <v>42</v>
      </c>
      <c r="C185" s="29" t="s">
        <v>1393</v>
      </c>
      <c r="D185" s="28" t="s">
        <v>145</v>
      </c>
      <c r="E185" s="30" t="s">
        <v>1394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2657</v>
      </c>
    </row>
    <row r="188" ht="150">
      <c r="A188" s="1" t="s">
        <v>152</v>
      </c>
      <c r="E188" s="30" t="s">
        <v>1396</v>
      </c>
    </row>
    <row r="189" ht="13">
      <c r="A189" s="1" t="s">
        <v>143</v>
      </c>
      <c r="B189" s="28">
        <v>43</v>
      </c>
      <c r="C189" s="29" t="s">
        <v>1397</v>
      </c>
      <c r="D189" s="28" t="s">
        <v>145</v>
      </c>
      <c r="E189" s="30" t="s">
        <v>1398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2657</v>
      </c>
    </row>
    <row r="192" ht="125">
      <c r="A192" s="1" t="s">
        <v>152</v>
      </c>
      <c r="E192" s="30" t="s">
        <v>1002</v>
      </c>
    </row>
    <row r="193" ht="13">
      <c r="A193" s="1" t="s">
        <v>143</v>
      </c>
      <c r="B193" s="28">
        <v>44</v>
      </c>
      <c r="C193" s="29" t="s">
        <v>2658</v>
      </c>
      <c r="D193" s="28" t="s">
        <v>145</v>
      </c>
      <c r="E193" s="30" t="s">
        <v>2659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2660</v>
      </c>
    </row>
    <row r="196" ht="150">
      <c r="A196" s="1" t="s">
        <v>152</v>
      </c>
      <c r="E196" s="30" t="s">
        <v>1401</v>
      </c>
    </row>
    <row r="197" ht="13">
      <c r="A197" s="1" t="s">
        <v>143</v>
      </c>
      <c r="B197" s="28">
        <v>45</v>
      </c>
      <c r="C197" s="29" t="s">
        <v>2163</v>
      </c>
      <c r="D197" s="28" t="s">
        <v>145</v>
      </c>
      <c r="E197" s="30" t="s">
        <v>2164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2661</v>
      </c>
    </row>
    <row r="200" ht="150">
      <c r="A200" s="1" t="s">
        <v>152</v>
      </c>
      <c r="E200" s="30" t="s">
        <v>1396</v>
      </c>
    </row>
    <row r="201" ht="13">
      <c r="A201" s="1" t="s">
        <v>143</v>
      </c>
      <c r="B201" s="28">
        <v>46</v>
      </c>
      <c r="C201" s="29" t="s">
        <v>2165</v>
      </c>
      <c r="D201" s="28" t="s">
        <v>145</v>
      </c>
      <c r="E201" s="30" t="s">
        <v>2166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2661</v>
      </c>
    </row>
    <row r="204" ht="125">
      <c r="A204" s="1" t="s">
        <v>152</v>
      </c>
      <c r="E204" s="30" t="s">
        <v>1002</v>
      </c>
    </row>
    <row r="205" ht="13">
      <c r="A205" s="1" t="s">
        <v>143</v>
      </c>
      <c r="B205" s="28">
        <v>47</v>
      </c>
      <c r="C205" s="29" t="s">
        <v>2186</v>
      </c>
      <c r="D205" s="28" t="s">
        <v>145</v>
      </c>
      <c r="E205" s="30" t="s">
        <v>2187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2662</v>
      </c>
    </row>
    <row r="208" ht="150">
      <c r="A208" s="1" t="s">
        <v>152</v>
      </c>
      <c r="E208" s="30" t="s">
        <v>999</v>
      </c>
    </row>
    <row r="209" ht="13">
      <c r="A209" s="1" t="s">
        <v>143</v>
      </c>
      <c r="B209" s="28">
        <v>48</v>
      </c>
      <c r="C209" s="29" t="s">
        <v>2189</v>
      </c>
      <c r="D209" s="28" t="s">
        <v>145</v>
      </c>
      <c r="E209" s="30" t="s">
        <v>2190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2662</v>
      </c>
    </row>
    <row r="212" ht="125">
      <c r="A212" s="1" t="s">
        <v>152</v>
      </c>
      <c r="E212" s="30" t="s">
        <v>1002</v>
      </c>
    </row>
    <row r="213" ht="13">
      <c r="A213" s="1" t="s">
        <v>143</v>
      </c>
      <c r="B213" s="28">
        <v>49</v>
      </c>
      <c r="C213" s="29" t="s">
        <v>2191</v>
      </c>
      <c r="D213" s="28" t="s">
        <v>145</v>
      </c>
      <c r="E213" s="30" t="s">
        <v>2192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2663</v>
      </c>
    </row>
    <row r="216" ht="150">
      <c r="A216" s="1" t="s">
        <v>152</v>
      </c>
      <c r="E216" s="30" t="s">
        <v>999</v>
      </c>
    </row>
    <row r="217" ht="13">
      <c r="A217" s="1" t="s">
        <v>143</v>
      </c>
      <c r="B217" s="28">
        <v>50</v>
      </c>
      <c r="C217" s="29" t="s">
        <v>2194</v>
      </c>
      <c r="D217" s="28" t="s">
        <v>145</v>
      </c>
      <c r="E217" s="30" t="s">
        <v>2195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2663</v>
      </c>
    </row>
    <row r="220" ht="125">
      <c r="A220" s="1" t="s">
        <v>152</v>
      </c>
      <c r="E220" s="30" t="s">
        <v>1002</v>
      </c>
    </row>
    <row r="221" ht="25">
      <c r="A221" s="1" t="s">
        <v>143</v>
      </c>
      <c r="B221" s="28">
        <v>51</v>
      </c>
      <c r="C221" s="29" t="s">
        <v>2196</v>
      </c>
      <c r="D221" s="28" t="s">
        <v>145</v>
      </c>
      <c r="E221" s="30" t="s">
        <v>2197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2664</v>
      </c>
    </row>
    <row r="224" ht="150">
      <c r="A224" s="1" t="s">
        <v>152</v>
      </c>
      <c r="E224" s="30" t="s">
        <v>999</v>
      </c>
    </row>
    <row r="225" ht="13">
      <c r="A225" s="1" t="s">
        <v>143</v>
      </c>
      <c r="B225" s="28">
        <v>52</v>
      </c>
      <c r="C225" s="29" t="s">
        <v>2199</v>
      </c>
      <c r="D225" s="28" t="s">
        <v>145</v>
      </c>
      <c r="E225" s="30" t="s">
        <v>2200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2664</v>
      </c>
    </row>
    <row r="228" ht="125">
      <c r="A228" s="1" t="s">
        <v>152</v>
      </c>
      <c r="E228" s="30" t="s">
        <v>1002</v>
      </c>
    </row>
    <row r="229" ht="13">
      <c r="A229" s="1" t="s">
        <v>143</v>
      </c>
      <c r="B229" s="28">
        <v>53</v>
      </c>
      <c r="C229" s="29" t="s">
        <v>2201</v>
      </c>
      <c r="D229" s="28" t="s">
        <v>145</v>
      </c>
      <c r="E229" s="30" t="s">
        <v>2202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2665</v>
      </c>
    </row>
    <row r="232" ht="150">
      <c r="A232" s="1" t="s">
        <v>152</v>
      </c>
      <c r="E232" s="30" t="s">
        <v>999</v>
      </c>
    </row>
    <row r="233" ht="13">
      <c r="A233" s="1" t="s">
        <v>143</v>
      </c>
      <c r="B233" s="28">
        <v>54</v>
      </c>
      <c r="C233" s="29" t="s">
        <v>2204</v>
      </c>
      <c r="D233" s="28" t="s">
        <v>145</v>
      </c>
      <c r="E233" s="30" t="s">
        <v>2205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2665</v>
      </c>
    </row>
    <row r="236" ht="125">
      <c r="A236" s="1" t="s">
        <v>152</v>
      </c>
      <c r="E236" s="30" t="s">
        <v>1002</v>
      </c>
    </row>
    <row r="237" ht="13">
      <c r="A237" s="1" t="s">
        <v>143</v>
      </c>
      <c r="B237" s="28">
        <v>55</v>
      </c>
      <c r="C237" s="29" t="s">
        <v>2206</v>
      </c>
      <c r="D237" s="28" t="s">
        <v>145</v>
      </c>
      <c r="E237" s="30" t="s">
        <v>2207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2666</v>
      </c>
    </row>
    <row r="240" ht="150">
      <c r="A240" s="1" t="s">
        <v>152</v>
      </c>
      <c r="E240" s="30" t="s">
        <v>999</v>
      </c>
    </row>
    <row r="241" ht="13">
      <c r="A241" s="1" t="s">
        <v>143</v>
      </c>
      <c r="B241" s="28">
        <v>56</v>
      </c>
      <c r="C241" s="29" t="s">
        <v>2208</v>
      </c>
      <c r="D241" s="28" t="s">
        <v>145</v>
      </c>
      <c r="E241" s="30" t="s">
        <v>2209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2667</v>
      </c>
    </row>
    <row r="244" ht="150">
      <c r="A244" s="1" t="s">
        <v>152</v>
      </c>
      <c r="E244" s="30" t="s">
        <v>999</v>
      </c>
    </row>
    <row r="245" ht="13">
      <c r="A245" s="1" t="s">
        <v>143</v>
      </c>
      <c r="B245" s="28">
        <v>57</v>
      </c>
      <c r="C245" s="29" t="s">
        <v>2213</v>
      </c>
      <c r="D245" s="28" t="s">
        <v>145</v>
      </c>
      <c r="E245" s="30" t="s">
        <v>2214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148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5">
      <c r="A247" s="1" t="s">
        <v>150</v>
      </c>
      <c r="E247" s="37" t="s">
        <v>2668</v>
      </c>
    </row>
    <row r="248" ht="150">
      <c r="A248" s="1" t="s">
        <v>152</v>
      </c>
      <c r="E248" s="30" t="s">
        <v>999</v>
      </c>
    </row>
    <row r="249" ht="13">
      <c r="A249" s="1" t="s">
        <v>143</v>
      </c>
      <c r="B249" s="28">
        <v>58</v>
      </c>
      <c r="C249" s="29" t="s">
        <v>2216</v>
      </c>
      <c r="D249" s="28" t="s">
        <v>145</v>
      </c>
      <c r="E249" s="30" t="s">
        <v>2217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148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5">
      <c r="A251" s="1" t="s">
        <v>150</v>
      </c>
      <c r="E251" s="37" t="s">
        <v>2669</v>
      </c>
    </row>
    <row r="252" ht="125">
      <c r="A252" s="1" t="s">
        <v>152</v>
      </c>
      <c r="E252" s="30" t="s">
        <v>1002</v>
      </c>
    </row>
    <row r="253" ht="13">
      <c r="A253" s="1" t="s">
        <v>143</v>
      </c>
      <c r="B253" s="28">
        <v>59</v>
      </c>
      <c r="C253" s="29" t="s">
        <v>1640</v>
      </c>
      <c r="D253" s="28" t="s">
        <v>145</v>
      </c>
      <c r="E253" s="30" t="s">
        <v>1641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148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5">
      <c r="A255" s="1" t="s">
        <v>150</v>
      </c>
      <c r="E255" s="37" t="s">
        <v>2670</v>
      </c>
    </row>
    <row r="256" ht="150">
      <c r="A256" s="1" t="s">
        <v>152</v>
      </c>
      <c r="E256" s="30" t="s">
        <v>999</v>
      </c>
    </row>
    <row r="257" ht="13">
      <c r="A257" s="1" t="s">
        <v>143</v>
      </c>
      <c r="B257" s="28">
        <v>60</v>
      </c>
      <c r="C257" s="29" t="s">
        <v>1643</v>
      </c>
      <c r="D257" s="28" t="s">
        <v>145</v>
      </c>
      <c r="E257" s="30" t="s">
        <v>1644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148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5">
      <c r="A259" s="1" t="s">
        <v>150</v>
      </c>
      <c r="E259" s="37" t="s">
        <v>2670</v>
      </c>
    </row>
    <row r="260" ht="125">
      <c r="A260" s="1" t="s">
        <v>152</v>
      </c>
      <c r="E260" s="30" t="s">
        <v>1002</v>
      </c>
    </row>
    <row r="261" ht="13">
      <c r="A261" s="1" t="s">
        <v>143</v>
      </c>
      <c r="B261" s="28">
        <v>61</v>
      </c>
      <c r="C261" s="29" t="s">
        <v>2225</v>
      </c>
      <c r="D261" s="28" t="s">
        <v>145</v>
      </c>
      <c r="E261" s="30" t="s">
        <v>2226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148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5">
      <c r="A263" s="1" t="s">
        <v>150</v>
      </c>
      <c r="E263" s="37" t="s">
        <v>2671</v>
      </c>
    </row>
    <row r="264" ht="150">
      <c r="A264" s="1" t="s">
        <v>152</v>
      </c>
      <c r="E264" s="30" t="s">
        <v>999</v>
      </c>
    </row>
    <row r="265" ht="13">
      <c r="A265" s="1" t="s">
        <v>143</v>
      </c>
      <c r="B265" s="28">
        <v>62</v>
      </c>
      <c r="C265" s="29" t="s">
        <v>2227</v>
      </c>
      <c r="D265" s="28" t="s">
        <v>145</v>
      </c>
      <c r="E265" s="30" t="s">
        <v>2228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148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5">
      <c r="A267" s="1" t="s">
        <v>150</v>
      </c>
      <c r="E267" s="37" t="s">
        <v>2671</v>
      </c>
    </row>
    <row r="268" ht="125">
      <c r="A268" s="1" t="s">
        <v>152</v>
      </c>
      <c r="E268" s="30" t="s">
        <v>1002</v>
      </c>
    </row>
    <row r="269" ht="13">
      <c r="A269" s="1" t="s">
        <v>143</v>
      </c>
      <c r="B269" s="28">
        <v>63</v>
      </c>
      <c r="C269" s="29" t="s">
        <v>1645</v>
      </c>
      <c r="D269" s="28" t="s">
        <v>145</v>
      </c>
      <c r="E269" s="30" t="s">
        <v>1646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148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5">
      <c r="A271" s="1" t="s">
        <v>150</v>
      </c>
      <c r="E271" s="37" t="s">
        <v>2672</v>
      </c>
    </row>
    <row r="272" ht="150">
      <c r="A272" s="1" t="s">
        <v>152</v>
      </c>
      <c r="E272" s="30" t="s">
        <v>999</v>
      </c>
    </row>
    <row r="273" ht="13">
      <c r="A273" s="1" t="s">
        <v>143</v>
      </c>
      <c r="B273" s="28">
        <v>64</v>
      </c>
      <c r="C273" s="29" t="s">
        <v>1648</v>
      </c>
      <c r="D273" s="28" t="s">
        <v>145</v>
      </c>
      <c r="E273" s="30" t="s">
        <v>1649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148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5">
      <c r="A275" s="1" t="s">
        <v>150</v>
      </c>
      <c r="E275" s="37" t="s">
        <v>2672</v>
      </c>
    </row>
    <row r="276" ht="125">
      <c r="A276" s="1" t="s">
        <v>152</v>
      </c>
      <c r="E276" s="30" t="s">
        <v>1002</v>
      </c>
    </row>
    <row r="277" ht="13">
      <c r="A277" s="1" t="s">
        <v>143</v>
      </c>
      <c r="B277" s="28">
        <v>65</v>
      </c>
      <c r="C277" s="29" t="s">
        <v>2229</v>
      </c>
      <c r="D277" s="28" t="s">
        <v>145</v>
      </c>
      <c r="E277" s="30" t="s">
        <v>2230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148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5">
      <c r="A279" s="1" t="s">
        <v>150</v>
      </c>
      <c r="E279" s="37" t="s">
        <v>2670</v>
      </c>
    </row>
    <row r="280" ht="150">
      <c r="A280" s="1" t="s">
        <v>152</v>
      </c>
      <c r="E280" s="30" t="s">
        <v>999</v>
      </c>
    </row>
    <row r="281" ht="13">
      <c r="A281" s="1" t="s">
        <v>143</v>
      </c>
      <c r="B281" s="28">
        <v>66</v>
      </c>
      <c r="C281" s="29" t="s">
        <v>2231</v>
      </c>
      <c r="D281" s="28" t="s">
        <v>145</v>
      </c>
      <c r="E281" s="30" t="s">
        <v>2232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148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5">
      <c r="A283" s="1" t="s">
        <v>150</v>
      </c>
      <c r="E283" s="37" t="s">
        <v>2670</v>
      </c>
    </row>
    <row r="284" ht="125">
      <c r="A284" s="1" t="s">
        <v>152</v>
      </c>
      <c r="E284" s="30" t="s">
        <v>1002</v>
      </c>
    </row>
    <row r="285" ht="13">
      <c r="A285" s="1" t="s">
        <v>143</v>
      </c>
      <c r="B285" s="28">
        <v>67</v>
      </c>
      <c r="C285" s="29" t="s">
        <v>1650</v>
      </c>
      <c r="D285" s="28" t="s">
        <v>145</v>
      </c>
      <c r="E285" s="30" t="s">
        <v>1651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148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5">
      <c r="A287" s="1" t="s">
        <v>150</v>
      </c>
      <c r="E287" s="37" t="s">
        <v>2673</v>
      </c>
    </row>
    <row r="288" ht="150">
      <c r="A288" s="1" t="s">
        <v>152</v>
      </c>
      <c r="E288" s="30" t="s">
        <v>999</v>
      </c>
    </row>
    <row r="289" ht="13">
      <c r="A289" s="1" t="s">
        <v>143</v>
      </c>
      <c r="B289" s="28">
        <v>68</v>
      </c>
      <c r="C289" s="29" t="s">
        <v>1653</v>
      </c>
      <c r="D289" s="28" t="s">
        <v>145</v>
      </c>
      <c r="E289" s="30" t="s">
        <v>1654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148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5">
      <c r="A291" s="1" t="s">
        <v>150</v>
      </c>
      <c r="E291" s="37" t="s">
        <v>2673</v>
      </c>
    </row>
    <row r="292" ht="125">
      <c r="A292" s="1" t="s">
        <v>152</v>
      </c>
      <c r="E292" s="30" t="s">
        <v>1002</v>
      </c>
    </row>
    <row r="293" ht="13">
      <c r="A293" s="1" t="s">
        <v>143</v>
      </c>
      <c r="B293" s="28">
        <v>69</v>
      </c>
      <c r="C293" s="29" t="s">
        <v>2234</v>
      </c>
      <c r="D293" s="28" t="s">
        <v>145</v>
      </c>
      <c r="E293" s="30" t="s">
        <v>2235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148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5">
      <c r="A295" s="1" t="s">
        <v>150</v>
      </c>
      <c r="E295" s="37" t="s">
        <v>2674</v>
      </c>
    </row>
    <row r="296" ht="150">
      <c r="A296" s="1" t="s">
        <v>152</v>
      </c>
      <c r="E296" s="30" t="s">
        <v>999</v>
      </c>
    </row>
    <row r="297" ht="13">
      <c r="A297" s="1" t="s">
        <v>143</v>
      </c>
      <c r="B297" s="28">
        <v>70</v>
      </c>
      <c r="C297" s="29" t="s">
        <v>2237</v>
      </c>
      <c r="D297" s="28" t="s">
        <v>145</v>
      </c>
      <c r="E297" s="30" t="s">
        <v>2238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148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5">
      <c r="A299" s="1" t="s">
        <v>150</v>
      </c>
      <c r="E299" s="37" t="s">
        <v>2674</v>
      </c>
    </row>
    <row r="300" ht="125">
      <c r="A300" s="1" t="s">
        <v>152</v>
      </c>
      <c r="E300" s="30" t="s">
        <v>1002</v>
      </c>
    </row>
    <row r="301" ht="13">
      <c r="A301" s="1" t="s">
        <v>143</v>
      </c>
      <c r="B301" s="28">
        <v>71</v>
      </c>
      <c r="C301" s="29" t="s">
        <v>2239</v>
      </c>
      <c r="D301" s="28" t="s">
        <v>145</v>
      </c>
      <c r="E301" s="30" t="s">
        <v>2240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148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5">
      <c r="A303" s="1" t="s">
        <v>150</v>
      </c>
      <c r="E303" s="37" t="s">
        <v>2675</v>
      </c>
    </row>
    <row r="304" ht="150">
      <c r="A304" s="1" t="s">
        <v>152</v>
      </c>
      <c r="E304" s="30" t="s">
        <v>999</v>
      </c>
    </row>
    <row r="305" ht="13">
      <c r="A305" s="1" t="s">
        <v>143</v>
      </c>
      <c r="B305" s="28">
        <v>72</v>
      </c>
      <c r="C305" s="29" t="s">
        <v>2242</v>
      </c>
      <c r="D305" s="28" t="s">
        <v>145</v>
      </c>
      <c r="E305" s="30" t="s">
        <v>2243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148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5">
      <c r="A307" s="1" t="s">
        <v>150</v>
      </c>
      <c r="E307" s="37" t="s">
        <v>2675</v>
      </c>
    </row>
    <row r="308" ht="125">
      <c r="A308" s="1" t="s">
        <v>152</v>
      </c>
      <c r="E308" s="30" t="s">
        <v>1002</v>
      </c>
    </row>
    <row r="309" ht="13">
      <c r="A309" s="1" t="s">
        <v>143</v>
      </c>
      <c r="B309" s="28">
        <v>73</v>
      </c>
      <c r="C309" s="29" t="s">
        <v>2244</v>
      </c>
      <c r="D309" s="28" t="s">
        <v>145</v>
      </c>
      <c r="E309" s="30" t="s">
        <v>2245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5">
      <c r="A311" s="1" t="s">
        <v>150</v>
      </c>
      <c r="E311" s="37" t="s">
        <v>2676</v>
      </c>
    </row>
    <row r="312" ht="125">
      <c r="A312" s="1" t="s">
        <v>152</v>
      </c>
      <c r="E312" s="30" t="s">
        <v>1409</v>
      </c>
    </row>
    <row r="313" ht="13">
      <c r="A313" s="1" t="s">
        <v>143</v>
      </c>
      <c r="B313" s="28">
        <v>74</v>
      </c>
      <c r="C313" s="29" t="s">
        <v>2677</v>
      </c>
      <c r="D313" s="28" t="s">
        <v>145</v>
      </c>
      <c r="E313" s="30" t="s">
        <v>2678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5">
      <c r="A315" s="1" t="s">
        <v>150</v>
      </c>
      <c r="E315" s="37" t="s">
        <v>2679</v>
      </c>
    </row>
    <row r="316" ht="125">
      <c r="A316" s="1" t="s">
        <v>152</v>
      </c>
      <c r="E316" s="30" t="s">
        <v>1409</v>
      </c>
    </row>
    <row r="317" ht="13">
      <c r="A317" s="1" t="s">
        <v>143</v>
      </c>
      <c r="B317" s="28">
        <v>75</v>
      </c>
      <c r="C317" s="29" t="s">
        <v>2247</v>
      </c>
      <c r="D317" s="28" t="s">
        <v>145</v>
      </c>
      <c r="E317" s="30" t="s">
        <v>2248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5">
      <c r="A319" s="1" t="s">
        <v>150</v>
      </c>
      <c r="E319" s="37" t="s">
        <v>2680</v>
      </c>
    </row>
    <row r="320" ht="125">
      <c r="A320" s="1" t="s">
        <v>152</v>
      </c>
      <c r="E320" s="30" t="s">
        <v>1409</v>
      </c>
    </row>
    <row r="321" ht="13">
      <c r="A321" s="1" t="s">
        <v>143</v>
      </c>
      <c r="B321" s="28">
        <v>76</v>
      </c>
      <c r="C321" s="29" t="s">
        <v>1407</v>
      </c>
      <c r="D321" s="28" t="s">
        <v>145</v>
      </c>
      <c r="E321" s="30" t="s">
        <v>1408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5">
      <c r="A323" s="1" t="s">
        <v>150</v>
      </c>
      <c r="E323" s="37" t="s">
        <v>2681</v>
      </c>
    </row>
    <row r="324" ht="125">
      <c r="A324" s="1" t="s">
        <v>152</v>
      </c>
      <c r="E324" s="30" t="s">
        <v>1409</v>
      </c>
    </row>
    <row r="325" ht="13">
      <c r="A325" s="1" t="s">
        <v>143</v>
      </c>
      <c r="B325" s="28">
        <v>77</v>
      </c>
      <c r="C325" s="29" t="s">
        <v>2251</v>
      </c>
      <c r="D325" s="28" t="s">
        <v>145</v>
      </c>
      <c r="E325" s="30" t="s">
        <v>2252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5">
      <c r="A327" s="1" t="s">
        <v>150</v>
      </c>
      <c r="E327" s="37" t="s">
        <v>2682</v>
      </c>
    </row>
    <row r="328" ht="125">
      <c r="A328" s="1" t="s">
        <v>152</v>
      </c>
      <c r="E328" s="30" t="s">
        <v>1409</v>
      </c>
    </row>
    <row r="329" ht="13">
      <c r="A329" s="1" t="s">
        <v>143</v>
      </c>
      <c r="B329" s="28">
        <v>78</v>
      </c>
      <c r="C329" s="29" t="s">
        <v>2254</v>
      </c>
      <c r="D329" s="28" t="s">
        <v>145</v>
      </c>
      <c r="E329" s="30" t="s">
        <v>2255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5">
      <c r="A331" s="1" t="s">
        <v>150</v>
      </c>
      <c r="E331" s="37" t="s">
        <v>2683</v>
      </c>
    </row>
    <row r="332" ht="150">
      <c r="A332" s="1" t="s">
        <v>152</v>
      </c>
      <c r="E332" s="30" t="s">
        <v>1396</v>
      </c>
    </row>
    <row r="333" ht="13">
      <c r="A333" s="1" t="s">
        <v>143</v>
      </c>
      <c r="B333" s="28">
        <v>79</v>
      </c>
      <c r="C333" s="29" t="s">
        <v>2257</v>
      </c>
      <c r="D333" s="28" t="s">
        <v>145</v>
      </c>
      <c r="E333" s="30" t="s">
        <v>2258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5">
      <c r="A335" s="1" t="s">
        <v>150</v>
      </c>
      <c r="E335" s="37" t="s">
        <v>2683</v>
      </c>
    </row>
    <row r="336" ht="125">
      <c r="A336" s="1" t="s">
        <v>152</v>
      </c>
      <c r="E336" s="30" t="s">
        <v>1002</v>
      </c>
    </row>
    <row r="337" ht="13">
      <c r="A337" s="1" t="s">
        <v>143</v>
      </c>
      <c r="B337" s="28">
        <v>80</v>
      </c>
      <c r="C337" s="29" t="s">
        <v>2259</v>
      </c>
      <c r="D337" s="28" t="s">
        <v>145</v>
      </c>
      <c r="E337" s="30" t="s">
        <v>2260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5">
      <c r="A339" s="1" t="s">
        <v>150</v>
      </c>
      <c r="E339" s="37" t="s">
        <v>2684</v>
      </c>
    </row>
    <row r="340" ht="150">
      <c r="A340" s="1" t="s">
        <v>152</v>
      </c>
      <c r="E340" s="30" t="s">
        <v>1396</v>
      </c>
    </row>
    <row r="341" ht="13">
      <c r="A341" s="1" t="s">
        <v>143</v>
      </c>
      <c r="B341" s="28">
        <v>81</v>
      </c>
      <c r="C341" s="29" t="s">
        <v>2261</v>
      </c>
      <c r="D341" s="28" t="s">
        <v>145</v>
      </c>
      <c r="E341" s="30" t="s">
        <v>2262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5">
      <c r="A343" s="1" t="s">
        <v>150</v>
      </c>
      <c r="E343" s="37" t="s">
        <v>2684</v>
      </c>
    </row>
    <row r="344" ht="125">
      <c r="A344" s="1" t="s">
        <v>152</v>
      </c>
      <c r="E344" s="30" t="s">
        <v>1002</v>
      </c>
    </row>
    <row r="345" ht="13">
      <c r="A345" s="1" t="s">
        <v>143</v>
      </c>
      <c r="B345" s="28">
        <v>82</v>
      </c>
      <c r="C345" s="29" t="s">
        <v>2263</v>
      </c>
      <c r="D345" s="28" t="s">
        <v>145</v>
      </c>
      <c r="E345" s="30" t="s">
        <v>2264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5">
      <c r="A347" s="1" t="s">
        <v>150</v>
      </c>
      <c r="E347" s="37" t="s">
        <v>2685</v>
      </c>
    </row>
    <row r="348" ht="150">
      <c r="A348" s="1" t="s">
        <v>152</v>
      </c>
      <c r="E348" s="30" t="s">
        <v>1396</v>
      </c>
    </row>
    <row r="349" ht="13">
      <c r="A349" s="1" t="s">
        <v>143</v>
      </c>
      <c r="B349" s="28">
        <v>83</v>
      </c>
      <c r="C349" s="29" t="s">
        <v>2265</v>
      </c>
      <c r="D349" s="28" t="s">
        <v>145</v>
      </c>
      <c r="E349" s="30" t="s">
        <v>2266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5">
      <c r="A351" s="1" t="s">
        <v>150</v>
      </c>
      <c r="E351" s="37" t="s">
        <v>2685</v>
      </c>
    </row>
    <row r="352" ht="125">
      <c r="A352" s="1" t="s">
        <v>152</v>
      </c>
      <c r="E352" s="30" t="s">
        <v>1002</v>
      </c>
    </row>
    <row r="353" ht="13">
      <c r="A353" s="1" t="s">
        <v>143</v>
      </c>
      <c r="B353" s="28">
        <v>84</v>
      </c>
      <c r="C353" s="29" t="s">
        <v>977</v>
      </c>
      <c r="D353" s="28" t="s">
        <v>145</v>
      </c>
      <c r="E353" s="30" t="s">
        <v>978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5">
      <c r="A355" s="1" t="s">
        <v>150</v>
      </c>
      <c r="E355" s="37" t="s">
        <v>2686</v>
      </c>
    </row>
    <row r="356" ht="125">
      <c r="A356" s="1" t="s">
        <v>152</v>
      </c>
      <c r="E356" s="30" t="s">
        <v>981</v>
      </c>
    </row>
    <row r="357" ht="25">
      <c r="A357" s="1" t="s">
        <v>143</v>
      </c>
      <c r="B357" s="28">
        <v>85</v>
      </c>
      <c r="C357" s="29" t="s">
        <v>2268</v>
      </c>
      <c r="D357" s="28" t="s">
        <v>145</v>
      </c>
      <c r="E357" s="30" t="s">
        <v>2269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5">
      <c r="A359" s="1" t="s">
        <v>150</v>
      </c>
      <c r="E359" s="37" t="s">
        <v>2687</v>
      </c>
    </row>
    <row r="360" ht="50">
      <c r="A360" s="1" t="s">
        <v>152</v>
      </c>
      <c r="E360" s="30" t="s">
        <v>2271</v>
      </c>
    </row>
    <row r="361" ht="25">
      <c r="A361" s="1" t="s">
        <v>143</v>
      </c>
      <c r="B361" s="28">
        <v>86</v>
      </c>
      <c r="C361" s="29" t="s">
        <v>2272</v>
      </c>
      <c r="D361" s="28" t="s">
        <v>145</v>
      </c>
      <c r="E361" s="30" t="s">
        <v>2273</v>
      </c>
      <c r="F361" s="31" t="s">
        <v>1657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5">
      <c r="A363" s="1" t="s">
        <v>150</v>
      </c>
      <c r="E363" s="37" t="s">
        <v>2688</v>
      </c>
    </row>
    <row r="364" ht="137.5">
      <c r="A364" s="1" t="s">
        <v>152</v>
      </c>
      <c r="E364" s="30" t="s">
        <v>1658</v>
      </c>
    </row>
    <row r="365" ht="13">
      <c r="A365" s="1" t="s">
        <v>143</v>
      </c>
      <c r="B365" s="28">
        <v>87</v>
      </c>
      <c r="C365" s="29" t="s">
        <v>2274</v>
      </c>
      <c r="D365" s="28" t="s">
        <v>145</v>
      </c>
      <c r="E365" s="30" t="s">
        <v>2275</v>
      </c>
      <c r="F365" s="31" t="s">
        <v>2276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5">
      <c r="A367" s="1" t="s">
        <v>150</v>
      </c>
      <c r="E367" s="37" t="s">
        <v>2689</v>
      </c>
    </row>
    <row r="368" ht="175">
      <c r="A368" s="1" t="s">
        <v>152</v>
      </c>
      <c r="E368" s="30" t="s">
        <v>2278</v>
      </c>
    </row>
    <row r="369" ht="13">
      <c r="A369" s="1" t="s">
        <v>143</v>
      </c>
      <c r="B369" s="28">
        <v>88</v>
      </c>
      <c r="C369" s="29" t="s">
        <v>1432</v>
      </c>
      <c r="D369" s="28" t="s">
        <v>145</v>
      </c>
      <c r="E369" s="30" t="s">
        <v>1433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5">
      <c r="A371" s="1" t="s">
        <v>150</v>
      </c>
      <c r="E371" s="37" t="s">
        <v>2279</v>
      </c>
    </row>
    <row r="372" ht="150">
      <c r="A372" s="1" t="s">
        <v>152</v>
      </c>
      <c r="E372" s="30" t="s">
        <v>999</v>
      </c>
    </row>
    <row r="373" ht="13">
      <c r="A373" s="1" t="s">
        <v>143</v>
      </c>
      <c r="B373" s="28">
        <v>89</v>
      </c>
      <c r="C373" s="29" t="s">
        <v>1438</v>
      </c>
      <c r="D373" s="28" t="s">
        <v>145</v>
      </c>
      <c r="E373" s="30" t="s">
        <v>1439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5">
      <c r="A375" s="1" t="s">
        <v>150</v>
      </c>
      <c r="E375" s="37" t="s">
        <v>2279</v>
      </c>
    </row>
    <row r="376" ht="125">
      <c r="A376" s="1" t="s">
        <v>152</v>
      </c>
      <c r="E376" s="30" t="s">
        <v>1002</v>
      </c>
    </row>
    <row r="377" ht="13">
      <c r="A377" s="1" t="s">
        <v>143</v>
      </c>
      <c r="B377" s="28">
        <v>90</v>
      </c>
      <c r="C377" s="29" t="s">
        <v>1459</v>
      </c>
      <c r="D377" s="28" t="s">
        <v>145</v>
      </c>
      <c r="E377" s="30" t="s">
        <v>1460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5">
      <c r="A379" s="1" t="s">
        <v>150</v>
      </c>
      <c r="E379" s="37" t="s">
        <v>2690</v>
      </c>
    </row>
    <row r="380" ht="150">
      <c r="A380" s="1" t="s">
        <v>152</v>
      </c>
      <c r="E380" s="30" t="s">
        <v>999</v>
      </c>
    </row>
    <row r="381" ht="13">
      <c r="A381" s="1" t="s">
        <v>143</v>
      </c>
      <c r="B381" s="28">
        <v>91</v>
      </c>
      <c r="C381" s="29" t="s">
        <v>1462</v>
      </c>
      <c r="D381" s="28" t="s">
        <v>145</v>
      </c>
      <c r="E381" s="30" t="s">
        <v>1463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148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5">
      <c r="A383" s="1" t="s">
        <v>150</v>
      </c>
      <c r="E383" s="37" t="s">
        <v>2690</v>
      </c>
    </row>
    <row r="384" ht="125">
      <c r="A384" s="1" t="s">
        <v>152</v>
      </c>
      <c r="E384" s="30" t="s">
        <v>1002</v>
      </c>
    </row>
    <row r="385" ht="13">
      <c r="A385" s="1" t="s">
        <v>143</v>
      </c>
      <c r="B385" s="28">
        <v>92</v>
      </c>
      <c r="C385" s="29" t="s">
        <v>2280</v>
      </c>
      <c r="D385" s="28" t="s">
        <v>145</v>
      </c>
      <c r="E385" s="30" t="s">
        <v>2281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148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5">
      <c r="A387" s="1" t="s">
        <v>150</v>
      </c>
      <c r="E387" s="37" t="s">
        <v>2691</v>
      </c>
    </row>
    <row r="388" ht="150">
      <c r="A388" s="1" t="s">
        <v>152</v>
      </c>
      <c r="E388" s="30" t="s">
        <v>999</v>
      </c>
    </row>
    <row r="389" ht="13">
      <c r="A389" s="1" t="s">
        <v>143</v>
      </c>
      <c r="B389" s="28">
        <v>93</v>
      </c>
      <c r="C389" s="29" t="s">
        <v>2283</v>
      </c>
      <c r="D389" s="28" t="s">
        <v>145</v>
      </c>
      <c r="E389" s="30" t="s">
        <v>2284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148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5">
      <c r="A391" s="1" t="s">
        <v>150</v>
      </c>
      <c r="E391" s="37" t="s">
        <v>2691</v>
      </c>
    </row>
    <row r="392" ht="125">
      <c r="A392" s="1" t="s">
        <v>152</v>
      </c>
      <c r="E392" s="30" t="s">
        <v>1002</v>
      </c>
    </row>
    <row r="393" ht="13">
      <c r="A393" s="1" t="s">
        <v>143</v>
      </c>
      <c r="B393" s="28">
        <v>94</v>
      </c>
      <c r="C393" s="29" t="s">
        <v>2692</v>
      </c>
      <c r="D393" s="28" t="s">
        <v>145</v>
      </c>
      <c r="E393" s="30" t="s">
        <v>2693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4">
        <v>0</v>
      </c>
      <c r="M393" s="20">
        <f>ROUND(G393*L393,P4)</f>
        <v>0</v>
      </c>
      <c r="N393" s="40"/>
      <c r="O393" s="36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1427</v>
      </c>
    </row>
    <row r="397" ht="13">
      <c r="A397" s="1" t="s">
        <v>140</v>
      </c>
      <c r="C397" s="22" t="s">
        <v>1999</v>
      </c>
      <c r="E397" s="23" t="s">
        <v>2000</v>
      </c>
      <c r="L397" s="38"/>
      <c r="M397" s="39">
        <f>SUMIFS(M398:M417,A398:A417,"P")</f>
        <v>0</v>
      </c>
      <c r="N397" s="38"/>
    </row>
    <row r="398" ht="26">
      <c r="A398" s="1" t="s">
        <v>143</v>
      </c>
      <c r="B398" s="28">
        <v>95</v>
      </c>
      <c r="C398" s="29" t="s">
        <v>2285</v>
      </c>
      <c r="D398" s="28" t="s">
        <v>2286</v>
      </c>
      <c r="E398" s="30" t="s">
        <v>2287</v>
      </c>
      <c r="F398" s="31" t="s">
        <v>236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237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238</v>
      </c>
    </row>
    <row r="400" ht="65">
      <c r="A400" s="1" t="s">
        <v>150</v>
      </c>
      <c r="E400" s="37" t="s">
        <v>2694</v>
      </c>
    </row>
    <row r="401" ht="200">
      <c r="A401" s="1" t="s">
        <v>152</v>
      </c>
      <c r="E401" s="30" t="s">
        <v>239</v>
      </c>
    </row>
    <row r="402" ht="26">
      <c r="A402" s="1" t="s">
        <v>143</v>
      </c>
      <c r="B402" s="28">
        <v>96</v>
      </c>
      <c r="C402" s="29" t="s">
        <v>2289</v>
      </c>
      <c r="D402" s="28" t="s">
        <v>2290</v>
      </c>
      <c r="E402" s="30" t="s">
        <v>2291</v>
      </c>
      <c r="F402" s="31" t="s">
        <v>236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237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238</v>
      </c>
    </row>
    <row r="404" ht="65">
      <c r="A404" s="1" t="s">
        <v>150</v>
      </c>
      <c r="E404" s="37" t="s">
        <v>2695</v>
      </c>
    </row>
    <row r="405" ht="200">
      <c r="A405" s="1" t="s">
        <v>152</v>
      </c>
      <c r="E405" s="30" t="s">
        <v>239</v>
      </c>
    </row>
    <row r="406" ht="26">
      <c r="A406" s="1" t="s">
        <v>143</v>
      </c>
      <c r="B406" s="28">
        <v>97</v>
      </c>
      <c r="C406" s="29" t="s">
        <v>412</v>
      </c>
      <c r="D406" s="28" t="s">
        <v>413</v>
      </c>
      <c r="E406" s="30" t="s">
        <v>414</v>
      </c>
      <c r="F406" s="31" t="s">
        <v>236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237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238</v>
      </c>
    </row>
    <row r="408" ht="65">
      <c r="A408" s="1" t="s">
        <v>150</v>
      </c>
      <c r="E408" s="37" t="s">
        <v>2696</v>
      </c>
    </row>
    <row r="409" ht="200">
      <c r="A409" s="1" t="s">
        <v>152</v>
      </c>
      <c r="E409" s="30" t="s">
        <v>239</v>
      </c>
    </row>
    <row r="410" ht="26">
      <c r="A410" s="1" t="s">
        <v>143</v>
      </c>
      <c r="B410" s="28">
        <v>98</v>
      </c>
      <c r="C410" s="29" t="s">
        <v>2294</v>
      </c>
      <c r="D410" s="28" t="s">
        <v>2295</v>
      </c>
      <c r="E410" s="30" t="s">
        <v>2296</v>
      </c>
      <c r="F410" s="31" t="s">
        <v>236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237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238</v>
      </c>
    </row>
    <row r="412" ht="65">
      <c r="A412" s="1" t="s">
        <v>150</v>
      </c>
      <c r="E412" s="37" t="s">
        <v>2697</v>
      </c>
    </row>
    <row r="413" ht="200">
      <c r="A413" s="1" t="s">
        <v>152</v>
      </c>
      <c r="E413" s="30" t="s">
        <v>239</v>
      </c>
    </row>
    <row r="414" ht="26">
      <c r="A414" s="1" t="s">
        <v>143</v>
      </c>
      <c r="B414" s="28">
        <v>99</v>
      </c>
      <c r="C414" s="29" t="s">
        <v>1371</v>
      </c>
      <c r="D414" s="28" t="s">
        <v>1372</v>
      </c>
      <c r="E414" s="30" t="s">
        <v>1373</v>
      </c>
      <c r="F414" s="31" t="s">
        <v>236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237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 ht="25">
      <c r="A415" s="1" t="s">
        <v>149</v>
      </c>
      <c r="E415" s="30" t="s">
        <v>238</v>
      </c>
    </row>
    <row r="416" ht="65">
      <c r="A416" s="1" t="s">
        <v>150</v>
      </c>
      <c r="E416" s="37" t="s">
        <v>2697</v>
      </c>
    </row>
    <row r="417" ht="200">
      <c r="A417" s="1" t="s">
        <v>152</v>
      </c>
      <c r="E417" s="30" t="s">
        <v>239</v>
      </c>
    </row>
  </sheetData>
  <sheetProtection sheet="1" objects="1" scenarios="1" spinCount="100000" saltValue="6XFryaaP3a4T67FArjpJnbiLtBdscXUm7GeJEAEWmk4nrS7HWp0D/etFD8nxkKu5eEO2jrxc3mmjOGD8qXjmBQ==" hashValue="rhv3du154VQ9oMal4BZ7eB2uPmoOb2A+8QxbrBNqrDkqW+5CDK+cSfcBc0aGpTW5Zgzp+uzfP20W3Ljx9HORP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2698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2349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2350</v>
      </c>
    </row>
    <row r="18" ht="75">
      <c r="A18" s="1" t="s">
        <v>152</v>
      </c>
      <c r="E18" s="30" t="s">
        <v>459</v>
      </c>
    </row>
    <row r="19" ht="25">
      <c r="A19" s="1" t="s">
        <v>143</v>
      </c>
      <c r="B19" s="28">
        <v>3</v>
      </c>
      <c r="C19" s="29" t="s">
        <v>890</v>
      </c>
      <c r="D19" s="28" t="s">
        <v>145</v>
      </c>
      <c r="E19" s="30" t="s">
        <v>891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2351</v>
      </c>
    </row>
    <row r="22" ht="87.5">
      <c r="A22" s="1" t="s">
        <v>152</v>
      </c>
      <c r="E22" s="30" t="s">
        <v>463</v>
      </c>
    </row>
    <row r="23" ht="25">
      <c r="A23" s="1" t="s">
        <v>143</v>
      </c>
      <c r="B23" s="28">
        <v>4</v>
      </c>
      <c r="C23" s="29" t="s">
        <v>1615</v>
      </c>
      <c r="D23" s="28" t="s">
        <v>145</v>
      </c>
      <c r="E23" s="30" t="s">
        <v>1616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2354</v>
      </c>
    </row>
    <row r="26" ht="100">
      <c r="A26" s="1" t="s">
        <v>152</v>
      </c>
      <c r="E26" s="30" t="s">
        <v>1617</v>
      </c>
    </row>
    <row r="27" ht="13">
      <c r="A27" s="1" t="s">
        <v>143</v>
      </c>
      <c r="B27" s="28">
        <v>5</v>
      </c>
      <c r="C27" s="29" t="s">
        <v>2355</v>
      </c>
      <c r="D27" s="28" t="s">
        <v>145</v>
      </c>
      <c r="E27" s="30" t="s">
        <v>2356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2357</v>
      </c>
    </row>
    <row r="31" ht="13">
      <c r="A31" s="1" t="s">
        <v>143</v>
      </c>
      <c r="B31" s="28">
        <v>6</v>
      </c>
      <c r="C31" s="29" t="s">
        <v>1631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87.5">
      <c r="A34" s="1" t="s">
        <v>152</v>
      </c>
      <c r="E34" s="30" t="s">
        <v>1632</v>
      </c>
    </row>
    <row r="35" ht="13">
      <c r="A35" s="1" t="s">
        <v>140</v>
      </c>
      <c r="C35" s="22" t="s">
        <v>141</v>
      </c>
      <c r="E35" s="23" t="s">
        <v>1388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2225</v>
      </c>
      <c r="D36" s="28" t="s">
        <v>145</v>
      </c>
      <c r="E36" s="30" t="s">
        <v>2226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1858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2227</v>
      </c>
      <c r="D40" s="28" t="s">
        <v>145</v>
      </c>
      <c r="E40" s="30" t="s">
        <v>2228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1858</v>
      </c>
    </row>
    <row r="43" ht="125">
      <c r="A43" s="1" t="s">
        <v>152</v>
      </c>
      <c r="E43" s="30" t="s">
        <v>1002</v>
      </c>
    </row>
    <row r="44" ht="13">
      <c r="A44" s="1" t="s">
        <v>143</v>
      </c>
      <c r="B44" s="28">
        <v>9</v>
      </c>
      <c r="C44" s="29" t="s">
        <v>2227</v>
      </c>
      <c r="D44" s="28" t="s">
        <v>406</v>
      </c>
      <c r="E44" s="30" t="s">
        <v>2228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1858</v>
      </c>
    </row>
    <row r="47" ht="125">
      <c r="A47" s="1" t="s">
        <v>152</v>
      </c>
      <c r="E47" s="30" t="s">
        <v>1002</v>
      </c>
    </row>
    <row r="48" ht="13">
      <c r="A48" s="1" t="s">
        <v>143</v>
      </c>
      <c r="B48" s="28">
        <v>10</v>
      </c>
      <c r="C48" s="29" t="s">
        <v>2229</v>
      </c>
      <c r="D48" s="28" t="s">
        <v>145</v>
      </c>
      <c r="E48" s="30" t="s">
        <v>2230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2354</v>
      </c>
    </row>
    <row r="51" ht="150">
      <c r="A51" s="1" t="s">
        <v>152</v>
      </c>
      <c r="E51" s="30" t="s">
        <v>999</v>
      </c>
    </row>
    <row r="52" ht="13">
      <c r="A52" s="1" t="s">
        <v>143</v>
      </c>
      <c r="B52" s="28">
        <v>11</v>
      </c>
      <c r="C52" s="29" t="s">
        <v>2231</v>
      </c>
      <c r="D52" s="28" t="s">
        <v>145</v>
      </c>
      <c r="E52" s="30" t="s">
        <v>2232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25">
      <c r="A55" s="1" t="s">
        <v>152</v>
      </c>
      <c r="E55" s="30" t="s">
        <v>1002</v>
      </c>
    </row>
    <row r="56" ht="13">
      <c r="A56" s="1" t="s">
        <v>143</v>
      </c>
      <c r="B56" s="28">
        <v>12</v>
      </c>
      <c r="C56" s="29" t="s">
        <v>1650</v>
      </c>
      <c r="D56" s="28" t="s">
        <v>145</v>
      </c>
      <c r="E56" s="30" t="s">
        <v>1651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50">
      <c r="A59" s="1" t="s">
        <v>152</v>
      </c>
      <c r="E59" s="30" t="s">
        <v>999</v>
      </c>
    </row>
    <row r="60" ht="13">
      <c r="A60" s="1" t="s">
        <v>143</v>
      </c>
      <c r="B60" s="28">
        <v>13</v>
      </c>
      <c r="C60" s="29" t="s">
        <v>1653</v>
      </c>
      <c r="D60" s="28" t="s">
        <v>145</v>
      </c>
      <c r="E60" s="30" t="s">
        <v>1654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2354</v>
      </c>
    </row>
    <row r="63" ht="125">
      <c r="A63" s="1" t="s">
        <v>152</v>
      </c>
      <c r="E63" s="30" t="s">
        <v>1002</v>
      </c>
    </row>
    <row r="64" ht="13">
      <c r="A64" s="1" t="s">
        <v>143</v>
      </c>
      <c r="B64" s="28">
        <v>14</v>
      </c>
      <c r="C64" s="29" t="s">
        <v>977</v>
      </c>
      <c r="D64" s="28" t="s">
        <v>145</v>
      </c>
      <c r="E64" s="30" t="s">
        <v>978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2354</v>
      </c>
    </row>
    <row r="67" ht="125">
      <c r="A67" s="1" t="s">
        <v>152</v>
      </c>
      <c r="E67" s="30" t="s">
        <v>981</v>
      </c>
    </row>
    <row r="68" ht="13">
      <c r="A68" s="1" t="s">
        <v>143</v>
      </c>
      <c r="B68" s="28">
        <v>15</v>
      </c>
      <c r="C68" s="29" t="s">
        <v>2358</v>
      </c>
      <c r="D68" s="28" t="s">
        <v>145</v>
      </c>
      <c r="E68" s="30" t="s">
        <v>2359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2360</v>
      </c>
    </row>
    <row r="71" ht="162.5">
      <c r="A71" s="1" t="s">
        <v>152</v>
      </c>
      <c r="E71" s="30" t="s">
        <v>992</v>
      </c>
    </row>
    <row r="72" ht="13">
      <c r="A72" s="1" t="s">
        <v>143</v>
      </c>
      <c r="B72" s="28">
        <v>16</v>
      </c>
      <c r="C72" s="29" t="s">
        <v>996</v>
      </c>
      <c r="D72" s="28" t="s">
        <v>145</v>
      </c>
      <c r="E72" s="30" t="s">
        <v>997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1923</v>
      </c>
    </row>
    <row r="75" ht="150">
      <c r="A75" s="1" t="s">
        <v>152</v>
      </c>
      <c r="E75" s="30" t="s">
        <v>999</v>
      </c>
    </row>
    <row r="76" ht="13">
      <c r="A76" s="1" t="s">
        <v>143</v>
      </c>
      <c r="B76" s="28">
        <v>17</v>
      </c>
      <c r="C76" s="29" t="s">
        <v>2361</v>
      </c>
      <c r="D76" s="28" t="s">
        <v>145</v>
      </c>
      <c r="E76" s="30" t="s">
        <v>2362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2354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2363</v>
      </c>
      <c r="D80" s="28" t="s">
        <v>145</v>
      </c>
      <c r="E80" s="30" t="s">
        <v>2364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2354</v>
      </c>
    </row>
    <row r="83" ht="125">
      <c r="A83" s="1" t="s">
        <v>152</v>
      </c>
      <c r="E83" s="30" t="s">
        <v>1002</v>
      </c>
    </row>
    <row r="84" ht="25">
      <c r="A84" s="1" t="s">
        <v>143</v>
      </c>
      <c r="B84" s="28">
        <v>19</v>
      </c>
      <c r="C84" s="29" t="s">
        <v>2505</v>
      </c>
      <c r="D84" s="28" t="s">
        <v>145</v>
      </c>
      <c r="E84" s="30" t="s">
        <v>2506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2354</v>
      </c>
    </row>
    <row r="87" ht="150">
      <c r="A87" s="1" t="s">
        <v>152</v>
      </c>
      <c r="E87" s="30" t="s">
        <v>1401</v>
      </c>
    </row>
    <row r="88" ht="13">
      <c r="A88" s="1" t="s">
        <v>143</v>
      </c>
      <c r="B88" s="28">
        <v>20</v>
      </c>
      <c r="C88" s="29" t="s">
        <v>2507</v>
      </c>
      <c r="D88" s="28" t="s">
        <v>145</v>
      </c>
      <c r="E88" s="30" t="s">
        <v>2508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2354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2509</v>
      </c>
      <c r="D92" s="28" t="s">
        <v>145</v>
      </c>
      <c r="E92" s="30" t="s">
        <v>2510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2354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2369</v>
      </c>
      <c r="D96" s="28" t="s">
        <v>145</v>
      </c>
      <c r="E96" s="30" t="s">
        <v>2370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1021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1040</v>
      </c>
      <c r="D100" s="28" t="s">
        <v>145</v>
      </c>
      <c r="E100" s="30" t="s">
        <v>1041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2354</v>
      </c>
    </row>
    <row r="103" ht="175">
      <c r="A103" s="1" t="s">
        <v>152</v>
      </c>
      <c r="E103" s="30" t="s">
        <v>1029</v>
      </c>
    </row>
    <row r="104" ht="25">
      <c r="A104" s="1" t="s">
        <v>143</v>
      </c>
      <c r="B104" s="28">
        <v>24</v>
      </c>
      <c r="C104" s="29" t="s">
        <v>2511</v>
      </c>
      <c r="D104" s="28" t="s">
        <v>145</v>
      </c>
      <c r="E104" s="30" t="s">
        <v>2512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2513</v>
      </c>
    </row>
    <row r="107" ht="150">
      <c r="A107" s="1" t="s">
        <v>152</v>
      </c>
      <c r="E107" s="30" t="s">
        <v>999</v>
      </c>
    </row>
    <row r="108" ht="13">
      <c r="A108" s="1" t="s">
        <v>143</v>
      </c>
      <c r="B108" s="28">
        <v>25</v>
      </c>
      <c r="C108" s="29" t="s">
        <v>2514</v>
      </c>
      <c r="D108" s="28" t="s">
        <v>145</v>
      </c>
      <c r="E108" s="30" t="s">
        <v>2515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2354</v>
      </c>
    </row>
    <row r="111" ht="175">
      <c r="A111" s="1" t="s">
        <v>152</v>
      </c>
      <c r="E111" s="30" t="s">
        <v>1029</v>
      </c>
    </row>
    <row r="112" ht="13">
      <c r="A112" s="1" t="s">
        <v>143</v>
      </c>
      <c r="B112" s="28">
        <v>26</v>
      </c>
      <c r="C112" s="29" t="s">
        <v>2373</v>
      </c>
      <c r="D112" s="28" t="s">
        <v>145</v>
      </c>
      <c r="E112" s="30" t="s">
        <v>2374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2354</v>
      </c>
    </row>
    <row r="115" ht="137.5">
      <c r="A115" s="1" t="s">
        <v>152</v>
      </c>
      <c r="E115" s="30" t="s">
        <v>1024</v>
      </c>
    </row>
    <row r="116" ht="13">
      <c r="A116" s="1" t="s">
        <v>143</v>
      </c>
      <c r="B116" s="28">
        <v>27</v>
      </c>
      <c r="C116" s="29" t="s">
        <v>1055</v>
      </c>
      <c r="D116" s="28" t="s">
        <v>145</v>
      </c>
      <c r="E116" s="30" t="s">
        <v>1056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2354</v>
      </c>
    </row>
    <row r="119" ht="175">
      <c r="A119" s="1" t="s">
        <v>152</v>
      </c>
      <c r="E119" s="30" t="s">
        <v>1029</v>
      </c>
    </row>
    <row r="120" ht="13">
      <c r="A120" s="1" t="s">
        <v>143</v>
      </c>
      <c r="B120" s="28">
        <v>28</v>
      </c>
      <c r="C120" s="29" t="s">
        <v>1549</v>
      </c>
      <c r="D120" s="28" t="s">
        <v>145</v>
      </c>
      <c r="E120" s="30" t="s">
        <v>1550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2354</v>
      </c>
    </row>
    <row r="123" ht="175">
      <c r="A123" s="1" t="s">
        <v>152</v>
      </c>
      <c r="E123" s="30" t="s">
        <v>1029</v>
      </c>
    </row>
  </sheetData>
  <sheetProtection sheet="1" objects="1" scenarios="1" spinCount="100000" saltValue="bZQCKtUdkx9ReJ+qOlKEi1jT6qiYx92ElfnDVlgE1+WW2uJjbeW4mPargSXJeJaOJ6rIgYHKXK1/RJQik93C3w==" hashValue="5aLUl1S6CZrkA+kUulMkdUEvUDAVHFOSMZzN3X8jr4fpU2Ba98GKMoWOHxFHUmdKaLU6sLsLmRpHb4546Logh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2699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1388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977</v>
      </c>
      <c r="D10" s="28" t="s">
        <v>145</v>
      </c>
      <c r="E10" s="30" t="s">
        <v>978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2700</v>
      </c>
    </row>
    <row r="13" ht="125">
      <c r="A13" s="1" t="s">
        <v>152</v>
      </c>
      <c r="E13" s="30" t="s">
        <v>981</v>
      </c>
    </row>
    <row r="14" ht="13">
      <c r="A14" s="1" t="s">
        <v>143</v>
      </c>
      <c r="B14" s="28">
        <v>2</v>
      </c>
      <c r="C14" s="29" t="s">
        <v>982</v>
      </c>
      <c r="D14" s="28" t="s">
        <v>145</v>
      </c>
      <c r="E14" s="30" t="s">
        <v>983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2701</v>
      </c>
    </row>
    <row r="17" ht="162.5">
      <c r="A17" s="1" t="s">
        <v>152</v>
      </c>
      <c r="E17" s="30" t="s">
        <v>985</v>
      </c>
    </row>
    <row r="18" ht="13">
      <c r="A18" s="1" t="s">
        <v>143</v>
      </c>
      <c r="B18" s="28">
        <v>3</v>
      </c>
      <c r="C18" s="29" t="s">
        <v>986</v>
      </c>
      <c r="D18" s="28" t="s">
        <v>145</v>
      </c>
      <c r="E18" s="30" t="s">
        <v>987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979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2701</v>
      </c>
    </row>
    <row r="21" ht="125">
      <c r="A21" s="1" t="s">
        <v>152</v>
      </c>
      <c r="E21" s="30" t="s">
        <v>988</v>
      </c>
    </row>
    <row r="22" ht="13">
      <c r="A22" s="1" t="s">
        <v>143</v>
      </c>
      <c r="B22" s="28">
        <v>4</v>
      </c>
      <c r="C22" s="29" t="s">
        <v>989</v>
      </c>
      <c r="D22" s="28" t="s">
        <v>145</v>
      </c>
      <c r="E22" s="30" t="s">
        <v>990</v>
      </c>
      <c r="F22" s="31" t="s">
        <v>292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979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2702</v>
      </c>
    </row>
    <row r="25" ht="162.5">
      <c r="A25" s="1" t="s">
        <v>152</v>
      </c>
      <c r="E25" s="30" t="s">
        <v>992</v>
      </c>
    </row>
    <row r="26" ht="13">
      <c r="A26" s="1" t="s">
        <v>143</v>
      </c>
      <c r="B26" s="28">
        <v>5</v>
      </c>
      <c r="C26" s="29" t="s">
        <v>993</v>
      </c>
      <c r="D26" s="28" t="s">
        <v>145</v>
      </c>
      <c r="E26" s="30" t="s">
        <v>994</v>
      </c>
      <c r="F26" s="31" t="s">
        <v>292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979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2702</v>
      </c>
    </row>
    <row r="29" ht="125">
      <c r="A29" s="1" t="s">
        <v>152</v>
      </c>
      <c r="E29" s="30" t="s">
        <v>995</v>
      </c>
    </row>
    <row r="30" ht="13">
      <c r="A30" s="1" t="s">
        <v>143</v>
      </c>
      <c r="B30" s="28">
        <v>6</v>
      </c>
      <c r="C30" s="29" t="s">
        <v>996</v>
      </c>
      <c r="D30" s="28" t="s">
        <v>145</v>
      </c>
      <c r="E30" s="30" t="s">
        <v>997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979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2703</v>
      </c>
    </row>
    <row r="33" ht="150">
      <c r="A33" s="1" t="s">
        <v>152</v>
      </c>
      <c r="E33" s="30" t="s">
        <v>999</v>
      </c>
    </row>
    <row r="34" ht="13">
      <c r="A34" s="1" t="s">
        <v>143</v>
      </c>
      <c r="B34" s="28">
        <v>7</v>
      </c>
      <c r="C34" s="29" t="s">
        <v>1000</v>
      </c>
      <c r="D34" s="28" t="s">
        <v>145</v>
      </c>
      <c r="E34" s="30" t="s">
        <v>1001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979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2703</v>
      </c>
    </row>
    <row r="37" ht="125">
      <c r="A37" s="1" t="s">
        <v>152</v>
      </c>
      <c r="E37" s="30" t="s">
        <v>1002</v>
      </c>
    </row>
    <row r="38" ht="13">
      <c r="A38" s="1" t="s">
        <v>143</v>
      </c>
      <c r="B38" s="28">
        <v>8</v>
      </c>
      <c r="C38" s="29" t="s">
        <v>1003</v>
      </c>
      <c r="D38" s="28" t="s">
        <v>145</v>
      </c>
      <c r="E38" s="30" t="s">
        <v>1004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979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1858</v>
      </c>
    </row>
    <row r="41" ht="150">
      <c r="A41" s="1" t="s">
        <v>152</v>
      </c>
      <c r="E41" s="30" t="s">
        <v>999</v>
      </c>
    </row>
    <row r="42" ht="13">
      <c r="A42" s="1" t="s">
        <v>143</v>
      </c>
      <c r="B42" s="28">
        <v>9</v>
      </c>
      <c r="C42" s="29" t="s">
        <v>1006</v>
      </c>
      <c r="D42" s="28" t="s">
        <v>145</v>
      </c>
      <c r="E42" s="30" t="s">
        <v>1007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979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1858</v>
      </c>
    </row>
    <row r="45" ht="125">
      <c r="A45" s="1" t="s">
        <v>152</v>
      </c>
      <c r="E45" s="30" t="s">
        <v>1002</v>
      </c>
    </row>
    <row r="46" ht="13">
      <c r="A46" s="1" t="s">
        <v>143</v>
      </c>
      <c r="B46" s="28">
        <v>10</v>
      </c>
      <c r="C46" s="29" t="s">
        <v>1008</v>
      </c>
      <c r="D46" s="28" t="s">
        <v>145</v>
      </c>
      <c r="E46" s="30" t="s">
        <v>1009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979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1021</v>
      </c>
    </row>
    <row r="49" ht="150">
      <c r="A49" s="1" t="s">
        <v>152</v>
      </c>
      <c r="E49" s="30" t="s">
        <v>999</v>
      </c>
    </row>
    <row r="50" ht="13">
      <c r="A50" s="1" t="s">
        <v>143</v>
      </c>
      <c r="B50" s="28">
        <v>11</v>
      </c>
      <c r="C50" s="29" t="s">
        <v>1011</v>
      </c>
      <c r="D50" s="28" t="s">
        <v>145</v>
      </c>
      <c r="E50" s="30" t="s">
        <v>1012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979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1021</v>
      </c>
    </row>
    <row r="53" ht="150">
      <c r="A53" s="1" t="s">
        <v>152</v>
      </c>
      <c r="E53" s="30" t="s">
        <v>999</v>
      </c>
    </row>
    <row r="54" ht="25">
      <c r="A54" s="1" t="s">
        <v>143</v>
      </c>
      <c r="B54" s="28">
        <v>12</v>
      </c>
      <c r="C54" s="29" t="s">
        <v>1013</v>
      </c>
      <c r="D54" s="28" t="s">
        <v>145</v>
      </c>
      <c r="E54" s="30" t="s">
        <v>1014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2704</v>
      </c>
    </row>
    <row r="57" ht="150">
      <c r="A57" s="1" t="s">
        <v>152</v>
      </c>
      <c r="E57" s="30" t="s">
        <v>999</v>
      </c>
    </row>
    <row r="58" ht="13">
      <c r="A58" s="1" t="s">
        <v>143</v>
      </c>
      <c r="B58" s="28">
        <v>13</v>
      </c>
      <c r="C58" s="29" t="s">
        <v>1016</v>
      </c>
      <c r="D58" s="28" t="s">
        <v>145</v>
      </c>
      <c r="E58" s="30" t="s">
        <v>1017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979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1018</v>
      </c>
    </row>
    <row r="61" ht="125">
      <c r="A61" s="1" t="s">
        <v>152</v>
      </c>
      <c r="E61" s="30" t="s">
        <v>1002</v>
      </c>
    </row>
    <row r="62" ht="13">
      <c r="A62" s="1" t="s">
        <v>143</v>
      </c>
      <c r="B62" s="28">
        <v>14</v>
      </c>
      <c r="C62" s="29" t="s">
        <v>2705</v>
      </c>
      <c r="D62" s="28" t="s">
        <v>145</v>
      </c>
      <c r="E62" s="30" t="s">
        <v>2706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979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1858</v>
      </c>
    </row>
    <row r="65" ht="150">
      <c r="A65" s="1" t="s">
        <v>152</v>
      </c>
      <c r="E65" s="30" t="s">
        <v>1401</v>
      </c>
    </row>
    <row r="66" ht="25">
      <c r="A66" s="1" t="s">
        <v>143</v>
      </c>
      <c r="B66" s="28">
        <v>15</v>
      </c>
      <c r="C66" s="29" t="s">
        <v>2499</v>
      </c>
      <c r="D66" s="28" t="s">
        <v>145</v>
      </c>
      <c r="E66" s="30" t="s">
        <v>2500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979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1858</v>
      </c>
    </row>
    <row r="69" ht="150">
      <c r="A69" s="1" t="s">
        <v>152</v>
      </c>
      <c r="E69" s="30" t="s">
        <v>999</v>
      </c>
    </row>
    <row r="70" ht="13">
      <c r="A70" s="1" t="s">
        <v>143</v>
      </c>
      <c r="B70" s="28">
        <v>16</v>
      </c>
      <c r="C70" s="29" t="s">
        <v>1022</v>
      </c>
      <c r="D70" s="28" t="s">
        <v>145</v>
      </c>
      <c r="E70" s="30" t="s">
        <v>1023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979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1858</v>
      </c>
    </row>
    <row r="73" ht="137.5">
      <c r="A73" s="1" t="s">
        <v>152</v>
      </c>
      <c r="E73" s="30" t="s">
        <v>1024</v>
      </c>
    </row>
    <row r="74" ht="13">
      <c r="A74" s="1" t="s">
        <v>143</v>
      </c>
      <c r="B74" s="28">
        <v>17</v>
      </c>
      <c r="C74" s="29" t="s">
        <v>2707</v>
      </c>
      <c r="D74" s="28" t="s">
        <v>145</v>
      </c>
      <c r="E74" s="30" t="s">
        <v>2708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979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2563</v>
      </c>
    </row>
    <row r="77" ht="150">
      <c r="A77" s="1" t="s">
        <v>152</v>
      </c>
      <c r="E77" s="30" t="s">
        <v>999</v>
      </c>
    </row>
    <row r="78" ht="13">
      <c r="A78" s="1" t="s">
        <v>143</v>
      </c>
      <c r="B78" s="28">
        <v>18</v>
      </c>
      <c r="C78" s="29" t="s">
        <v>2709</v>
      </c>
      <c r="D78" s="28" t="s">
        <v>145</v>
      </c>
      <c r="E78" s="30" t="s">
        <v>2710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979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2563</v>
      </c>
    </row>
    <row r="81" ht="137.5">
      <c r="A81" s="1" t="s">
        <v>152</v>
      </c>
      <c r="E81" s="30" t="s">
        <v>1024</v>
      </c>
    </row>
    <row r="82" ht="25">
      <c r="A82" s="1" t="s">
        <v>143</v>
      </c>
      <c r="B82" s="28">
        <v>19</v>
      </c>
      <c r="C82" s="29" t="s">
        <v>1025</v>
      </c>
      <c r="D82" s="28" t="s">
        <v>145</v>
      </c>
      <c r="E82" s="30" t="s">
        <v>1026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979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1858</v>
      </c>
    </row>
    <row r="85" ht="150">
      <c r="A85" s="1" t="s">
        <v>152</v>
      </c>
      <c r="E85" s="30" t="s">
        <v>999</v>
      </c>
    </row>
    <row r="86" ht="25">
      <c r="A86" s="1" t="s">
        <v>143</v>
      </c>
      <c r="B86" s="28">
        <v>20</v>
      </c>
      <c r="C86" s="29" t="s">
        <v>1030</v>
      </c>
      <c r="D86" s="28" t="s">
        <v>145</v>
      </c>
      <c r="E86" s="30" t="s">
        <v>1031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979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1858</v>
      </c>
    </row>
    <row r="89" ht="175">
      <c r="A89" s="1" t="s">
        <v>152</v>
      </c>
      <c r="E89" s="30" t="s">
        <v>1029</v>
      </c>
    </row>
    <row r="90" ht="25">
      <c r="A90" s="1" t="s">
        <v>143</v>
      </c>
      <c r="B90" s="28">
        <v>21</v>
      </c>
      <c r="C90" s="29" t="s">
        <v>1032</v>
      </c>
      <c r="D90" s="28" t="s">
        <v>145</v>
      </c>
      <c r="E90" s="30" t="s">
        <v>1033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979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1858</v>
      </c>
    </row>
    <row r="93" ht="175">
      <c r="A93" s="1" t="s">
        <v>152</v>
      </c>
      <c r="E93" s="30" t="s">
        <v>1029</v>
      </c>
    </row>
    <row r="94" ht="25">
      <c r="A94" s="1" t="s">
        <v>143</v>
      </c>
      <c r="B94" s="28">
        <v>22</v>
      </c>
      <c r="C94" s="29" t="s">
        <v>1034</v>
      </c>
      <c r="D94" s="28" t="s">
        <v>145</v>
      </c>
      <c r="E94" s="30" t="s">
        <v>1035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979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1858</v>
      </c>
    </row>
    <row r="97" ht="137.5">
      <c r="A97" s="1" t="s">
        <v>152</v>
      </c>
      <c r="E97" s="30" t="s">
        <v>1024</v>
      </c>
    </row>
  </sheetData>
  <sheetProtection sheet="1" objects="1" scenarios="1" spinCount="100000" saltValue="/oLbdZuwAny3A7fO+gGxSckh2hgK8+HGe+oKeSaFJ8KuJoA7pDE0f8qTyeKrz4WJD4Wixi+QlPCWlVTywroFdQ==" hashValue="FPzRg+o4pvbPeSL8edcSOE2KqSn9nCgxTwu9e0R5zJ/2JXAl+W+4ONbg5iOQ4FMI++xUTj64qcWay4jkhIDtW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2711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2711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2712</v>
      </c>
    </row>
    <row r="13" ht="100">
      <c r="A13" s="1" t="s">
        <v>152</v>
      </c>
      <c r="E13" s="30" t="s">
        <v>1919</v>
      </c>
    </row>
    <row r="14" ht="13">
      <c r="A14" s="1" t="s">
        <v>143</v>
      </c>
      <c r="B14" s="28">
        <v>2</v>
      </c>
      <c r="C14" s="29" t="s">
        <v>2713</v>
      </c>
      <c r="D14" s="28" t="s">
        <v>145</v>
      </c>
      <c r="E14" s="30" t="s">
        <v>2714</v>
      </c>
      <c r="F14" s="31" t="s">
        <v>1385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1444</v>
      </c>
    </row>
    <row r="17" ht="37.5">
      <c r="A17" s="1" t="s">
        <v>152</v>
      </c>
      <c r="E17" s="30" t="s">
        <v>1599</v>
      </c>
    </row>
    <row r="18" ht="13">
      <c r="A18" s="1" t="s">
        <v>140</v>
      </c>
      <c r="C18" s="22" t="s">
        <v>1416</v>
      </c>
      <c r="E18" s="23" t="s">
        <v>1417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1178</v>
      </c>
      <c r="D19" s="28" t="s">
        <v>145</v>
      </c>
      <c r="E19" s="30" t="s">
        <v>1179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2715</v>
      </c>
    </row>
    <row r="22" ht="75">
      <c r="A22" s="1" t="s">
        <v>152</v>
      </c>
      <c r="E22" s="30" t="s">
        <v>459</v>
      </c>
    </row>
    <row r="23" ht="25">
      <c r="A23" s="1" t="s">
        <v>143</v>
      </c>
      <c r="B23" s="28">
        <v>4</v>
      </c>
      <c r="C23" s="29" t="s">
        <v>2716</v>
      </c>
      <c r="D23" s="28" t="s">
        <v>145</v>
      </c>
      <c r="E23" s="30" t="s">
        <v>2717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1154</v>
      </c>
    </row>
    <row r="26" ht="200">
      <c r="A26" s="1" t="s">
        <v>152</v>
      </c>
      <c r="E26" s="30" t="s">
        <v>2718</v>
      </c>
    </row>
    <row r="27" ht="13">
      <c r="A27" s="1" t="s">
        <v>140</v>
      </c>
      <c r="C27" s="22" t="s">
        <v>141</v>
      </c>
      <c r="E27" s="23" t="s">
        <v>1388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989</v>
      </c>
      <c r="D28" s="28" t="s">
        <v>145</v>
      </c>
      <c r="E28" s="30" t="s">
        <v>990</v>
      </c>
      <c r="F28" s="31" t="s">
        <v>292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979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1151</v>
      </c>
    </row>
    <row r="31" ht="162.5">
      <c r="A31" s="1" t="s">
        <v>152</v>
      </c>
      <c r="E31" s="30" t="s">
        <v>992</v>
      </c>
    </row>
    <row r="32" ht="13">
      <c r="A32" s="1" t="s">
        <v>143</v>
      </c>
      <c r="B32" s="28">
        <v>6</v>
      </c>
      <c r="C32" s="29" t="s">
        <v>993</v>
      </c>
      <c r="D32" s="28" t="s">
        <v>145</v>
      </c>
      <c r="E32" s="30" t="s">
        <v>994</v>
      </c>
      <c r="F32" s="31" t="s">
        <v>292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979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1151</v>
      </c>
    </row>
    <row r="35" ht="125">
      <c r="A35" s="1" t="s">
        <v>152</v>
      </c>
      <c r="E35" s="30" t="s">
        <v>995</v>
      </c>
    </row>
    <row r="36" ht="13">
      <c r="A36" s="1" t="s">
        <v>143</v>
      </c>
      <c r="B36" s="28">
        <v>7</v>
      </c>
      <c r="C36" s="29" t="s">
        <v>2379</v>
      </c>
      <c r="D36" s="28" t="s">
        <v>145</v>
      </c>
      <c r="E36" s="30" t="s">
        <v>2380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1809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2381</v>
      </c>
      <c r="D40" s="28" t="s">
        <v>145</v>
      </c>
      <c r="E40" s="30" t="s">
        <v>2382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1809</v>
      </c>
    </row>
    <row r="43" ht="137.5">
      <c r="A43" s="1" t="s">
        <v>152</v>
      </c>
      <c r="E43" s="30" t="s">
        <v>1024</v>
      </c>
    </row>
    <row r="44" ht="13">
      <c r="A44" s="1" t="s">
        <v>143</v>
      </c>
      <c r="B44" s="28">
        <v>9</v>
      </c>
      <c r="C44" s="29" t="s">
        <v>2383</v>
      </c>
      <c r="D44" s="28" t="s">
        <v>145</v>
      </c>
      <c r="E44" s="30" t="s">
        <v>2384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1809</v>
      </c>
    </row>
    <row r="47" ht="150">
      <c r="A47" s="1" t="s">
        <v>152</v>
      </c>
      <c r="E47" s="30" t="s">
        <v>999</v>
      </c>
    </row>
    <row r="48" ht="13">
      <c r="A48" s="1" t="s">
        <v>143</v>
      </c>
      <c r="B48" s="28">
        <v>10</v>
      </c>
      <c r="C48" s="29" t="s">
        <v>2385</v>
      </c>
      <c r="D48" s="28" t="s">
        <v>145</v>
      </c>
      <c r="E48" s="30" t="s">
        <v>2386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1538</v>
      </c>
    </row>
    <row r="51" ht="150">
      <c r="A51" s="1" t="s">
        <v>152</v>
      </c>
      <c r="E51" s="30" t="s">
        <v>999</v>
      </c>
    </row>
    <row r="52" ht="13">
      <c r="A52" s="1" t="s">
        <v>143</v>
      </c>
      <c r="B52" s="28">
        <v>11</v>
      </c>
      <c r="C52" s="29" t="s">
        <v>2387</v>
      </c>
      <c r="D52" s="28" t="s">
        <v>145</v>
      </c>
      <c r="E52" s="30" t="s">
        <v>2388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1538</v>
      </c>
    </row>
    <row r="55" ht="137.5">
      <c r="A55" s="1" t="s">
        <v>152</v>
      </c>
      <c r="E55" s="30" t="s">
        <v>1024</v>
      </c>
    </row>
    <row r="56" ht="25">
      <c r="A56" s="1" t="s">
        <v>143</v>
      </c>
      <c r="B56" s="28">
        <v>12</v>
      </c>
      <c r="C56" s="29" t="s">
        <v>2389</v>
      </c>
      <c r="D56" s="28" t="s">
        <v>145</v>
      </c>
      <c r="E56" s="30" t="s">
        <v>2390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1154</v>
      </c>
    </row>
    <row r="59" ht="150">
      <c r="A59" s="1" t="s">
        <v>152</v>
      </c>
      <c r="E59" s="30" t="s">
        <v>999</v>
      </c>
    </row>
    <row r="60" ht="25">
      <c r="A60" s="1" t="s">
        <v>143</v>
      </c>
      <c r="B60" s="28">
        <v>13</v>
      </c>
      <c r="C60" s="29" t="s">
        <v>2391</v>
      </c>
      <c r="D60" s="28" t="s">
        <v>145</v>
      </c>
      <c r="E60" s="30" t="s">
        <v>2392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2719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2393</v>
      </c>
      <c r="D64" s="28" t="s">
        <v>145</v>
      </c>
      <c r="E64" s="30" t="s">
        <v>2394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2720</v>
      </c>
    </row>
    <row r="67" ht="137.5">
      <c r="A67" s="1" t="s">
        <v>152</v>
      </c>
      <c r="E67" s="30" t="s">
        <v>1024</v>
      </c>
    </row>
    <row r="68" ht="13">
      <c r="A68" s="1" t="s">
        <v>143</v>
      </c>
      <c r="B68" s="28">
        <v>15</v>
      </c>
      <c r="C68" s="29" t="s">
        <v>2396</v>
      </c>
      <c r="D68" s="28" t="s">
        <v>145</v>
      </c>
      <c r="E68" s="30" t="s">
        <v>2397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1521</v>
      </c>
    </row>
    <row r="71" ht="150">
      <c r="A71" s="1" t="s">
        <v>152</v>
      </c>
      <c r="E71" s="30" t="s">
        <v>999</v>
      </c>
    </row>
    <row r="72" ht="13">
      <c r="A72" s="1" t="s">
        <v>143</v>
      </c>
      <c r="B72" s="28">
        <v>16</v>
      </c>
      <c r="C72" s="29" t="s">
        <v>2398</v>
      </c>
      <c r="D72" s="28" t="s">
        <v>145</v>
      </c>
      <c r="E72" s="30" t="s">
        <v>2399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1521</v>
      </c>
    </row>
    <row r="75" ht="137.5">
      <c r="A75" s="1" t="s">
        <v>152</v>
      </c>
      <c r="E75" s="30" t="s">
        <v>1024</v>
      </c>
    </row>
    <row r="76" ht="13">
      <c r="A76" s="1" t="s">
        <v>143</v>
      </c>
      <c r="B76" s="28">
        <v>17</v>
      </c>
      <c r="C76" s="29" t="s">
        <v>2400</v>
      </c>
      <c r="D76" s="28" t="s">
        <v>145</v>
      </c>
      <c r="E76" s="30" t="s">
        <v>2401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1482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2403</v>
      </c>
      <c r="D80" s="28" t="s">
        <v>145</v>
      </c>
      <c r="E80" s="30" t="s">
        <v>2404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1482</v>
      </c>
    </row>
    <row r="83" ht="137.5">
      <c r="A83" s="1" t="s">
        <v>152</v>
      </c>
      <c r="E83" s="30" t="s">
        <v>1024</v>
      </c>
    </row>
    <row r="84" ht="13">
      <c r="A84" s="1" t="s">
        <v>143</v>
      </c>
      <c r="B84" s="28">
        <v>19</v>
      </c>
      <c r="C84" s="29" t="s">
        <v>2405</v>
      </c>
      <c r="D84" s="28" t="s">
        <v>145</v>
      </c>
      <c r="E84" s="30" t="s">
        <v>2406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2721</v>
      </c>
    </row>
    <row r="87" ht="150">
      <c r="A87" s="1" t="s">
        <v>152</v>
      </c>
      <c r="E87" s="30" t="s">
        <v>999</v>
      </c>
    </row>
    <row r="88" ht="13">
      <c r="A88" s="1" t="s">
        <v>143</v>
      </c>
      <c r="B88" s="28">
        <v>20</v>
      </c>
      <c r="C88" s="29" t="s">
        <v>2407</v>
      </c>
      <c r="D88" s="28" t="s">
        <v>145</v>
      </c>
      <c r="E88" s="30" t="s">
        <v>2408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2721</v>
      </c>
    </row>
    <row r="91" ht="137.5">
      <c r="A91" s="1" t="s">
        <v>152</v>
      </c>
      <c r="E91" s="30" t="s">
        <v>1024</v>
      </c>
    </row>
    <row r="92" ht="13">
      <c r="A92" s="1" t="s">
        <v>143</v>
      </c>
      <c r="B92" s="28">
        <v>21</v>
      </c>
      <c r="C92" s="29" t="s">
        <v>2409</v>
      </c>
      <c r="D92" s="28" t="s">
        <v>145</v>
      </c>
      <c r="E92" s="30" t="s">
        <v>2410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1151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2411</v>
      </c>
      <c r="D96" s="28" t="s">
        <v>145</v>
      </c>
      <c r="E96" s="30" t="s">
        <v>2412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1151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2413</v>
      </c>
      <c r="D100" s="28" t="s">
        <v>145</v>
      </c>
      <c r="E100" s="30" t="s">
        <v>2414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1806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2415</v>
      </c>
      <c r="D104" s="28" t="s">
        <v>145</v>
      </c>
      <c r="E104" s="30" t="s">
        <v>2416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1806</v>
      </c>
    </row>
    <row r="107" ht="137.5">
      <c r="A107" s="1" t="s">
        <v>152</v>
      </c>
      <c r="E107" s="30" t="s">
        <v>1024</v>
      </c>
    </row>
    <row r="108" ht="13">
      <c r="A108" s="1" t="s">
        <v>143</v>
      </c>
      <c r="B108" s="28">
        <v>25</v>
      </c>
      <c r="C108" s="29" t="s">
        <v>2417</v>
      </c>
      <c r="D108" s="28" t="s">
        <v>145</v>
      </c>
      <c r="E108" s="30" t="s">
        <v>2418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1538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2419</v>
      </c>
      <c r="D112" s="28" t="s">
        <v>145</v>
      </c>
      <c r="E112" s="30" t="s">
        <v>2420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1538</v>
      </c>
    </row>
    <row r="115" ht="137.5">
      <c r="A115" s="1" t="s">
        <v>152</v>
      </c>
      <c r="E115" s="30" t="s">
        <v>1024</v>
      </c>
    </row>
    <row r="116" ht="13">
      <c r="A116" s="1" t="s">
        <v>143</v>
      </c>
      <c r="B116" s="28">
        <v>27</v>
      </c>
      <c r="C116" s="29" t="s">
        <v>2421</v>
      </c>
      <c r="D116" s="28" t="s">
        <v>145</v>
      </c>
      <c r="E116" s="30" t="s">
        <v>2422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1538</v>
      </c>
    </row>
    <row r="119" ht="150">
      <c r="A119" s="1" t="s">
        <v>152</v>
      </c>
      <c r="E119" s="30" t="s">
        <v>999</v>
      </c>
    </row>
    <row r="120" ht="13">
      <c r="A120" s="1" t="s">
        <v>143</v>
      </c>
      <c r="B120" s="28">
        <v>28</v>
      </c>
      <c r="C120" s="29" t="s">
        <v>2423</v>
      </c>
      <c r="D120" s="28" t="s">
        <v>145</v>
      </c>
      <c r="E120" s="30" t="s">
        <v>2424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1538</v>
      </c>
    </row>
    <row r="123" ht="137.5">
      <c r="A123" s="1" t="s">
        <v>152</v>
      </c>
      <c r="E123" s="30" t="s">
        <v>1024</v>
      </c>
    </row>
    <row r="124" ht="25">
      <c r="A124" s="1" t="s">
        <v>143</v>
      </c>
      <c r="B124" s="28">
        <v>29</v>
      </c>
      <c r="C124" s="29" t="s">
        <v>2425</v>
      </c>
      <c r="D124" s="28" t="s">
        <v>145</v>
      </c>
      <c r="E124" s="30" t="s">
        <v>2426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1809</v>
      </c>
    </row>
    <row r="127" ht="150">
      <c r="A127" s="1" t="s">
        <v>152</v>
      </c>
      <c r="E127" s="30" t="s">
        <v>999</v>
      </c>
    </row>
    <row r="128" ht="25">
      <c r="A128" s="1" t="s">
        <v>143</v>
      </c>
      <c r="B128" s="28">
        <v>30</v>
      </c>
      <c r="C128" s="29" t="s">
        <v>2427</v>
      </c>
      <c r="D128" s="28" t="s">
        <v>145</v>
      </c>
      <c r="E128" s="30" t="s">
        <v>2428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1809</v>
      </c>
    </row>
    <row r="131" ht="150">
      <c r="A131" s="1" t="s">
        <v>152</v>
      </c>
      <c r="E131" s="30" t="s">
        <v>999</v>
      </c>
    </row>
    <row r="132" ht="13">
      <c r="A132" s="1" t="s">
        <v>143</v>
      </c>
      <c r="B132" s="28">
        <v>31</v>
      </c>
      <c r="C132" s="29" t="s">
        <v>2429</v>
      </c>
      <c r="D132" s="28" t="s">
        <v>145</v>
      </c>
      <c r="E132" s="30" t="s">
        <v>2430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2431</v>
      </c>
    </row>
    <row r="135" ht="137.5">
      <c r="A135" s="1" t="s">
        <v>152</v>
      </c>
      <c r="E135" s="30" t="s">
        <v>1024</v>
      </c>
    </row>
    <row r="136" ht="13">
      <c r="A136" s="1" t="s">
        <v>143</v>
      </c>
      <c r="B136" s="28">
        <v>32</v>
      </c>
      <c r="C136" s="29" t="s">
        <v>2432</v>
      </c>
      <c r="D136" s="28" t="s">
        <v>145</v>
      </c>
      <c r="E136" s="30" t="s">
        <v>2433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1154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2434</v>
      </c>
      <c r="D140" s="28" t="s">
        <v>145</v>
      </c>
      <c r="E140" s="30" t="s">
        <v>2435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1154</v>
      </c>
    </row>
    <row r="143" ht="137.5">
      <c r="A143" s="1" t="s">
        <v>152</v>
      </c>
      <c r="E143" s="30" t="s">
        <v>1024</v>
      </c>
    </row>
    <row r="144" ht="13">
      <c r="A144" s="1" t="s">
        <v>143</v>
      </c>
      <c r="B144" s="28">
        <v>34</v>
      </c>
      <c r="C144" s="29" t="s">
        <v>2436</v>
      </c>
      <c r="D144" s="28" t="s">
        <v>145</v>
      </c>
      <c r="E144" s="30" t="s">
        <v>2437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1447</v>
      </c>
    </row>
    <row r="147" ht="150">
      <c r="A147" s="1" t="s">
        <v>152</v>
      </c>
      <c r="E147" s="30" t="s">
        <v>999</v>
      </c>
    </row>
    <row r="148" ht="13">
      <c r="A148" s="1" t="s">
        <v>143</v>
      </c>
      <c r="B148" s="28">
        <v>35</v>
      </c>
      <c r="C148" s="29" t="s">
        <v>2438</v>
      </c>
      <c r="D148" s="28" t="s">
        <v>145</v>
      </c>
      <c r="E148" s="30" t="s">
        <v>2439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1154</v>
      </c>
    </row>
    <row r="151" ht="150">
      <c r="A151" s="1" t="s">
        <v>152</v>
      </c>
      <c r="E151" s="30" t="s">
        <v>999</v>
      </c>
    </row>
    <row r="152" ht="13">
      <c r="A152" s="1" t="s">
        <v>143</v>
      </c>
      <c r="B152" s="28">
        <v>36</v>
      </c>
      <c r="C152" s="29" t="s">
        <v>2440</v>
      </c>
      <c r="D152" s="28" t="s">
        <v>145</v>
      </c>
      <c r="E152" s="30" t="s">
        <v>2441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1154</v>
      </c>
    </row>
    <row r="155" ht="137.5">
      <c r="A155" s="1" t="s">
        <v>152</v>
      </c>
      <c r="E155" s="30" t="s">
        <v>1024</v>
      </c>
    </row>
    <row r="156" ht="13">
      <c r="A156" s="1" t="s">
        <v>143</v>
      </c>
      <c r="B156" s="28">
        <v>37</v>
      </c>
      <c r="C156" s="29" t="s">
        <v>2442</v>
      </c>
      <c r="D156" s="28" t="s">
        <v>145</v>
      </c>
      <c r="E156" s="30" t="s">
        <v>2443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1151</v>
      </c>
    </row>
    <row r="159" ht="200">
      <c r="A159" s="1" t="s">
        <v>152</v>
      </c>
      <c r="E159" s="30" t="s">
        <v>1155</v>
      </c>
    </row>
    <row r="160" ht="13">
      <c r="A160" s="1" t="s">
        <v>143</v>
      </c>
      <c r="B160" s="28">
        <v>38</v>
      </c>
      <c r="C160" s="29" t="s">
        <v>2444</v>
      </c>
      <c r="D160" s="28" t="s">
        <v>145</v>
      </c>
      <c r="E160" s="30" t="s">
        <v>2445</v>
      </c>
      <c r="F160" s="31" t="s">
        <v>205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1492</v>
      </c>
    </row>
    <row r="163" ht="137.5">
      <c r="A163" s="1" t="s">
        <v>152</v>
      </c>
      <c r="E163" s="30" t="s">
        <v>2446</v>
      </c>
    </row>
    <row r="164" ht="25">
      <c r="A164" s="1" t="s">
        <v>143</v>
      </c>
      <c r="B164" s="28">
        <v>39</v>
      </c>
      <c r="C164" s="29" t="s">
        <v>2447</v>
      </c>
      <c r="D164" s="28" t="s">
        <v>145</v>
      </c>
      <c r="E164" s="30" t="s">
        <v>2448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979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2722</v>
      </c>
    </row>
    <row r="167" ht="150">
      <c r="A167" s="1" t="s">
        <v>152</v>
      </c>
      <c r="E167" s="30" t="s">
        <v>1059</v>
      </c>
    </row>
    <row r="168" ht="13">
      <c r="A168" s="1" t="s">
        <v>143</v>
      </c>
      <c r="B168" s="28">
        <v>40</v>
      </c>
      <c r="C168" s="29" t="s">
        <v>2449</v>
      </c>
      <c r="D168" s="28" t="s">
        <v>145</v>
      </c>
      <c r="E168" s="30" t="s">
        <v>2450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979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2722</v>
      </c>
    </row>
    <row r="171" ht="150">
      <c r="A171" s="1" t="s">
        <v>152</v>
      </c>
      <c r="E171" s="30" t="s">
        <v>1059</v>
      </c>
    </row>
    <row r="172" ht="13">
      <c r="A172" s="1" t="s">
        <v>140</v>
      </c>
      <c r="C172" s="22" t="s">
        <v>2451</v>
      </c>
      <c r="E172" s="23" t="s">
        <v>2452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2453</v>
      </c>
      <c r="D173" s="28" t="s">
        <v>145</v>
      </c>
      <c r="E173" s="30" t="s">
        <v>2454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145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2455</v>
      </c>
    </row>
    <row r="175" ht="52">
      <c r="A175" s="1" t="s">
        <v>150</v>
      </c>
      <c r="E175" s="37" t="s">
        <v>1151</v>
      </c>
    </row>
    <row r="176">
      <c r="A176" s="1" t="s">
        <v>152</v>
      </c>
      <c r="E176" s="30" t="s">
        <v>1427</v>
      </c>
    </row>
  </sheetData>
  <sheetProtection sheet="1" objects="1" scenarios="1" spinCount="100000" saltValue="N17wiq1eZXdiriDo8REvto4m9qcbv+/aPkY3iFKpw7yohE7K9RLECdDAQA1LlVC0zgJ573aJS5rUmx1YrxhUiA==" hashValue="YccCk3LGYzWwtqa6xZwxDNmPwbqEVGswS9i5jC/hi0a3ukEMHlIM+0JPTIMc9aW/la2RVSpt9xk4grC1NsOM7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2723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2723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72</v>
      </c>
      <c r="C10" s="29" t="s">
        <v>2285</v>
      </c>
      <c r="D10" s="28" t="s">
        <v>2286</v>
      </c>
      <c r="E10" s="30" t="s">
        <v>2287</v>
      </c>
      <c r="F10" s="31" t="s">
        <v>236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237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65">
      <c r="A12" s="1" t="s">
        <v>150</v>
      </c>
      <c r="E12" s="37" t="s">
        <v>2690</v>
      </c>
    </row>
    <row r="13" ht="200">
      <c r="A13" s="1" t="s">
        <v>152</v>
      </c>
      <c r="E13" s="30" t="s">
        <v>239</v>
      </c>
    </row>
    <row r="14" ht="26">
      <c r="A14" s="1" t="s">
        <v>143</v>
      </c>
      <c r="B14" s="28">
        <v>73</v>
      </c>
      <c r="C14" s="29" t="s">
        <v>2289</v>
      </c>
      <c r="D14" s="28" t="s">
        <v>2290</v>
      </c>
      <c r="E14" s="30" t="s">
        <v>2291</v>
      </c>
      <c r="F14" s="31" t="s">
        <v>236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237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238</v>
      </c>
    </row>
    <row r="16" ht="65">
      <c r="A16" s="1" t="s">
        <v>150</v>
      </c>
      <c r="E16" s="37" t="s">
        <v>2212</v>
      </c>
    </row>
    <row r="17" ht="200">
      <c r="A17" s="1" t="s">
        <v>152</v>
      </c>
      <c r="E17" s="30" t="s">
        <v>239</v>
      </c>
    </row>
    <row r="18" ht="26">
      <c r="A18" s="1" t="s">
        <v>143</v>
      </c>
      <c r="B18" s="28">
        <v>74</v>
      </c>
      <c r="C18" s="29" t="s">
        <v>412</v>
      </c>
      <c r="D18" s="28" t="s">
        <v>413</v>
      </c>
      <c r="E18" s="30" t="s">
        <v>414</v>
      </c>
      <c r="F18" s="31" t="s">
        <v>236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237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238</v>
      </c>
    </row>
    <row r="20">
      <c r="A20" s="1" t="s">
        <v>150</v>
      </c>
      <c r="E20" s="28"/>
    </row>
    <row r="21" ht="200">
      <c r="A21" s="1" t="s">
        <v>152</v>
      </c>
      <c r="E21" s="30" t="s">
        <v>239</v>
      </c>
    </row>
    <row r="22" ht="26">
      <c r="A22" s="1" t="s">
        <v>143</v>
      </c>
      <c r="B22" s="28">
        <v>75</v>
      </c>
      <c r="C22" s="29" t="s">
        <v>1371</v>
      </c>
      <c r="D22" s="28" t="s">
        <v>1372</v>
      </c>
      <c r="E22" s="30" t="s">
        <v>1373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237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238</v>
      </c>
    </row>
    <row r="24" ht="65">
      <c r="A24" s="1" t="s">
        <v>150</v>
      </c>
      <c r="E24" s="37" t="s">
        <v>2724</v>
      </c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76</v>
      </c>
      <c r="C26" s="29" t="s">
        <v>2093</v>
      </c>
      <c r="D26" s="28" t="s">
        <v>145</v>
      </c>
      <c r="E26" s="30" t="s">
        <v>2587</v>
      </c>
      <c r="F26" s="31" t="s">
        <v>318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2725</v>
      </c>
    </row>
    <row r="29">
      <c r="A29" s="1" t="s">
        <v>152</v>
      </c>
      <c r="E29" s="30" t="s">
        <v>2096</v>
      </c>
    </row>
    <row r="30" ht="13">
      <c r="A30" s="1" t="s">
        <v>140</v>
      </c>
      <c r="C30" s="22" t="s">
        <v>1376</v>
      </c>
      <c r="E30" s="23" t="s">
        <v>1377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2034</v>
      </c>
      <c r="D31" s="28" t="s">
        <v>145</v>
      </c>
      <c r="E31" s="30" t="s">
        <v>2035</v>
      </c>
      <c r="F31" s="31" t="s">
        <v>258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2726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2727</v>
      </c>
    </row>
    <row r="38" ht="250">
      <c r="A38" s="1" t="s">
        <v>152</v>
      </c>
      <c r="E38" s="30" t="s">
        <v>268</v>
      </c>
    </row>
    <row r="39" ht="13">
      <c r="A39" s="1" t="s">
        <v>143</v>
      </c>
      <c r="B39" s="28">
        <v>3</v>
      </c>
      <c r="C39" s="29" t="s">
        <v>2047</v>
      </c>
      <c r="D39" s="28" t="s">
        <v>145</v>
      </c>
      <c r="E39" s="30" t="s">
        <v>2048</v>
      </c>
      <c r="F39" s="31" t="s">
        <v>258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2728</v>
      </c>
    </row>
    <row r="42" ht="312.5">
      <c r="A42" s="1" t="s">
        <v>152</v>
      </c>
      <c r="E42" s="30" t="s">
        <v>2050</v>
      </c>
    </row>
    <row r="43" ht="13">
      <c r="A43" s="1" t="s">
        <v>140</v>
      </c>
      <c r="C43" s="22" t="s">
        <v>1381</v>
      </c>
      <c r="E43" s="23" t="s">
        <v>1382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1383</v>
      </c>
      <c r="D44" s="28" t="s">
        <v>145</v>
      </c>
      <c r="E44" s="30" t="s">
        <v>1384</v>
      </c>
      <c r="F44" s="31" t="s">
        <v>1385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2729</v>
      </c>
    </row>
    <row r="47" ht="50">
      <c r="A47" s="1" t="s">
        <v>152</v>
      </c>
      <c r="E47" s="30" t="s">
        <v>1387</v>
      </c>
    </row>
    <row r="48" ht="13">
      <c r="A48" s="1" t="s">
        <v>140</v>
      </c>
      <c r="C48" s="22" t="s">
        <v>2064</v>
      </c>
      <c r="E48" s="23" t="s">
        <v>2065</v>
      </c>
      <c r="L48" s="38"/>
      <c r="M48" s="39">
        <f>SUMIFS(M49:M88,A49:A88,"P")</f>
        <v>0</v>
      </c>
      <c r="N48" s="38"/>
    </row>
    <row r="49" ht="25">
      <c r="A49" s="1" t="s">
        <v>143</v>
      </c>
      <c r="B49" s="28">
        <v>5</v>
      </c>
      <c r="C49" s="29" t="s">
        <v>1574</v>
      </c>
      <c r="D49" s="28" t="s">
        <v>145</v>
      </c>
      <c r="E49" s="30" t="s">
        <v>1575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2730</v>
      </c>
    </row>
    <row r="52" ht="75">
      <c r="A52" s="1" t="s">
        <v>152</v>
      </c>
      <c r="E52" s="30" t="s">
        <v>1577</v>
      </c>
    </row>
    <row r="53" ht="13">
      <c r="A53" s="1" t="s">
        <v>143</v>
      </c>
      <c r="B53" s="28">
        <v>6</v>
      </c>
      <c r="C53" s="29" t="s">
        <v>2070</v>
      </c>
      <c r="D53" s="28" t="s">
        <v>145</v>
      </c>
      <c r="E53" s="30" t="s">
        <v>2071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2731</v>
      </c>
    </row>
    <row r="56" ht="75">
      <c r="A56" s="1" t="s">
        <v>152</v>
      </c>
      <c r="E56" s="30" t="s">
        <v>1577</v>
      </c>
    </row>
    <row r="57" ht="13">
      <c r="A57" s="1" t="s">
        <v>143</v>
      </c>
      <c r="B57" s="28">
        <v>7</v>
      </c>
      <c r="C57" s="29" t="s">
        <v>2076</v>
      </c>
      <c r="D57" s="28" t="s">
        <v>145</v>
      </c>
      <c r="E57" s="30" t="s">
        <v>2077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2732</v>
      </c>
    </row>
    <row r="60" ht="75">
      <c r="A60" s="1" t="s">
        <v>152</v>
      </c>
      <c r="E60" s="30" t="s">
        <v>1577</v>
      </c>
    </row>
    <row r="61" ht="13">
      <c r="A61" s="1" t="s">
        <v>143</v>
      </c>
      <c r="B61" s="28">
        <v>8</v>
      </c>
      <c r="C61" s="29" t="s">
        <v>269</v>
      </c>
      <c r="D61" s="28" t="s">
        <v>145</v>
      </c>
      <c r="E61" s="30" t="s">
        <v>270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2733</v>
      </c>
    </row>
    <row r="64" ht="75">
      <c r="A64" s="1" t="s">
        <v>152</v>
      </c>
      <c r="E64" s="30" t="s">
        <v>272</v>
      </c>
    </row>
    <row r="65" ht="13">
      <c r="A65" s="1" t="s">
        <v>143</v>
      </c>
      <c r="B65" s="28">
        <v>9</v>
      </c>
      <c r="C65" s="29" t="s">
        <v>449</v>
      </c>
      <c r="D65" s="28" t="s">
        <v>145</v>
      </c>
      <c r="E65" s="30" t="s">
        <v>450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2734</v>
      </c>
    </row>
    <row r="68" ht="75">
      <c r="A68" s="1" t="s">
        <v>152</v>
      </c>
      <c r="E68" s="30" t="s">
        <v>272</v>
      </c>
    </row>
    <row r="69" ht="13">
      <c r="A69" s="1" t="s">
        <v>143</v>
      </c>
      <c r="B69" s="28">
        <v>10</v>
      </c>
      <c r="C69" s="29" t="s">
        <v>273</v>
      </c>
      <c r="D69" s="28" t="s">
        <v>145</v>
      </c>
      <c r="E69" s="30" t="s">
        <v>274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2735</v>
      </c>
    </row>
    <row r="72" ht="75">
      <c r="A72" s="1" t="s">
        <v>152</v>
      </c>
      <c r="E72" s="30" t="s">
        <v>272</v>
      </c>
    </row>
    <row r="73" ht="13">
      <c r="A73" s="1" t="s">
        <v>143</v>
      </c>
      <c r="B73" s="28">
        <v>11</v>
      </c>
      <c r="C73" s="29" t="s">
        <v>2736</v>
      </c>
      <c r="D73" s="28" t="s">
        <v>145</v>
      </c>
      <c r="E73" s="30" t="s">
        <v>2737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2738</v>
      </c>
    </row>
    <row r="76" ht="87.5">
      <c r="A76" s="1" t="s">
        <v>152</v>
      </c>
      <c r="E76" s="30" t="s">
        <v>279</v>
      </c>
    </row>
    <row r="77" ht="13">
      <c r="A77" s="1" t="s">
        <v>143</v>
      </c>
      <c r="B77" s="28">
        <v>12</v>
      </c>
      <c r="C77" s="29" t="s">
        <v>276</v>
      </c>
      <c r="D77" s="28" t="s">
        <v>145</v>
      </c>
      <c r="E77" s="30" t="s">
        <v>277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2729</v>
      </c>
    </row>
    <row r="80" ht="87.5">
      <c r="A80" s="1" t="s">
        <v>152</v>
      </c>
      <c r="E80" s="30" t="s">
        <v>279</v>
      </c>
    </row>
    <row r="81" ht="25">
      <c r="A81" s="1" t="s">
        <v>143</v>
      </c>
      <c r="B81" s="28">
        <v>13</v>
      </c>
      <c r="C81" s="29" t="s">
        <v>283</v>
      </c>
      <c r="D81" s="28" t="s">
        <v>145</v>
      </c>
      <c r="E81" s="30" t="s">
        <v>284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2665</v>
      </c>
    </row>
    <row r="84" ht="100">
      <c r="A84" s="1" t="s">
        <v>152</v>
      </c>
      <c r="E84" s="30" t="s">
        <v>285</v>
      </c>
    </row>
    <row r="85" ht="25">
      <c r="A85" s="1" t="s">
        <v>143</v>
      </c>
      <c r="B85" s="28">
        <v>14</v>
      </c>
      <c r="C85" s="29" t="s">
        <v>2089</v>
      </c>
      <c r="D85" s="28" t="s">
        <v>145</v>
      </c>
      <c r="E85" s="30" t="s">
        <v>2090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2697</v>
      </c>
    </row>
    <row r="88" ht="100">
      <c r="A88" s="1" t="s">
        <v>152</v>
      </c>
      <c r="E88" s="30" t="s">
        <v>2092</v>
      </c>
    </row>
    <row r="89" ht="13">
      <c r="A89" s="1" t="s">
        <v>140</v>
      </c>
      <c r="C89" s="22" t="s">
        <v>1416</v>
      </c>
      <c r="E89" s="23" t="s">
        <v>2097</v>
      </c>
      <c r="L89" s="38"/>
      <c r="M89" s="39">
        <f>SUMIFS(M90:M101,A90:A101,"P")</f>
        <v>0</v>
      </c>
      <c r="N89" s="38"/>
    </row>
    <row r="90" ht="13">
      <c r="A90" s="1" t="s">
        <v>143</v>
      </c>
      <c r="B90" s="28">
        <v>15</v>
      </c>
      <c r="C90" s="29" t="s">
        <v>2098</v>
      </c>
      <c r="D90" s="28" t="s">
        <v>145</v>
      </c>
      <c r="E90" s="30" t="s">
        <v>2099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2739</v>
      </c>
    </row>
    <row r="93" ht="112.5">
      <c r="A93" s="1" t="s">
        <v>152</v>
      </c>
      <c r="E93" s="30" t="s">
        <v>2101</v>
      </c>
    </row>
    <row r="94" ht="13">
      <c r="A94" s="1" t="s">
        <v>143</v>
      </c>
      <c r="B94" s="28">
        <v>16</v>
      </c>
      <c r="C94" s="29" t="s">
        <v>1763</v>
      </c>
      <c r="D94" s="28" t="s">
        <v>145</v>
      </c>
      <c r="E94" s="30" t="s">
        <v>1764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2740</v>
      </c>
    </row>
    <row r="97" ht="75">
      <c r="A97" s="1" t="s">
        <v>152</v>
      </c>
      <c r="E97" s="30" t="s">
        <v>1765</v>
      </c>
    </row>
    <row r="98" ht="13">
      <c r="A98" s="1" t="s">
        <v>143</v>
      </c>
      <c r="B98" s="28">
        <v>17</v>
      </c>
      <c r="C98" s="29" t="s">
        <v>1607</v>
      </c>
      <c r="D98" s="28" t="s">
        <v>145</v>
      </c>
      <c r="E98" s="30" t="s">
        <v>1608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2741</v>
      </c>
    </row>
    <row r="101" ht="87.5">
      <c r="A101" s="1" t="s">
        <v>152</v>
      </c>
      <c r="E101" s="30" t="s">
        <v>1609</v>
      </c>
    </row>
    <row r="102" ht="13">
      <c r="A102" s="1" t="s">
        <v>140</v>
      </c>
      <c r="C102" s="22" t="s">
        <v>141</v>
      </c>
      <c r="E102" s="23" t="s">
        <v>1388</v>
      </c>
      <c r="L102" s="38"/>
      <c r="M102" s="39">
        <f>SUMIFS(M103:M318,A103:A318,"P")</f>
        <v>0</v>
      </c>
      <c r="N102" s="38"/>
    </row>
    <row r="103" ht="13">
      <c r="A103" s="1" t="s">
        <v>143</v>
      </c>
      <c r="B103" s="28">
        <v>18</v>
      </c>
      <c r="C103" s="29" t="s">
        <v>2742</v>
      </c>
      <c r="D103" s="28" t="s">
        <v>145</v>
      </c>
      <c r="E103" s="30" t="s">
        <v>2743</v>
      </c>
      <c r="F103" s="31" t="s">
        <v>2104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2744</v>
      </c>
    </row>
    <row r="106" ht="162.5">
      <c r="A106" s="1" t="s">
        <v>152</v>
      </c>
      <c r="E106" s="30" t="s">
        <v>2106</v>
      </c>
    </row>
    <row r="107" ht="13">
      <c r="A107" s="1" t="s">
        <v>143</v>
      </c>
      <c r="B107" s="28">
        <v>19</v>
      </c>
      <c r="C107" s="29" t="s">
        <v>2745</v>
      </c>
      <c r="D107" s="28" t="s">
        <v>145</v>
      </c>
      <c r="E107" s="30" t="s">
        <v>2746</v>
      </c>
      <c r="F107" s="31" t="s">
        <v>2104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2747</v>
      </c>
    </row>
    <row r="110" ht="162.5">
      <c r="A110" s="1" t="s">
        <v>152</v>
      </c>
      <c r="E110" s="30" t="s">
        <v>2106</v>
      </c>
    </row>
    <row r="111" ht="13">
      <c r="A111" s="1" t="s">
        <v>143</v>
      </c>
      <c r="B111" s="28">
        <v>20</v>
      </c>
      <c r="C111" s="29" t="s">
        <v>2748</v>
      </c>
      <c r="D111" s="28" t="s">
        <v>145</v>
      </c>
      <c r="E111" s="30" t="s">
        <v>2749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2750</v>
      </c>
    </row>
    <row r="114" ht="125">
      <c r="A114" s="1" t="s">
        <v>152</v>
      </c>
      <c r="E114" s="30" t="s">
        <v>1501</v>
      </c>
    </row>
    <row r="115" ht="13">
      <c r="A115" s="1" t="s">
        <v>143</v>
      </c>
      <c r="B115" s="28">
        <v>21</v>
      </c>
      <c r="C115" s="29" t="s">
        <v>2321</v>
      </c>
      <c r="D115" s="28" t="s">
        <v>145</v>
      </c>
      <c r="E115" s="30" t="s">
        <v>2322</v>
      </c>
      <c r="F115" s="31" t="s">
        <v>2104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2751</v>
      </c>
    </row>
    <row r="118" ht="162.5">
      <c r="A118" s="1" t="s">
        <v>152</v>
      </c>
      <c r="E118" s="30" t="s">
        <v>2106</v>
      </c>
    </row>
    <row r="119" ht="13">
      <c r="A119" s="1" t="s">
        <v>143</v>
      </c>
      <c r="B119" s="28">
        <v>22</v>
      </c>
      <c r="C119" s="29" t="s">
        <v>2324</v>
      </c>
      <c r="D119" s="28" t="s">
        <v>145</v>
      </c>
      <c r="E119" s="30" t="s">
        <v>2325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2752</v>
      </c>
    </row>
    <row r="122" ht="125">
      <c r="A122" s="1" t="s">
        <v>152</v>
      </c>
      <c r="E122" s="30" t="s">
        <v>1501</v>
      </c>
    </row>
    <row r="123" ht="13">
      <c r="A123" s="1" t="s">
        <v>143</v>
      </c>
      <c r="B123" s="28">
        <v>23</v>
      </c>
      <c r="C123" s="29" t="s">
        <v>2113</v>
      </c>
      <c r="D123" s="28" t="s">
        <v>145</v>
      </c>
      <c r="E123" s="30" t="s">
        <v>2114</v>
      </c>
      <c r="F123" s="31" t="s">
        <v>2115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2753</v>
      </c>
    </row>
    <row r="126" ht="162.5">
      <c r="A126" s="1" t="s">
        <v>152</v>
      </c>
      <c r="E126" s="30" t="s">
        <v>2117</v>
      </c>
    </row>
    <row r="127" ht="13">
      <c r="A127" s="1" t="s">
        <v>143</v>
      </c>
      <c r="B127" s="28">
        <v>24</v>
      </c>
      <c r="C127" s="29" t="s">
        <v>2124</v>
      </c>
      <c r="D127" s="28" t="s">
        <v>145</v>
      </c>
      <c r="E127" s="30" t="s">
        <v>2125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2754</v>
      </c>
    </row>
    <row r="130" ht="125">
      <c r="A130" s="1" t="s">
        <v>152</v>
      </c>
      <c r="E130" s="30" t="s">
        <v>2127</v>
      </c>
    </row>
    <row r="131" ht="13">
      <c r="A131" s="1" t="s">
        <v>143</v>
      </c>
      <c r="B131" s="28">
        <v>25</v>
      </c>
      <c r="C131" s="29" t="s">
        <v>2134</v>
      </c>
      <c r="D131" s="28" t="s">
        <v>145</v>
      </c>
      <c r="E131" s="30" t="s">
        <v>2135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2755</v>
      </c>
    </row>
    <row r="134" ht="150">
      <c r="A134" s="1" t="s">
        <v>152</v>
      </c>
      <c r="E134" s="30" t="s">
        <v>1396</v>
      </c>
    </row>
    <row r="135" ht="13">
      <c r="A135" s="1" t="s">
        <v>143</v>
      </c>
      <c r="B135" s="28">
        <v>26</v>
      </c>
      <c r="C135" s="29" t="s">
        <v>2137</v>
      </c>
      <c r="D135" s="28" t="s">
        <v>145</v>
      </c>
      <c r="E135" s="30" t="s">
        <v>2138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2755</v>
      </c>
    </row>
    <row r="138" ht="125">
      <c r="A138" s="1" t="s">
        <v>152</v>
      </c>
      <c r="E138" s="30" t="s">
        <v>1002</v>
      </c>
    </row>
    <row r="139" ht="13">
      <c r="A139" s="1" t="s">
        <v>143</v>
      </c>
      <c r="B139" s="28">
        <v>27</v>
      </c>
      <c r="C139" s="29" t="s">
        <v>2139</v>
      </c>
      <c r="D139" s="28" t="s">
        <v>145</v>
      </c>
      <c r="E139" s="30" t="s">
        <v>2140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2756</v>
      </c>
    </row>
    <row r="142" ht="162.5">
      <c r="A142" s="1" t="s">
        <v>152</v>
      </c>
      <c r="E142" s="30" t="s">
        <v>1498</v>
      </c>
    </row>
    <row r="143" ht="13">
      <c r="A143" s="1" t="s">
        <v>143</v>
      </c>
      <c r="B143" s="28">
        <v>28</v>
      </c>
      <c r="C143" s="29" t="s">
        <v>2142</v>
      </c>
      <c r="D143" s="28" t="s">
        <v>145</v>
      </c>
      <c r="E143" s="30" t="s">
        <v>2143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2756</v>
      </c>
    </row>
    <row r="146" ht="125">
      <c r="A146" s="1" t="s">
        <v>152</v>
      </c>
      <c r="E146" s="30" t="s">
        <v>1501</v>
      </c>
    </row>
    <row r="147" ht="13">
      <c r="A147" s="1" t="s">
        <v>143</v>
      </c>
      <c r="B147" s="28">
        <v>29</v>
      </c>
      <c r="C147" s="29" t="s">
        <v>2148</v>
      </c>
      <c r="D147" s="28" t="s">
        <v>145</v>
      </c>
      <c r="E147" s="30" t="s">
        <v>2149</v>
      </c>
      <c r="F147" s="31" t="s">
        <v>1657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2757</v>
      </c>
    </row>
    <row r="150" ht="137.5">
      <c r="A150" s="1" t="s">
        <v>152</v>
      </c>
      <c r="E150" s="30" t="s">
        <v>1658</v>
      </c>
    </row>
    <row r="151" ht="13">
      <c r="A151" s="1" t="s">
        <v>143</v>
      </c>
      <c r="B151" s="28">
        <v>30</v>
      </c>
      <c r="C151" s="29" t="s">
        <v>2151</v>
      </c>
      <c r="D151" s="28" t="s">
        <v>145</v>
      </c>
      <c r="E151" s="30" t="s">
        <v>2152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2756</v>
      </c>
    </row>
    <row r="154" ht="137.5">
      <c r="A154" s="1" t="s">
        <v>152</v>
      </c>
      <c r="E154" s="30" t="s">
        <v>2154</v>
      </c>
    </row>
    <row r="155" ht="13">
      <c r="A155" s="1" t="s">
        <v>143</v>
      </c>
      <c r="B155" s="28">
        <v>31</v>
      </c>
      <c r="C155" s="29" t="s">
        <v>2155</v>
      </c>
      <c r="D155" s="28" t="s">
        <v>145</v>
      </c>
      <c r="E155" s="30" t="s">
        <v>2156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2758</v>
      </c>
    </row>
    <row r="158" ht="150">
      <c r="A158" s="1" t="s">
        <v>152</v>
      </c>
      <c r="E158" s="30" t="s">
        <v>1396</v>
      </c>
    </row>
    <row r="159" ht="13">
      <c r="A159" s="1" t="s">
        <v>143</v>
      </c>
      <c r="B159" s="28">
        <v>32</v>
      </c>
      <c r="C159" s="29" t="s">
        <v>2158</v>
      </c>
      <c r="D159" s="28" t="s">
        <v>145</v>
      </c>
      <c r="E159" s="30" t="s">
        <v>2159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2758</v>
      </c>
    </row>
    <row r="162" ht="125">
      <c r="A162" s="1" t="s">
        <v>152</v>
      </c>
      <c r="E162" s="30" t="s">
        <v>1002</v>
      </c>
    </row>
    <row r="163" ht="13">
      <c r="A163" s="1" t="s">
        <v>143</v>
      </c>
      <c r="B163" s="28">
        <v>33</v>
      </c>
      <c r="C163" s="29" t="s">
        <v>1393</v>
      </c>
      <c r="D163" s="28" t="s">
        <v>145</v>
      </c>
      <c r="E163" s="30" t="s">
        <v>1394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2086</v>
      </c>
    </row>
    <row r="166" ht="150">
      <c r="A166" s="1" t="s">
        <v>152</v>
      </c>
      <c r="E166" s="30" t="s">
        <v>1396</v>
      </c>
    </row>
    <row r="167" ht="13">
      <c r="A167" s="1" t="s">
        <v>143</v>
      </c>
      <c r="B167" s="28">
        <v>34</v>
      </c>
      <c r="C167" s="29" t="s">
        <v>1397</v>
      </c>
      <c r="D167" s="28" t="s">
        <v>145</v>
      </c>
      <c r="E167" s="30" t="s">
        <v>1398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2086</v>
      </c>
    </row>
    <row r="170" ht="125">
      <c r="A170" s="1" t="s">
        <v>152</v>
      </c>
      <c r="E170" s="30" t="s">
        <v>1002</v>
      </c>
    </row>
    <row r="171" ht="13">
      <c r="A171" s="1" t="s">
        <v>143</v>
      </c>
      <c r="B171" s="28">
        <v>35</v>
      </c>
      <c r="C171" s="29" t="s">
        <v>2658</v>
      </c>
      <c r="D171" s="28" t="s">
        <v>145</v>
      </c>
      <c r="E171" s="30" t="s">
        <v>2659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2759</v>
      </c>
    </row>
    <row r="174" ht="150">
      <c r="A174" s="1" t="s">
        <v>152</v>
      </c>
      <c r="E174" s="30" t="s">
        <v>1401</v>
      </c>
    </row>
    <row r="175" ht="13">
      <c r="A175" s="1" t="s">
        <v>143</v>
      </c>
      <c r="B175" s="28">
        <v>36</v>
      </c>
      <c r="C175" s="29" t="s">
        <v>2163</v>
      </c>
      <c r="D175" s="28" t="s">
        <v>145</v>
      </c>
      <c r="E175" s="30" t="s">
        <v>2164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2759</v>
      </c>
    </row>
    <row r="178" ht="150">
      <c r="A178" s="1" t="s">
        <v>152</v>
      </c>
      <c r="E178" s="30" t="s">
        <v>1396</v>
      </c>
    </row>
    <row r="179" ht="13">
      <c r="A179" s="1" t="s">
        <v>143</v>
      </c>
      <c r="B179" s="28">
        <v>37</v>
      </c>
      <c r="C179" s="29" t="s">
        <v>2165</v>
      </c>
      <c r="D179" s="28" t="s">
        <v>145</v>
      </c>
      <c r="E179" s="30" t="s">
        <v>2166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2759</v>
      </c>
    </row>
    <row r="182" ht="125">
      <c r="A182" s="1" t="s">
        <v>152</v>
      </c>
      <c r="E182" s="30" t="s">
        <v>1002</v>
      </c>
    </row>
    <row r="183" ht="13">
      <c r="A183" s="1" t="s">
        <v>143</v>
      </c>
      <c r="B183" s="28">
        <v>38</v>
      </c>
      <c r="C183" s="29" t="s">
        <v>2760</v>
      </c>
      <c r="D183" s="28" t="s">
        <v>145</v>
      </c>
      <c r="E183" s="30" t="s">
        <v>2761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2336</v>
      </c>
    </row>
    <row r="186" ht="150">
      <c r="A186" s="1" t="s">
        <v>152</v>
      </c>
      <c r="E186" s="30" t="s">
        <v>999</v>
      </c>
    </row>
    <row r="187" ht="13">
      <c r="A187" s="1" t="s">
        <v>143</v>
      </c>
      <c r="B187" s="28">
        <v>39</v>
      </c>
      <c r="C187" s="29" t="s">
        <v>2204</v>
      </c>
      <c r="D187" s="28" t="s">
        <v>145</v>
      </c>
      <c r="E187" s="30" t="s">
        <v>2205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2758</v>
      </c>
    </row>
    <row r="190" ht="125">
      <c r="A190" s="1" t="s">
        <v>152</v>
      </c>
      <c r="E190" s="30" t="s">
        <v>1002</v>
      </c>
    </row>
    <row r="191" ht="13">
      <c r="A191" s="1" t="s">
        <v>143</v>
      </c>
      <c r="B191" s="28">
        <v>40</v>
      </c>
      <c r="C191" s="29" t="s">
        <v>1402</v>
      </c>
      <c r="D191" s="28" t="s">
        <v>145</v>
      </c>
      <c r="E191" s="30" t="s">
        <v>1403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2762</v>
      </c>
    </row>
    <row r="194" ht="150">
      <c r="A194" s="1" t="s">
        <v>152</v>
      </c>
      <c r="E194" s="30" t="s">
        <v>1401</v>
      </c>
    </row>
    <row r="195" ht="13">
      <c r="A195" s="1" t="s">
        <v>143</v>
      </c>
      <c r="B195" s="28">
        <v>41</v>
      </c>
      <c r="C195" s="29" t="s">
        <v>2206</v>
      </c>
      <c r="D195" s="28" t="s">
        <v>145</v>
      </c>
      <c r="E195" s="30" t="s">
        <v>2207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2763</v>
      </c>
    </row>
    <row r="198" ht="150">
      <c r="A198" s="1" t="s">
        <v>152</v>
      </c>
      <c r="E198" s="30" t="s">
        <v>999</v>
      </c>
    </row>
    <row r="199" ht="13">
      <c r="A199" s="1" t="s">
        <v>143</v>
      </c>
      <c r="B199" s="28">
        <v>42</v>
      </c>
      <c r="C199" s="29" t="s">
        <v>2213</v>
      </c>
      <c r="D199" s="28" t="s">
        <v>145</v>
      </c>
      <c r="E199" s="30" t="s">
        <v>2214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2697</v>
      </c>
    </row>
    <row r="202" ht="150">
      <c r="A202" s="1" t="s">
        <v>152</v>
      </c>
      <c r="E202" s="30" t="s">
        <v>999</v>
      </c>
    </row>
    <row r="203" ht="13">
      <c r="A203" s="1" t="s">
        <v>143</v>
      </c>
      <c r="B203" s="28">
        <v>43</v>
      </c>
      <c r="C203" s="29" t="s">
        <v>2216</v>
      </c>
      <c r="D203" s="28" t="s">
        <v>145</v>
      </c>
      <c r="E203" s="30" t="s">
        <v>2217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2597</v>
      </c>
    </row>
    <row r="206" ht="125">
      <c r="A206" s="1" t="s">
        <v>152</v>
      </c>
      <c r="E206" s="30" t="s">
        <v>1002</v>
      </c>
    </row>
    <row r="207" ht="13">
      <c r="A207" s="1" t="s">
        <v>143</v>
      </c>
      <c r="B207" s="28">
        <v>44</v>
      </c>
      <c r="C207" s="29" t="s">
        <v>2219</v>
      </c>
      <c r="D207" s="28" t="s">
        <v>145</v>
      </c>
      <c r="E207" s="30" t="s">
        <v>2220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2764</v>
      </c>
    </row>
    <row r="210" ht="150">
      <c r="A210" s="1" t="s">
        <v>152</v>
      </c>
      <c r="E210" s="30" t="s">
        <v>999</v>
      </c>
    </row>
    <row r="211" ht="13">
      <c r="A211" s="1" t="s">
        <v>143</v>
      </c>
      <c r="B211" s="28">
        <v>45</v>
      </c>
      <c r="C211" s="29" t="s">
        <v>2222</v>
      </c>
      <c r="D211" s="28" t="s">
        <v>145</v>
      </c>
      <c r="E211" s="30" t="s">
        <v>2223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2764</v>
      </c>
    </row>
    <row r="214" ht="125">
      <c r="A214" s="1" t="s">
        <v>152</v>
      </c>
      <c r="E214" s="30" t="s">
        <v>1002</v>
      </c>
    </row>
    <row r="215" ht="13">
      <c r="A215" s="1" t="s">
        <v>143</v>
      </c>
      <c r="B215" s="28">
        <v>46</v>
      </c>
      <c r="C215" s="29" t="s">
        <v>1640</v>
      </c>
      <c r="D215" s="28" t="s">
        <v>145</v>
      </c>
      <c r="E215" s="30" t="s">
        <v>1641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2765</v>
      </c>
    </row>
    <row r="218" ht="150">
      <c r="A218" s="1" t="s">
        <v>152</v>
      </c>
      <c r="E218" s="30" t="s">
        <v>999</v>
      </c>
    </row>
    <row r="219" ht="13">
      <c r="A219" s="1" t="s">
        <v>143</v>
      </c>
      <c r="B219" s="28">
        <v>47</v>
      </c>
      <c r="C219" s="29" t="s">
        <v>1643</v>
      </c>
      <c r="D219" s="28" t="s">
        <v>145</v>
      </c>
      <c r="E219" s="30" t="s">
        <v>1644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2765</v>
      </c>
    </row>
    <row r="222" ht="125">
      <c r="A222" s="1" t="s">
        <v>152</v>
      </c>
      <c r="E222" s="30" t="s">
        <v>1002</v>
      </c>
    </row>
    <row r="223" ht="13">
      <c r="A223" s="1" t="s">
        <v>143</v>
      </c>
      <c r="B223" s="28">
        <v>48</v>
      </c>
      <c r="C223" s="29" t="s">
        <v>2225</v>
      </c>
      <c r="D223" s="28" t="s">
        <v>145</v>
      </c>
      <c r="E223" s="30" t="s">
        <v>2226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2758</v>
      </c>
    </row>
    <row r="226" ht="150">
      <c r="A226" s="1" t="s">
        <v>152</v>
      </c>
      <c r="E226" s="30" t="s">
        <v>999</v>
      </c>
    </row>
    <row r="227" ht="13">
      <c r="A227" s="1" t="s">
        <v>143</v>
      </c>
      <c r="B227" s="28">
        <v>49</v>
      </c>
      <c r="C227" s="29" t="s">
        <v>2227</v>
      </c>
      <c r="D227" s="28" t="s">
        <v>145</v>
      </c>
      <c r="E227" s="30" t="s">
        <v>2228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2758</v>
      </c>
    </row>
    <row r="230" ht="125">
      <c r="A230" s="1" t="s">
        <v>152</v>
      </c>
      <c r="E230" s="30" t="s">
        <v>1002</v>
      </c>
    </row>
    <row r="231" ht="13">
      <c r="A231" s="1" t="s">
        <v>143</v>
      </c>
      <c r="B231" s="28">
        <v>50</v>
      </c>
      <c r="C231" s="29" t="s">
        <v>1645</v>
      </c>
      <c r="D231" s="28" t="s">
        <v>145</v>
      </c>
      <c r="E231" s="30" t="s">
        <v>1646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2764</v>
      </c>
    </row>
    <row r="234" ht="150">
      <c r="A234" s="1" t="s">
        <v>152</v>
      </c>
      <c r="E234" s="30" t="s">
        <v>999</v>
      </c>
    </row>
    <row r="235" ht="13">
      <c r="A235" s="1" t="s">
        <v>143</v>
      </c>
      <c r="B235" s="28">
        <v>51</v>
      </c>
      <c r="C235" s="29" t="s">
        <v>1648</v>
      </c>
      <c r="D235" s="28" t="s">
        <v>145</v>
      </c>
      <c r="E235" s="30" t="s">
        <v>1649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2764</v>
      </c>
    </row>
    <row r="238" ht="125">
      <c r="A238" s="1" t="s">
        <v>152</v>
      </c>
      <c r="E238" s="30" t="s">
        <v>1002</v>
      </c>
    </row>
    <row r="239" ht="13">
      <c r="A239" s="1" t="s">
        <v>143</v>
      </c>
      <c r="B239" s="28">
        <v>52</v>
      </c>
      <c r="C239" s="29" t="s">
        <v>2229</v>
      </c>
      <c r="D239" s="28" t="s">
        <v>145</v>
      </c>
      <c r="E239" s="30" t="s">
        <v>2230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2766</v>
      </c>
    </row>
    <row r="242" ht="150">
      <c r="A242" s="1" t="s">
        <v>152</v>
      </c>
      <c r="E242" s="30" t="s">
        <v>999</v>
      </c>
    </row>
    <row r="243" ht="13">
      <c r="A243" s="1" t="s">
        <v>143</v>
      </c>
      <c r="B243" s="28">
        <v>53</v>
      </c>
      <c r="C243" s="29" t="s">
        <v>2231</v>
      </c>
      <c r="D243" s="28" t="s">
        <v>145</v>
      </c>
      <c r="E243" s="30" t="s">
        <v>2232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2766</v>
      </c>
    </row>
    <row r="246" ht="125">
      <c r="A246" s="1" t="s">
        <v>152</v>
      </c>
      <c r="E246" s="30" t="s">
        <v>1002</v>
      </c>
    </row>
    <row r="247" ht="13">
      <c r="A247" s="1" t="s">
        <v>143</v>
      </c>
      <c r="B247" s="28">
        <v>54</v>
      </c>
      <c r="C247" s="29" t="s">
        <v>1650</v>
      </c>
      <c r="D247" s="28" t="s">
        <v>145</v>
      </c>
      <c r="E247" s="30" t="s">
        <v>1651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2767</v>
      </c>
    </row>
    <row r="250" ht="150">
      <c r="A250" s="1" t="s">
        <v>152</v>
      </c>
      <c r="E250" s="30" t="s">
        <v>999</v>
      </c>
    </row>
    <row r="251" ht="13">
      <c r="A251" s="1" t="s">
        <v>143</v>
      </c>
      <c r="B251" s="28">
        <v>55</v>
      </c>
      <c r="C251" s="29" t="s">
        <v>1653</v>
      </c>
      <c r="D251" s="28" t="s">
        <v>145</v>
      </c>
      <c r="E251" s="30" t="s">
        <v>1654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2767</v>
      </c>
    </row>
    <row r="254" ht="125">
      <c r="A254" s="1" t="s">
        <v>152</v>
      </c>
      <c r="E254" s="30" t="s">
        <v>1002</v>
      </c>
    </row>
    <row r="255" ht="13">
      <c r="A255" s="1" t="s">
        <v>143</v>
      </c>
      <c r="B255" s="28">
        <v>56</v>
      </c>
      <c r="C255" s="29" t="s">
        <v>2234</v>
      </c>
      <c r="D255" s="28" t="s">
        <v>145</v>
      </c>
      <c r="E255" s="30" t="s">
        <v>2235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2731</v>
      </c>
    </row>
    <row r="258" ht="150">
      <c r="A258" s="1" t="s">
        <v>152</v>
      </c>
      <c r="E258" s="30" t="s">
        <v>999</v>
      </c>
    </row>
    <row r="259" ht="13">
      <c r="A259" s="1" t="s">
        <v>143</v>
      </c>
      <c r="B259" s="28">
        <v>57</v>
      </c>
      <c r="C259" s="29" t="s">
        <v>2237</v>
      </c>
      <c r="D259" s="28" t="s">
        <v>145</v>
      </c>
      <c r="E259" s="30" t="s">
        <v>2238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2731</v>
      </c>
    </row>
    <row r="262" ht="125">
      <c r="A262" s="1" t="s">
        <v>152</v>
      </c>
      <c r="E262" s="30" t="s">
        <v>1002</v>
      </c>
    </row>
    <row r="263" ht="13">
      <c r="A263" s="1" t="s">
        <v>143</v>
      </c>
      <c r="B263" s="28">
        <v>58</v>
      </c>
      <c r="C263" s="29" t="s">
        <v>2239</v>
      </c>
      <c r="D263" s="28" t="s">
        <v>145</v>
      </c>
      <c r="E263" s="30" t="s">
        <v>2240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2768</v>
      </c>
    </row>
    <row r="266" ht="150">
      <c r="A266" s="1" t="s">
        <v>152</v>
      </c>
      <c r="E266" s="30" t="s">
        <v>999</v>
      </c>
    </row>
    <row r="267" ht="13">
      <c r="A267" s="1" t="s">
        <v>143</v>
      </c>
      <c r="B267" s="28">
        <v>59</v>
      </c>
      <c r="C267" s="29" t="s">
        <v>2242</v>
      </c>
      <c r="D267" s="28" t="s">
        <v>145</v>
      </c>
      <c r="E267" s="30" t="s">
        <v>2243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2768</v>
      </c>
    </row>
    <row r="270" ht="125">
      <c r="A270" s="1" t="s">
        <v>152</v>
      </c>
      <c r="E270" s="30" t="s">
        <v>1002</v>
      </c>
    </row>
    <row r="271" ht="13">
      <c r="A271" s="1" t="s">
        <v>143</v>
      </c>
      <c r="B271" s="28">
        <v>60</v>
      </c>
      <c r="C271" s="29" t="s">
        <v>2244</v>
      </c>
      <c r="D271" s="28" t="s">
        <v>145</v>
      </c>
      <c r="E271" s="30" t="s">
        <v>2245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2769</v>
      </c>
    </row>
    <row r="274" ht="125">
      <c r="A274" s="1" t="s">
        <v>152</v>
      </c>
      <c r="E274" s="30" t="s">
        <v>1409</v>
      </c>
    </row>
    <row r="275" ht="13">
      <c r="A275" s="1" t="s">
        <v>143</v>
      </c>
      <c r="B275" s="28">
        <v>61</v>
      </c>
      <c r="C275" s="29" t="s">
        <v>2677</v>
      </c>
      <c r="D275" s="28" t="s">
        <v>145</v>
      </c>
      <c r="E275" s="30" t="s">
        <v>2678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2758</v>
      </c>
    </row>
    <row r="278" ht="125">
      <c r="A278" s="1" t="s">
        <v>152</v>
      </c>
      <c r="E278" s="30" t="s">
        <v>1409</v>
      </c>
    </row>
    <row r="279" ht="13">
      <c r="A279" s="1" t="s">
        <v>143</v>
      </c>
      <c r="B279" s="28">
        <v>62</v>
      </c>
      <c r="C279" s="29" t="s">
        <v>2247</v>
      </c>
      <c r="D279" s="28" t="s">
        <v>145</v>
      </c>
      <c r="E279" s="30" t="s">
        <v>2248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2759</v>
      </c>
    </row>
    <row r="282" ht="125">
      <c r="A282" s="1" t="s">
        <v>152</v>
      </c>
      <c r="E282" s="30" t="s">
        <v>1409</v>
      </c>
    </row>
    <row r="283" ht="13">
      <c r="A283" s="1" t="s">
        <v>143</v>
      </c>
      <c r="B283" s="28">
        <v>63</v>
      </c>
      <c r="C283" s="29" t="s">
        <v>2254</v>
      </c>
      <c r="D283" s="28" t="s">
        <v>145</v>
      </c>
      <c r="E283" s="30" t="s">
        <v>2255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2697</v>
      </c>
    </row>
    <row r="286" ht="150">
      <c r="A286" s="1" t="s">
        <v>152</v>
      </c>
      <c r="E286" s="30" t="s">
        <v>1396</v>
      </c>
    </row>
    <row r="287" ht="13">
      <c r="A287" s="1" t="s">
        <v>143</v>
      </c>
      <c r="B287" s="28">
        <v>64</v>
      </c>
      <c r="C287" s="29" t="s">
        <v>2257</v>
      </c>
      <c r="D287" s="28" t="s">
        <v>145</v>
      </c>
      <c r="E287" s="30" t="s">
        <v>2258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2697</v>
      </c>
    </row>
    <row r="290" ht="125">
      <c r="A290" s="1" t="s">
        <v>152</v>
      </c>
      <c r="E290" s="30" t="s">
        <v>1002</v>
      </c>
    </row>
    <row r="291" ht="13">
      <c r="A291" s="1" t="s">
        <v>143</v>
      </c>
      <c r="B291" s="28">
        <v>65</v>
      </c>
      <c r="C291" s="29" t="s">
        <v>977</v>
      </c>
      <c r="D291" s="28" t="s">
        <v>145</v>
      </c>
      <c r="E291" s="30" t="s">
        <v>978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2770</v>
      </c>
    </row>
    <row r="294" ht="125">
      <c r="A294" s="1" t="s">
        <v>152</v>
      </c>
      <c r="E294" s="30" t="s">
        <v>981</v>
      </c>
    </row>
    <row r="295" ht="25">
      <c r="A295" s="1" t="s">
        <v>143</v>
      </c>
      <c r="B295" s="28">
        <v>66</v>
      </c>
      <c r="C295" s="29" t="s">
        <v>2268</v>
      </c>
      <c r="D295" s="28" t="s">
        <v>145</v>
      </c>
      <c r="E295" s="30" t="s">
        <v>2269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2770</v>
      </c>
    </row>
    <row r="298" ht="50">
      <c r="A298" s="1" t="s">
        <v>152</v>
      </c>
      <c r="E298" s="30" t="s">
        <v>2271</v>
      </c>
    </row>
    <row r="299" ht="13">
      <c r="A299" s="1" t="s">
        <v>143</v>
      </c>
      <c r="B299" s="28">
        <v>67</v>
      </c>
      <c r="C299" s="29" t="s">
        <v>2274</v>
      </c>
      <c r="D299" s="28" t="s">
        <v>145</v>
      </c>
      <c r="E299" s="30" t="s">
        <v>2275</v>
      </c>
      <c r="F299" s="31" t="s">
        <v>2276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2771</v>
      </c>
    </row>
    <row r="302" ht="175">
      <c r="A302" s="1" t="s">
        <v>152</v>
      </c>
      <c r="E302" s="30" t="s">
        <v>2278</v>
      </c>
    </row>
    <row r="303" ht="13">
      <c r="A303" s="1" t="s">
        <v>143</v>
      </c>
      <c r="B303" s="28">
        <v>68</v>
      </c>
      <c r="C303" s="29" t="s">
        <v>2772</v>
      </c>
      <c r="D303" s="28" t="s">
        <v>145</v>
      </c>
      <c r="E303" s="30" t="s">
        <v>2773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2697</v>
      </c>
    </row>
    <row r="306" ht="150">
      <c r="A306" s="1" t="s">
        <v>152</v>
      </c>
      <c r="E306" s="30" t="s">
        <v>999</v>
      </c>
    </row>
    <row r="307" ht="13">
      <c r="A307" s="1" t="s">
        <v>143</v>
      </c>
      <c r="B307" s="28">
        <v>69</v>
      </c>
      <c r="C307" s="29" t="s">
        <v>1457</v>
      </c>
      <c r="D307" s="28" t="s">
        <v>145</v>
      </c>
      <c r="E307" s="30" t="s">
        <v>1458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2697</v>
      </c>
    </row>
    <row r="310" ht="125">
      <c r="A310" s="1" t="s">
        <v>152</v>
      </c>
      <c r="E310" s="30" t="s">
        <v>1002</v>
      </c>
    </row>
    <row r="311" ht="13">
      <c r="A311" s="1" t="s">
        <v>143</v>
      </c>
      <c r="B311" s="28">
        <v>70</v>
      </c>
      <c r="C311" s="29" t="s">
        <v>2280</v>
      </c>
      <c r="D311" s="28" t="s">
        <v>145</v>
      </c>
      <c r="E311" s="30" t="s">
        <v>2281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2758</v>
      </c>
    </row>
    <row r="314" ht="150">
      <c r="A314" s="1" t="s">
        <v>152</v>
      </c>
      <c r="E314" s="30" t="s">
        <v>999</v>
      </c>
    </row>
    <row r="315" ht="13">
      <c r="A315" s="1" t="s">
        <v>143</v>
      </c>
      <c r="B315" s="28">
        <v>71</v>
      </c>
      <c r="C315" s="29" t="s">
        <v>2283</v>
      </c>
      <c r="D315" s="28" t="s">
        <v>145</v>
      </c>
      <c r="E315" s="30" t="s">
        <v>2284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2758</v>
      </c>
    </row>
    <row r="318" ht="125">
      <c r="A318" s="1" t="s">
        <v>152</v>
      </c>
      <c r="E318" s="30" t="s">
        <v>1002</v>
      </c>
    </row>
  </sheetData>
  <sheetProtection sheet="1" objects="1" scenarios="1" spinCount="100000" saltValue="WMhpVwRGu165FrajUrDkG73LPTMF6BStviu5iUD3ghp2w0WBiQw4ASxLgtJR1ui4b++BVNUnojYa2qjxDUwK3A==" hashValue="pr0LEHb9mqxaHuyqHO1Xlad2087wSYWKRhi7NeMmIUsFntrgUIRaVmJa1ZK2ZGIPYi8jEyzXq4/tVYZiUI0Nn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2774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2774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1578</v>
      </c>
      <c r="D10" s="28" t="s">
        <v>145</v>
      </c>
      <c r="E10" s="30" t="s">
        <v>1579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2559</v>
      </c>
    </row>
    <row r="13" ht="125">
      <c r="A13" s="1" t="s">
        <v>152</v>
      </c>
      <c r="E13" s="30" t="s">
        <v>1581</v>
      </c>
    </row>
    <row r="14" ht="25">
      <c r="A14" s="1" t="s">
        <v>143</v>
      </c>
      <c r="B14" s="28">
        <v>2</v>
      </c>
      <c r="C14" s="29" t="s">
        <v>1582</v>
      </c>
      <c r="D14" s="28" t="s">
        <v>145</v>
      </c>
      <c r="E14" s="30" t="s">
        <v>1583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2560</v>
      </c>
    </row>
    <row r="17" ht="125">
      <c r="A17" s="1" t="s">
        <v>152</v>
      </c>
      <c r="E17" s="30" t="s">
        <v>1581</v>
      </c>
    </row>
    <row r="18" ht="13">
      <c r="A18" s="1" t="s">
        <v>140</v>
      </c>
      <c r="C18" s="22" t="s">
        <v>1416</v>
      </c>
      <c r="E18" s="23" t="s">
        <v>1417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1178</v>
      </c>
      <c r="D19" s="28" t="s">
        <v>145</v>
      </c>
      <c r="E19" s="30" t="s">
        <v>1179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2775</v>
      </c>
    </row>
    <row r="22" ht="75">
      <c r="A22" s="1" t="s">
        <v>152</v>
      </c>
      <c r="E22" s="30" t="s">
        <v>459</v>
      </c>
    </row>
    <row r="23" ht="25">
      <c r="A23" s="1" t="s">
        <v>143</v>
      </c>
      <c r="B23" s="28">
        <v>4</v>
      </c>
      <c r="C23" s="29" t="s">
        <v>890</v>
      </c>
      <c r="D23" s="28" t="s">
        <v>145</v>
      </c>
      <c r="E23" s="30" t="s">
        <v>891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2776</v>
      </c>
    </row>
    <row r="26" ht="87.5">
      <c r="A26" s="1" t="s">
        <v>152</v>
      </c>
      <c r="E26" s="30" t="s">
        <v>463</v>
      </c>
    </row>
    <row r="27" ht="25">
      <c r="A27" s="1" t="s">
        <v>143</v>
      </c>
      <c r="B27" s="28">
        <v>5</v>
      </c>
      <c r="C27" s="29" t="s">
        <v>1615</v>
      </c>
      <c r="D27" s="28" t="s">
        <v>145</v>
      </c>
      <c r="E27" s="30" t="s">
        <v>1616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1617</v>
      </c>
    </row>
    <row r="31" ht="37.5">
      <c r="A31" s="1" t="s">
        <v>143</v>
      </c>
      <c r="B31" s="28">
        <v>6</v>
      </c>
      <c r="C31" s="29" t="s">
        <v>1618</v>
      </c>
      <c r="D31" s="28" t="s">
        <v>145</v>
      </c>
      <c r="E31" s="30" t="s">
        <v>1619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100">
      <c r="A34" s="1" t="s">
        <v>152</v>
      </c>
      <c r="E34" s="30" t="s">
        <v>1617</v>
      </c>
    </row>
    <row r="35" ht="13">
      <c r="A35" s="1" t="s">
        <v>143</v>
      </c>
      <c r="B35" s="28">
        <v>7</v>
      </c>
      <c r="C35" s="29" t="s">
        <v>2355</v>
      </c>
      <c r="D35" s="28" t="s">
        <v>145</v>
      </c>
      <c r="E35" s="30" t="s">
        <v>2356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979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2354</v>
      </c>
    </row>
    <row r="38" ht="100">
      <c r="A38" s="1" t="s">
        <v>152</v>
      </c>
      <c r="E38" s="30" t="s">
        <v>2357</v>
      </c>
    </row>
    <row r="39" ht="13">
      <c r="A39" s="1" t="s">
        <v>143</v>
      </c>
      <c r="B39" s="28">
        <v>8</v>
      </c>
      <c r="C39" s="29" t="s">
        <v>1631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979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2354</v>
      </c>
    </row>
    <row r="42" ht="87.5">
      <c r="A42" s="1" t="s">
        <v>152</v>
      </c>
      <c r="E42" s="30" t="s">
        <v>1632</v>
      </c>
    </row>
    <row r="43" ht="13">
      <c r="A43" s="1" t="s">
        <v>140</v>
      </c>
      <c r="C43" s="22" t="s">
        <v>141</v>
      </c>
      <c r="E43" s="23" t="s">
        <v>1388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2225</v>
      </c>
      <c r="D44" s="28" t="s">
        <v>145</v>
      </c>
      <c r="E44" s="30" t="s">
        <v>2226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2563</v>
      </c>
    </row>
    <row r="47" ht="150">
      <c r="A47" s="1" t="s">
        <v>152</v>
      </c>
      <c r="E47" s="30" t="s">
        <v>999</v>
      </c>
    </row>
    <row r="48" ht="13">
      <c r="A48" s="1" t="s">
        <v>143</v>
      </c>
      <c r="B48" s="28">
        <v>10</v>
      </c>
      <c r="C48" s="29" t="s">
        <v>2227</v>
      </c>
      <c r="D48" s="28" t="s">
        <v>145</v>
      </c>
      <c r="E48" s="30" t="s">
        <v>2228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2563</v>
      </c>
    </row>
    <row r="51" ht="125">
      <c r="A51" s="1" t="s">
        <v>152</v>
      </c>
      <c r="E51" s="30" t="s">
        <v>1002</v>
      </c>
    </row>
    <row r="52" ht="13">
      <c r="A52" s="1" t="s">
        <v>143</v>
      </c>
      <c r="B52" s="28">
        <v>11</v>
      </c>
      <c r="C52" s="29" t="s">
        <v>2229</v>
      </c>
      <c r="D52" s="28" t="s">
        <v>145</v>
      </c>
      <c r="E52" s="30" t="s">
        <v>2230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2231</v>
      </c>
      <c r="D56" s="28" t="s">
        <v>145</v>
      </c>
      <c r="E56" s="30" t="s">
        <v>2232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25">
      <c r="A59" s="1" t="s">
        <v>152</v>
      </c>
      <c r="E59" s="30" t="s">
        <v>1002</v>
      </c>
    </row>
    <row r="60" ht="13">
      <c r="A60" s="1" t="s">
        <v>143</v>
      </c>
      <c r="B60" s="28">
        <v>13</v>
      </c>
      <c r="C60" s="29" t="s">
        <v>1650</v>
      </c>
      <c r="D60" s="28" t="s">
        <v>145</v>
      </c>
      <c r="E60" s="30" t="s">
        <v>1651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1073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1653</v>
      </c>
      <c r="D64" s="28" t="s">
        <v>145</v>
      </c>
      <c r="E64" s="30" t="s">
        <v>1654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1073</v>
      </c>
    </row>
    <row r="67" ht="125">
      <c r="A67" s="1" t="s">
        <v>152</v>
      </c>
      <c r="E67" s="30" t="s">
        <v>1002</v>
      </c>
    </row>
    <row r="68" ht="13">
      <c r="A68" s="1" t="s">
        <v>143</v>
      </c>
      <c r="B68" s="28">
        <v>15</v>
      </c>
      <c r="C68" s="29" t="s">
        <v>977</v>
      </c>
      <c r="D68" s="28" t="s">
        <v>145</v>
      </c>
      <c r="E68" s="30" t="s">
        <v>978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2349</v>
      </c>
    </row>
    <row r="71" ht="12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982</v>
      </c>
      <c r="D72" s="28" t="s">
        <v>145</v>
      </c>
      <c r="E72" s="30" t="s">
        <v>983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2564</v>
      </c>
    </row>
    <row r="75" ht="162.5">
      <c r="A75" s="1" t="s">
        <v>152</v>
      </c>
      <c r="E75" s="30" t="s">
        <v>985</v>
      </c>
    </row>
    <row r="76" ht="13">
      <c r="A76" s="1" t="s">
        <v>143</v>
      </c>
      <c r="B76" s="28">
        <v>17</v>
      </c>
      <c r="C76" s="29" t="s">
        <v>986</v>
      </c>
      <c r="D76" s="28" t="s">
        <v>145</v>
      </c>
      <c r="E76" s="30" t="s">
        <v>987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2564</v>
      </c>
    </row>
    <row r="79" ht="125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989</v>
      </c>
      <c r="D80" s="28" t="s">
        <v>145</v>
      </c>
      <c r="E80" s="30" t="s">
        <v>990</v>
      </c>
      <c r="F80" s="31" t="s">
        <v>292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2777</v>
      </c>
    </row>
    <row r="83" ht="162.5">
      <c r="A83" s="1" t="s">
        <v>152</v>
      </c>
      <c r="E83" s="30" t="s">
        <v>992</v>
      </c>
    </row>
    <row r="84" ht="13">
      <c r="A84" s="1" t="s">
        <v>143</v>
      </c>
      <c r="B84" s="28">
        <v>19</v>
      </c>
      <c r="C84" s="29" t="s">
        <v>993</v>
      </c>
      <c r="D84" s="28" t="s">
        <v>145</v>
      </c>
      <c r="E84" s="30" t="s">
        <v>994</v>
      </c>
      <c r="F84" s="31" t="s">
        <v>292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2777</v>
      </c>
    </row>
    <row r="87" ht="125">
      <c r="A87" s="1" t="s">
        <v>152</v>
      </c>
      <c r="E87" s="30" t="s">
        <v>995</v>
      </c>
    </row>
    <row r="88" ht="13">
      <c r="A88" s="1" t="s">
        <v>143</v>
      </c>
      <c r="B88" s="28">
        <v>20</v>
      </c>
      <c r="C88" s="29" t="s">
        <v>996</v>
      </c>
      <c r="D88" s="28" t="s">
        <v>145</v>
      </c>
      <c r="E88" s="30" t="s">
        <v>997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1947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1003</v>
      </c>
      <c r="D92" s="28" t="s">
        <v>145</v>
      </c>
      <c r="E92" s="30" t="s">
        <v>1004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1881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1006</v>
      </c>
      <c r="D96" s="28" t="s">
        <v>145</v>
      </c>
      <c r="E96" s="30" t="s">
        <v>1007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1881</v>
      </c>
    </row>
    <row r="99" ht="125">
      <c r="A99" s="1" t="s">
        <v>152</v>
      </c>
      <c r="E99" s="30" t="s">
        <v>1002</v>
      </c>
    </row>
    <row r="100" ht="13">
      <c r="A100" s="1" t="s">
        <v>143</v>
      </c>
      <c r="B100" s="28">
        <v>23</v>
      </c>
      <c r="C100" s="29" t="s">
        <v>1008</v>
      </c>
      <c r="D100" s="28" t="s">
        <v>145</v>
      </c>
      <c r="E100" s="30" t="s">
        <v>1009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1861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1011</v>
      </c>
      <c r="D104" s="28" t="s">
        <v>145</v>
      </c>
      <c r="E104" s="30" t="s">
        <v>1012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1861</v>
      </c>
    </row>
    <row r="107" ht="150">
      <c r="A107" s="1" t="s">
        <v>152</v>
      </c>
      <c r="E107" s="30" t="s">
        <v>999</v>
      </c>
    </row>
    <row r="108" ht="25">
      <c r="A108" s="1" t="s">
        <v>143</v>
      </c>
      <c r="B108" s="28">
        <v>25</v>
      </c>
      <c r="C108" s="29" t="s">
        <v>1013</v>
      </c>
      <c r="D108" s="28" t="s">
        <v>145</v>
      </c>
      <c r="E108" s="30" t="s">
        <v>1014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2566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1016</v>
      </c>
      <c r="D112" s="28" t="s">
        <v>145</v>
      </c>
      <c r="E112" s="30" t="s">
        <v>1017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2567</v>
      </c>
    </row>
    <row r="115" ht="125">
      <c r="A115" s="1" t="s">
        <v>152</v>
      </c>
      <c r="E115" s="30" t="s">
        <v>1002</v>
      </c>
    </row>
    <row r="116" ht="13">
      <c r="A116" s="1" t="s">
        <v>143</v>
      </c>
      <c r="B116" s="28">
        <v>27</v>
      </c>
      <c r="C116" s="29" t="s">
        <v>1459</v>
      </c>
      <c r="D116" s="28" t="s">
        <v>145</v>
      </c>
      <c r="E116" s="30" t="s">
        <v>1460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1861</v>
      </c>
    </row>
    <row r="119" ht="150">
      <c r="A119" s="1" t="s">
        <v>152</v>
      </c>
      <c r="E119" s="30" t="s">
        <v>999</v>
      </c>
    </row>
    <row r="120" ht="13">
      <c r="A120" s="1" t="s">
        <v>143</v>
      </c>
      <c r="B120" s="28">
        <v>28</v>
      </c>
      <c r="C120" s="29" t="s">
        <v>1462</v>
      </c>
      <c r="D120" s="28" t="s">
        <v>145</v>
      </c>
      <c r="E120" s="30" t="s">
        <v>1463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1861</v>
      </c>
    </row>
    <row r="123" ht="125">
      <c r="A123" s="1" t="s">
        <v>152</v>
      </c>
      <c r="E123" s="30" t="s">
        <v>1002</v>
      </c>
    </row>
    <row r="124" ht="13">
      <c r="A124" s="1" t="s">
        <v>143</v>
      </c>
      <c r="B124" s="28">
        <v>29</v>
      </c>
      <c r="C124" s="29" t="s">
        <v>2472</v>
      </c>
      <c r="D124" s="28" t="s">
        <v>145</v>
      </c>
      <c r="E124" s="30" t="s">
        <v>2473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1044</v>
      </c>
    </row>
    <row r="127" ht="150">
      <c r="A127" s="1" t="s">
        <v>152</v>
      </c>
      <c r="E127" s="30" t="s">
        <v>999</v>
      </c>
    </row>
    <row r="128" ht="13">
      <c r="A128" s="1" t="s">
        <v>143</v>
      </c>
      <c r="B128" s="28">
        <v>30</v>
      </c>
      <c r="C128" s="29" t="s">
        <v>2475</v>
      </c>
      <c r="D128" s="28" t="s">
        <v>145</v>
      </c>
      <c r="E128" s="30" t="s">
        <v>2476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1044</v>
      </c>
    </row>
    <row r="131" ht="125">
      <c r="A131" s="1" t="s">
        <v>152</v>
      </c>
      <c r="E131" s="30" t="s">
        <v>1002</v>
      </c>
    </row>
    <row r="132" ht="13">
      <c r="A132" s="1" t="s">
        <v>143</v>
      </c>
      <c r="B132" s="28">
        <v>31</v>
      </c>
      <c r="C132" s="29" t="s">
        <v>2477</v>
      </c>
      <c r="D132" s="28" t="s">
        <v>145</v>
      </c>
      <c r="E132" s="30" t="s">
        <v>2478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1044</v>
      </c>
    </row>
    <row r="135" ht="150">
      <c r="A135" s="1" t="s">
        <v>152</v>
      </c>
      <c r="E135" s="30" t="s">
        <v>999</v>
      </c>
    </row>
    <row r="136" ht="25">
      <c r="A136" s="1" t="s">
        <v>143</v>
      </c>
      <c r="B136" s="28">
        <v>32</v>
      </c>
      <c r="C136" s="29" t="s">
        <v>2479</v>
      </c>
      <c r="D136" s="28" t="s">
        <v>145</v>
      </c>
      <c r="E136" s="30" t="s">
        <v>2480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1044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2481</v>
      </c>
      <c r="D140" s="28" t="s">
        <v>145</v>
      </c>
      <c r="E140" s="30" t="s">
        <v>2482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1021</v>
      </c>
    </row>
    <row r="143" ht="125">
      <c r="A143" s="1" t="s">
        <v>152</v>
      </c>
      <c r="E143" s="30" t="s">
        <v>1002</v>
      </c>
    </row>
    <row r="144" ht="25">
      <c r="A144" s="1" t="s">
        <v>143</v>
      </c>
      <c r="B144" s="28">
        <v>34</v>
      </c>
      <c r="C144" s="29" t="s">
        <v>2484</v>
      </c>
      <c r="D144" s="28" t="s">
        <v>145</v>
      </c>
      <c r="E144" s="30" t="s">
        <v>2485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1858</v>
      </c>
    </row>
    <row r="147" ht="150">
      <c r="A147" s="1" t="s">
        <v>152</v>
      </c>
      <c r="E147" s="30" t="s">
        <v>999</v>
      </c>
    </row>
    <row r="148" ht="13">
      <c r="A148" s="1" t="s">
        <v>143</v>
      </c>
      <c r="B148" s="28">
        <v>35</v>
      </c>
      <c r="C148" s="29" t="s">
        <v>2487</v>
      </c>
      <c r="D148" s="28" t="s">
        <v>145</v>
      </c>
      <c r="E148" s="30" t="s">
        <v>2488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1858</v>
      </c>
    </row>
    <row r="151" ht="125">
      <c r="A151" s="1" t="s">
        <v>152</v>
      </c>
      <c r="E151" s="30" t="s">
        <v>1002</v>
      </c>
    </row>
    <row r="152" ht="25">
      <c r="A152" s="1" t="s">
        <v>143</v>
      </c>
      <c r="B152" s="28">
        <v>36</v>
      </c>
      <c r="C152" s="29" t="s">
        <v>2489</v>
      </c>
      <c r="D152" s="28" t="s">
        <v>145</v>
      </c>
      <c r="E152" s="30" t="s">
        <v>2490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1858</v>
      </c>
    </row>
    <row r="155" ht="150">
      <c r="A155" s="1" t="s">
        <v>152</v>
      </c>
      <c r="E155" s="30" t="s">
        <v>999</v>
      </c>
    </row>
    <row r="156" ht="13">
      <c r="A156" s="1" t="s">
        <v>143</v>
      </c>
      <c r="B156" s="28">
        <v>37</v>
      </c>
      <c r="C156" s="29" t="s">
        <v>2491</v>
      </c>
      <c r="D156" s="28" t="s">
        <v>145</v>
      </c>
      <c r="E156" s="30" t="s">
        <v>2492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1858</v>
      </c>
    </row>
    <row r="159" ht="125">
      <c r="A159" s="1" t="s">
        <v>152</v>
      </c>
      <c r="E159" s="30" t="s">
        <v>1002</v>
      </c>
    </row>
    <row r="160" ht="13">
      <c r="A160" s="1" t="s">
        <v>143</v>
      </c>
      <c r="B160" s="28">
        <v>38</v>
      </c>
      <c r="C160" s="29" t="s">
        <v>2493</v>
      </c>
      <c r="D160" s="28" t="s">
        <v>145</v>
      </c>
      <c r="E160" s="30" t="s">
        <v>2494</v>
      </c>
      <c r="F160" s="31" t="s">
        <v>2495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1044</v>
      </c>
    </row>
    <row r="163" ht="137.5">
      <c r="A163" s="1" t="s">
        <v>152</v>
      </c>
      <c r="E163" s="30" t="s">
        <v>2496</v>
      </c>
    </row>
    <row r="164" ht="13">
      <c r="A164" s="1" t="s">
        <v>143</v>
      </c>
      <c r="B164" s="28">
        <v>39</v>
      </c>
      <c r="C164" s="29" t="s">
        <v>2497</v>
      </c>
      <c r="D164" s="28" t="s">
        <v>145</v>
      </c>
      <c r="E164" s="30" t="s">
        <v>2498</v>
      </c>
      <c r="F164" s="31" t="s">
        <v>2495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979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1044</v>
      </c>
    </row>
    <row r="167" ht="137.5">
      <c r="A167" s="1" t="s">
        <v>152</v>
      </c>
      <c r="E167" s="30" t="s">
        <v>2496</v>
      </c>
    </row>
    <row r="168" ht="25">
      <c r="A168" s="1" t="s">
        <v>143</v>
      </c>
      <c r="B168" s="28">
        <v>40</v>
      </c>
      <c r="C168" s="29" t="s">
        <v>2499</v>
      </c>
      <c r="D168" s="28" t="s">
        <v>145</v>
      </c>
      <c r="E168" s="30" t="s">
        <v>2500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979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1923</v>
      </c>
    </row>
    <row r="171" ht="150">
      <c r="A171" s="1" t="s">
        <v>152</v>
      </c>
      <c r="E171" s="30" t="s">
        <v>999</v>
      </c>
    </row>
    <row r="172" ht="13">
      <c r="A172" s="1" t="s">
        <v>143</v>
      </c>
      <c r="B172" s="28">
        <v>41</v>
      </c>
      <c r="C172" s="29" t="s">
        <v>1022</v>
      </c>
      <c r="D172" s="28" t="s">
        <v>145</v>
      </c>
      <c r="E172" s="30" t="s">
        <v>1023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979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1923</v>
      </c>
    </row>
    <row r="175" ht="137.5">
      <c r="A175" s="1" t="s">
        <v>152</v>
      </c>
      <c r="E175" s="30" t="s">
        <v>1024</v>
      </c>
    </row>
    <row r="176" ht="25">
      <c r="A176" s="1" t="s">
        <v>143</v>
      </c>
      <c r="B176" s="28">
        <v>42</v>
      </c>
      <c r="C176" s="29" t="s">
        <v>1025</v>
      </c>
      <c r="D176" s="28" t="s">
        <v>145</v>
      </c>
      <c r="E176" s="30" t="s">
        <v>1026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979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1923</v>
      </c>
    </row>
    <row r="179" ht="150">
      <c r="A179" s="1" t="s">
        <v>152</v>
      </c>
      <c r="E179" s="30" t="s">
        <v>999</v>
      </c>
    </row>
    <row r="180" ht="25">
      <c r="A180" s="1" t="s">
        <v>143</v>
      </c>
      <c r="B180" s="28">
        <v>43</v>
      </c>
      <c r="C180" s="29" t="s">
        <v>1030</v>
      </c>
      <c r="D180" s="28" t="s">
        <v>145</v>
      </c>
      <c r="E180" s="30" t="s">
        <v>1031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979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1923</v>
      </c>
    </row>
    <row r="183" ht="175">
      <c r="A183" s="1" t="s">
        <v>152</v>
      </c>
      <c r="E183" s="30" t="s">
        <v>1029</v>
      </c>
    </row>
    <row r="184" ht="25">
      <c r="A184" s="1" t="s">
        <v>143</v>
      </c>
      <c r="B184" s="28">
        <v>44</v>
      </c>
      <c r="C184" s="29" t="s">
        <v>1032</v>
      </c>
      <c r="D184" s="28" t="s">
        <v>145</v>
      </c>
      <c r="E184" s="30" t="s">
        <v>1033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979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1923</v>
      </c>
    </row>
    <row r="187" ht="175">
      <c r="A187" s="1" t="s">
        <v>152</v>
      </c>
      <c r="E187" s="30" t="s">
        <v>1029</v>
      </c>
    </row>
    <row r="188" ht="25">
      <c r="A188" s="1" t="s">
        <v>143</v>
      </c>
      <c r="B188" s="28">
        <v>45</v>
      </c>
      <c r="C188" s="29" t="s">
        <v>1034</v>
      </c>
      <c r="D188" s="28" t="s">
        <v>145</v>
      </c>
      <c r="E188" s="30" t="s">
        <v>1035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979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1923</v>
      </c>
    </row>
    <row r="191" ht="137.5">
      <c r="A191" s="1" t="s">
        <v>152</v>
      </c>
      <c r="E191" s="30" t="s">
        <v>1024</v>
      </c>
    </row>
    <row r="192" ht="13">
      <c r="A192" s="1" t="s">
        <v>143</v>
      </c>
      <c r="B192" s="28">
        <v>46</v>
      </c>
      <c r="C192" s="29" t="s">
        <v>2502</v>
      </c>
      <c r="D192" s="28" t="s">
        <v>145</v>
      </c>
      <c r="E192" s="30" t="s">
        <v>2503</v>
      </c>
      <c r="F192" s="31" t="s">
        <v>2495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1044</v>
      </c>
    </row>
    <row r="195">
      <c r="A195" s="1" t="s">
        <v>152</v>
      </c>
      <c r="E195" s="30" t="s">
        <v>1427</v>
      </c>
    </row>
  </sheetData>
  <sheetProtection sheet="1" objects="1" scenarios="1" spinCount="100000" saltValue="zHV2/wYQjlfb0GvnnKxiQYajDLyHKiQax+nf4EyjkeXJg4PQ0EBJVPAfhBJDXK3jLXQWXFgK9mkPYvXd3f3TSw==" hashValue="y5rJpwCf34xSxGNKSwYdssQ1VLp8NjU934SoGGBx3o+/Dgv8tfesV9iD6KtVPCS9b05v8oaUBzQP/LbHgaVDS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2778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2778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2349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2350</v>
      </c>
    </row>
    <row r="18" ht="75">
      <c r="A18" s="1" t="s">
        <v>152</v>
      </c>
      <c r="E18" s="30" t="s">
        <v>459</v>
      </c>
    </row>
    <row r="19" ht="25">
      <c r="A19" s="1" t="s">
        <v>143</v>
      </c>
      <c r="B19" s="28">
        <v>3</v>
      </c>
      <c r="C19" s="29" t="s">
        <v>890</v>
      </c>
      <c r="D19" s="28" t="s">
        <v>145</v>
      </c>
      <c r="E19" s="30" t="s">
        <v>891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2351</v>
      </c>
    </row>
    <row r="22" ht="87.5">
      <c r="A22" s="1" t="s">
        <v>152</v>
      </c>
      <c r="E22" s="30" t="s">
        <v>463</v>
      </c>
    </row>
    <row r="23" ht="25">
      <c r="A23" s="1" t="s">
        <v>143</v>
      </c>
      <c r="B23" s="28">
        <v>4</v>
      </c>
      <c r="C23" s="29" t="s">
        <v>2352</v>
      </c>
      <c r="D23" s="28" t="s">
        <v>145</v>
      </c>
      <c r="E23" s="30" t="s">
        <v>2353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2354</v>
      </c>
    </row>
    <row r="26" ht="100">
      <c r="A26" s="1" t="s">
        <v>152</v>
      </c>
      <c r="E26" s="30" t="s">
        <v>1617</v>
      </c>
    </row>
    <row r="27" ht="13">
      <c r="A27" s="1" t="s">
        <v>143</v>
      </c>
      <c r="B27" s="28">
        <v>5</v>
      </c>
      <c r="C27" s="29" t="s">
        <v>2355</v>
      </c>
      <c r="D27" s="28" t="s">
        <v>145</v>
      </c>
      <c r="E27" s="30" t="s">
        <v>2356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2357</v>
      </c>
    </row>
    <row r="31" ht="13">
      <c r="A31" s="1" t="s">
        <v>143</v>
      </c>
      <c r="B31" s="28">
        <v>6</v>
      </c>
      <c r="C31" s="29" t="s">
        <v>1631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87.5">
      <c r="A34" s="1" t="s">
        <v>152</v>
      </c>
      <c r="E34" s="30" t="s">
        <v>1632</v>
      </c>
    </row>
    <row r="35" ht="13">
      <c r="A35" s="1" t="s">
        <v>140</v>
      </c>
      <c r="C35" s="22" t="s">
        <v>141</v>
      </c>
      <c r="E35" s="23" t="s">
        <v>1388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2225</v>
      </c>
      <c r="D36" s="28" t="s">
        <v>145</v>
      </c>
      <c r="E36" s="30" t="s">
        <v>2226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1858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2227</v>
      </c>
      <c r="D40" s="28" t="s">
        <v>145</v>
      </c>
      <c r="E40" s="30" t="s">
        <v>2228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1858</v>
      </c>
    </row>
    <row r="43" ht="125">
      <c r="A43" s="1" t="s">
        <v>152</v>
      </c>
      <c r="E43" s="30" t="s">
        <v>1002</v>
      </c>
    </row>
    <row r="44" ht="13">
      <c r="A44" s="1" t="s">
        <v>143</v>
      </c>
      <c r="B44" s="28">
        <v>9</v>
      </c>
      <c r="C44" s="29" t="s">
        <v>2227</v>
      </c>
      <c r="D44" s="28" t="s">
        <v>406</v>
      </c>
      <c r="E44" s="30" t="s">
        <v>2228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1858</v>
      </c>
    </row>
    <row r="47" ht="125">
      <c r="A47" s="1" t="s">
        <v>152</v>
      </c>
      <c r="E47" s="30" t="s">
        <v>1002</v>
      </c>
    </row>
    <row r="48" ht="13">
      <c r="A48" s="1" t="s">
        <v>143</v>
      </c>
      <c r="B48" s="28">
        <v>10</v>
      </c>
      <c r="C48" s="29" t="s">
        <v>2229</v>
      </c>
      <c r="D48" s="28" t="s">
        <v>145</v>
      </c>
      <c r="E48" s="30" t="s">
        <v>2230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2354</v>
      </c>
    </row>
    <row r="51" ht="150">
      <c r="A51" s="1" t="s">
        <v>152</v>
      </c>
      <c r="E51" s="30" t="s">
        <v>999</v>
      </c>
    </row>
    <row r="52" ht="13">
      <c r="A52" s="1" t="s">
        <v>143</v>
      </c>
      <c r="B52" s="28">
        <v>11</v>
      </c>
      <c r="C52" s="29" t="s">
        <v>2231</v>
      </c>
      <c r="D52" s="28" t="s">
        <v>145</v>
      </c>
      <c r="E52" s="30" t="s">
        <v>2232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25">
      <c r="A55" s="1" t="s">
        <v>152</v>
      </c>
      <c r="E55" s="30" t="s">
        <v>1002</v>
      </c>
    </row>
    <row r="56" ht="13">
      <c r="A56" s="1" t="s">
        <v>143</v>
      </c>
      <c r="B56" s="28">
        <v>12</v>
      </c>
      <c r="C56" s="29" t="s">
        <v>1650</v>
      </c>
      <c r="D56" s="28" t="s">
        <v>145</v>
      </c>
      <c r="E56" s="30" t="s">
        <v>1651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50">
      <c r="A59" s="1" t="s">
        <v>152</v>
      </c>
      <c r="E59" s="30" t="s">
        <v>999</v>
      </c>
    </row>
    <row r="60" ht="13">
      <c r="A60" s="1" t="s">
        <v>143</v>
      </c>
      <c r="B60" s="28">
        <v>13</v>
      </c>
      <c r="C60" s="29" t="s">
        <v>1653</v>
      </c>
      <c r="D60" s="28" t="s">
        <v>145</v>
      </c>
      <c r="E60" s="30" t="s">
        <v>1654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2354</v>
      </c>
    </row>
    <row r="63" ht="125">
      <c r="A63" s="1" t="s">
        <v>152</v>
      </c>
      <c r="E63" s="30" t="s">
        <v>1002</v>
      </c>
    </row>
    <row r="64" ht="13">
      <c r="A64" s="1" t="s">
        <v>143</v>
      </c>
      <c r="B64" s="28">
        <v>14</v>
      </c>
      <c r="C64" s="29" t="s">
        <v>977</v>
      </c>
      <c r="D64" s="28" t="s">
        <v>145</v>
      </c>
      <c r="E64" s="30" t="s">
        <v>978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2354</v>
      </c>
    </row>
    <row r="67" ht="125">
      <c r="A67" s="1" t="s">
        <v>152</v>
      </c>
      <c r="E67" s="30" t="s">
        <v>981</v>
      </c>
    </row>
    <row r="68" ht="13">
      <c r="A68" s="1" t="s">
        <v>143</v>
      </c>
      <c r="B68" s="28">
        <v>15</v>
      </c>
      <c r="C68" s="29" t="s">
        <v>2358</v>
      </c>
      <c r="D68" s="28" t="s">
        <v>145</v>
      </c>
      <c r="E68" s="30" t="s">
        <v>2359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2360</v>
      </c>
    </row>
    <row r="71" ht="162.5">
      <c r="A71" s="1" t="s">
        <v>152</v>
      </c>
      <c r="E71" s="30" t="s">
        <v>992</v>
      </c>
    </row>
    <row r="72" ht="13">
      <c r="A72" s="1" t="s">
        <v>143</v>
      </c>
      <c r="B72" s="28">
        <v>16</v>
      </c>
      <c r="C72" s="29" t="s">
        <v>996</v>
      </c>
      <c r="D72" s="28" t="s">
        <v>145</v>
      </c>
      <c r="E72" s="30" t="s">
        <v>997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1923</v>
      </c>
    </row>
    <row r="75" ht="150">
      <c r="A75" s="1" t="s">
        <v>152</v>
      </c>
      <c r="E75" s="30" t="s">
        <v>999</v>
      </c>
    </row>
    <row r="76" ht="13">
      <c r="A76" s="1" t="s">
        <v>143</v>
      </c>
      <c r="B76" s="28">
        <v>17</v>
      </c>
      <c r="C76" s="29" t="s">
        <v>2361</v>
      </c>
      <c r="D76" s="28" t="s">
        <v>145</v>
      </c>
      <c r="E76" s="30" t="s">
        <v>2362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2354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2363</v>
      </c>
      <c r="D80" s="28" t="s">
        <v>145</v>
      </c>
      <c r="E80" s="30" t="s">
        <v>2364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2354</v>
      </c>
    </row>
    <row r="83" ht="125">
      <c r="A83" s="1" t="s">
        <v>152</v>
      </c>
      <c r="E83" s="30" t="s">
        <v>1002</v>
      </c>
    </row>
    <row r="84" ht="13">
      <c r="A84" s="1" t="s">
        <v>143</v>
      </c>
      <c r="B84" s="28">
        <v>19</v>
      </c>
      <c r="C84" s="29" t="s">
        <v>2365</v>
      </c>
      <c r="D84" s="28" t="s">
        <v>145</v>
      </c>
      <c r="E84" s="30" t="s">
        <v>2366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2354</v>
      </c>
    </row>
    <row r="87" ht="150">
      <c r="A87" s="1" t="s">
        <v>152</v>
      </c>
      <c r="E87" s="30" t="s">
        <v>1401</v>
      </c>
    </row>
    <row r="88" ht="13">
      <c r="A88" s="1" t="s">
        <v>143</v>
      </c>
      <c r="B88" s="28">
        <v>20</v>
      </c>
      <c r="C88" s="29" t="s">
        <v>2779</v>
      </c>
      <c r="D88" s="28" t="s">
        <v>145</v>
      </c>
      <c r="E88" s="30" t="s">
        <v>2780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2354</v>
      </c>
    </row>
    <row r="91" ht="150">
      <c r="A91" s="1" t="s">
        <v>152</v>
      </c>
      <c r="E91" s="30" t="s">
        <v>1401</v>
      </c>
    </row>
    <row r="92" ht="13">
      <c r="A92" s="1" t="s">
        <v>143</v>
      </c>
      <c r="B92" s="28">
        <v>21</v>
      </c>
      <c r="C92" s="29" t="s">
        <v>2369</v>
      </c>
      <c r="D92" s="28" t="s">
        <v>145</v>
      </c>
      <c r="E92" s="30" t="s">
        <v>2370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1021</v>
      </c>
    </row>
    <row r="95" ht="137.5">
      <c r="A95" s="1" t="s">
        <v>152</v>
      </c>
      <c r="E95" s="30" t="s">
        <v>1024</v>
      </c>
    </row>
    <row r="96" ht="13">
      <c r="A96" s="1" t="s">
        <v>143</v>
      </c>
      <c r="B96" s="28">
        <v>22</v>
      </c>
      <c r="C96" s="29" t="s">
        <v>2371</v>
      </c>
      <c r="D96" s="28" t="s">
        <v>145</v>
      </c>
      <c r="E96" s="30" t="s">
        <v>2372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1021</v>
      </c>
    </row>
    <row r="99" ht="150">
      <c r="A99" s="1" t="s">
        <v>152</v>
      </c>
      <c r="E99" s="30" t="s">
        <v>1401</v>
      </c>
    </row>
    <row r="100" ht="13">
      <c r="A100" s="1" t="s">
        <v>143</v>
      </c>
      <c r="B100" s="28">
        <v>23</v>
      </c>
      <c r="C100" s="29" t="s">
        <v>2373</v>
      </c>
      <c r="D100" s="28" t="s">
        <v>145</v>
      </c>
      <c r="E100" s="30" t="s">
        <v>2374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2354</v>
      </c>
    </row>
    <row r="103" ht="137.5">
      <c r="A103" s="1" t="s">
        <v>152</v>
      </c>
      <c r="E103" s="30" t="s">
        <v>1024</v>
      </c>
    </row>
    <row r="104" ht="13">
      <c r="A104" s="1" t="s">
        <v>143</v>
      </c>
      <c r="B104" s="28">
        <v>24</v>
      </c>
      <c r="C104" s="29" t="s">
        <v>2375</v>
      </c>
      <c r="D104" s="28" t="s">
        <v>145</v>
      </c>
      <c r="E104" s="30" t="s">
        <v>2376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2354</v>
      </c>
    </row>
    <row r="107" ht="150">
      <c r="A107" s="1" t="s">
        <v>152</v>
      </c>
      <c r="E107" s="30" t="s">
        <v>1401</v>
      </c>
    </row>
  </sheetData>
  <sheetProtection sheet="1" objects="1" scenarios="1" spinCount="100000" saltValue="uBizmyyKQL2YPC/YJpqFI3fmqnLVC2rqqq5mSF1Tii++y2HwelElIxOxM4d4Z0A+m7INQkQKMY7yDcTJma2bfA==" hashValue="Qd6yACV7ZLGyXBo8NuAn7kS7icqnpbnhr7P3doeyM9EJ2ORYOHNMvL+T2Ng6kXIckK+w2F7/QCNnyRcopyXoP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2781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2781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2347</v>
      </c>
      <c r="D10" s="28" t="s">
        <v>145</v>
      </c>
      <c r="E10" s="30" t="s">
        <v>2348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2517</v>
      </c>
    </row>
    <row r="13" ht="100">
      <c r="A13" s="1" t="s">
        <v>152</v>
      </c>
      <c r="E13" s="30" t="s">
        <v>1919</v>
      </c>
    </row>
    <row r="14" ht="13">
      <c r="A14" s="1" t="s">
        <v>140</v>
      </c>
      <c r="C14" s="22" t="s">
        <v>1416</v>
      </c>
      <c r="E14" s="23" t="s">
        <v>1417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1178</v>
      </c>
      <c r="D15" s="28" t="s">
        <v>145</v>
      </c>
      <c r="E15" s="30" t="s">
        <v>1179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979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2518</v>
      </c>
    </row>
    <row r="18" ht="75">
      <c r="A18" s="1" t="s">
        <v>152</v>
      </c>
      <c r="E18" s="30" t="s">
        <v>459</v>
      </c>
    </row>
    <row r="19" ht="13">
      <c r="A19" s="1" t="s">
        <v>140</v>
      </c>
      <c r="C19" s="22" t="s">
        <v>141</v>
      </c>
      <c r="E19" s="23" t="s">
        <v>1388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989</v>
      </c>
      <c r="D20" s="28" t="s">
        <v>145</v>
      </c>
      <c r="E20" s="30" t="s">
        <v>990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979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1151</v>
      </c>
    </row>
    <row r="23" ht="162.5">
      <c r="A23" s="1" t="s">
        <v>152</v>
      </c>
      <c r="E23" s="30" t="s">
        <v>992</v>
      </c>
    </row>
    <row r="24" ht="13">
      <c r="A24" s="1" t="s">
        <v>143</v>
      </c>
      <c r="B24" s="28">
        <v>4</v>
      </c>
      <c r="C24" s="29" t="s">
        <v>993</v>
      </c>
      <c r="D24" s="28" t="s">
        <v>145</v>
      </c>
      <c r="E24" s="30" t="s">
        <v>994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979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1151</v>
      </c>
    </row>
    <row r="27" ht="125">
      <c r="A27" s="1" t="s">
        <v>152</v>
      </c>
      <c r="E27" s="30" t="s">
        <v>995</v>
      </c>
    </row>
    <row r="28" ht="13">
      <c r="A28" s="1" t="s">
        <v>143</v>
      </c>
      <c r="B28" s="28">
        <v>5</v>
      </c>
      <c r="C28" s="29" t="s">
        <v>2379</v>
      </c>
      <c r="D28" s="28" t="s">
        <v>145</v>
      </c>
      <c r="E28" s="30" t="s">
        <v>2380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979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1151</v>
      </c>
    </row>
    <row r="31" ht="150">
      <c r="A31" s="1" t="s">
        <v>152</v>
      </c>
      <c r="E31" s="30" t="s">
        <v>999</v>
      </c>
    </row>
    <row r="32" ht="13">
      <c r="A32" s="1" t="s">
        <v>143</v>
      </c>
      <c r="B32" s="28">
        <v>6</v>
      </c>
      <c r="C32" s="29" t="s">
        <v>2381</v>
      </c>
      <c r="D32" s="28" t="s">
        <v>145</v>
      </c>
      <c r="E32" s="30" t="s">
        <v>2382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979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1151</v>
      </c>
    </row>
    <row r="35" ht="137.5">
      <c r="A35" s="1" t="s">
        <v>152</v>
      </c>
      <c r="E35" s="30" t="s">
        <v>1024</v>
      </c>
    </row>
    <row r="36" ht="13">
      <c r="A36" s="1" t="s">
        <v>143</v>
      </c>
      <c r="B36" s="28">
        <v>7</v>
      </c>
      <c r="C36" s="29" t="s">
        <v>2383</v>
      </c>
      <c r="D36" s="28" t="s">
        <v>145</v>
      </c>
      <c r="E36" s="30" t="s">
        <v>2384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1151</v>
      </c>
    </row>
    <row r="39" ht="150">
      <c r="A39" s="1" t="s">
        <v>152</v>
      </c>
      <c r="E39" s="30" t="s">
        <v>999</v>
      </c>
    </row>
    <row r="40" ht="13">
      <c r="A40" s="1" t="s">
        <v>143</v>
      </c>
      <c r="B40" s="28">
        <v>8</v>
      </c>
      <c r="C40" s="29" t="s">
        <v>2385</v>
      </c>
      <c r="D40" s="28" t="s">
        <v>145</v>
      </c>
      <c r="E40" s="30" t="s">
        <v>2386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979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1469</v>
      </c>
    </row>
    <row r="43" ht="150">
      <c r="A43" s="1" t="s">
        <v>152</v>
      </c>
      <c r="E43" s="30" t="s">
        <v>999</v>
      </c>
    </row>
    <row r="44" ht="13">
      <c r="A44" s="1" t="s">
        <v>143</v>
      </c>
      <c r="B44" s="28">
        <v>9</v>
      </c>
      <c r="C44" s="29" t="s">
        <v>2387</v>
      </c>
      <c r="D44" s="28" t="s">
        <v>145</v>
      </c>
      <c r="E44" s="30" t="s">
        <v>2388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1469</v>
      </c>
    </row>
    <row r="47" ht="137.5">
      <c r="A47" s="1" t="s">
        <v>152</v>
      </c>
      <c r="E47" s="30" t="s">
        <v>1024</v>
      </c>
    </row>
    <row r="48" ht="25">
      <c r="A48" s="1" t="s">
        <v>143</v>
      </c>
      <c r="B48" s="28">
        <v>10</v>
      </c>
      <c r="C48" s="29" t="s">
        <v>2389</v>
      </c>
      <c r="D48" s="28" t="s">
        <v>145</v>
      </c>
      <c r="E48" s="30" t="s">
        <v>2390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1151</v>
      </c>
    </row>
    <row r="51" ht="150">
      <c r="A51" s="1" t="s">
        <v>152</v>
      </c>
      <c r="E51" s="30" t="s">
        <v>999</v>
      </c>
    </row>
    <row r="52" ht="25">
      <c r="A52" s="1" t="s">
        <v>143</v>
      </c>
      <c r="B52" s="28">
        <v>11</v>
      </c>
      <c r="C52" s="29" t="s">
        <v>2391</v>
      </c>
      <c r="D52" s="28" t="s">
        <v>145</v>
      </c>
      <c r="E52" s="30" t="s">
        <v>2392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1151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2393</v>
      </c>
      <c r="D56" s="28" t="s">
        <v>145</v>
      </c>
      <c r="E56" s="30" t="s">
        <v>2394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1154</v>
      </c>
    </row>
    <row r="59" ht="137.5">
      <c r="A59" s="1" t="s">
        <v>152</v>
      </c>
      <c r="E59" s="30" t="s">
        <v>1024</v>
      </c>
    </row>
    <row r="60" ht="13">
      <c r="A60" s="1" t="s">
        <v>143</v>
      </c>
      <c r="B60" s="28">
        <v>13</v>
      </c>
      <c r="C60" s="29" t="s">
        <v>2396</v>
      </c>
      <c r="D60" s="28" t="s">
        <v>145</v>
      </c>
      <c r="E60" s="30" t="s">
        <v>2397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1472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2398</v>
      </c>
      <c r="D64" s="28" t="s">
        <v>145</v>
      </c>
      <c r="E64" s="30" t="s">
        <v>2399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1472</v>
      </c>
    </row>
    <row r="67" ht="137.5">
      <c r="A67" s="1" t="s">
        <v>152</v>
      </c>
      <c r="E67" s="30" t="s">
        <v>1024</v>
      </c>
    </row>
    <row r="68" ht="13">
      <c r="A68" s="1" t="s">
        <v>143</v>
      </c>
      <c r="B68" s="28">
        <v>15</v>
      </c>
      <c r="C68" s="29" t="s">
        <v>2400</v>
      </c>
      <c r="D68" s="28" t="s">
        <v>145</v>
      </c>
      <c r="E68" s="30" t="s">
        <v>2401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2782</v>
      </c>
    </row>
    <row r="71" ht="150">
      <c r="A71" s="1" t="s">
        <v>152</v>
      </c>
      <c r="E71" s="30" t="s">
        <v>999</v>
      </c>
    </row>
    <row r="72" ht="13">
      <c r="A72" s="1" t="s">
        <v>143</v>
      </c>
      <c r="B72" s="28">
        <v>16</v>
      </c>
      <c r="C72" s="29" t="s">
        <v>2403</v>
      </c>
      <c r="D72" s="28" t="s">
        <v>145</v>
      </c>
      <c r="E72" s="30" t="s">
        <v>2404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2782</v>
      </c>
    </row>
    <row r="75" ht="137.5">
      <c r="A75" s="1" t="s">
        <v>152</v>
      </c>
      <c r="E75" s="30" t="s">
        <v>1024</v>
      </c>
    </row>
    <row r="76" ht="13">
      <c r="A76" s="1" t="s">
        <v>143</v>
      </c>
      <c r="B76" s="28">
        <v>17</v>
      </c>
      <c r="C76" s="29" t="s">
        <v>2405</v>
      </c>
      <c r="D76" s="28" t="s">
        <v>145</v>
      </c>
      <c r="E76" s="30" t="s">
        <v>2406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1160</v>
      </c>
    </row>
    <row r="79" ht="150">
      <c r="A79" s="1" t="s">
        <v>152</v>
      </c>
      <c r="E79" s="30" t="s">
        <v>999</v>
      </c>
    </row>
    <row r="80" ht="13">
      <c r="A80" s="1" t="s">
        <v>143</v>
      </c>
      <c r="B80" s="28">
        <v>18</v>
      </c>
      <c r="C80" s="29" t="s">
        <v>2407</v>
      </c>
      <c r="D80" s="28" t="s">
        <v>145</v>
      </c>
      <c r="E80" s="30" t="s">
        <v>2408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1160</v>
      </c>
    </row>
    <row r="83" ht="137.5">
      <c r="A83" s="1" t="s">
        <v>152</v>
      </c>
      <c r="E83" s="30" t="s">
        <v>1024</v>
      </c>
    </row>
    <row r="84" ht="13">
      <c r="A84" s="1" t="s">
        <v>143</v>
      </c>
      <c r="B84" s="28">
        <v>19</v>
      </c>
      <c r="C84" s="29" t="s">
        <v>2409</v>
      </c>
      <c r="D84" s="28" t="s">
        <v>145</v>
      </c>
      <c r="E84" s="30" t="s">
        <v>2410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1151</v>
      </c>
    </row>
    <row r="87" ht="150">
      <c r="A87" s="1" t="s">
        <v>152</v>
      </c>
      <c r="E87" s="30" t="s">
        <v>999</v>
      </c>
    </row>
    <row r="88" ht="13">
      <c r="A88" s="1" t="s">
        <v>143</v>
      </c>
      <c r="B88" s="28">
        <v>20</v>
      </c>
      <c r="C88" s="29" t="s">
        <v>2411</v>
      </c>
      <c r="D88" s="28" t="s">
        <v>145</v>
      </c>
      <c r="E88" s="30" t="s">
        <v>2412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1151</v>
      </c>
    </row>
    <row r="91" ht="137.5">
      <c r="A91" s="1" t="s">
        <v>152</v>
      </c>
      <c r="E91" s="30" t="s">
        <v>1024</v>
      </c>
    </row>
    <row r="92" ht="13">
      <c r="A92" s="1" t="s">
        <v>143</v>
      </c>
      <c r="B92" s="28">
        <v>21</v>
      </c>
      <c r="C92" s="29" t="s">
        <v>2413</v>
      </c>
      <c r="D92" s="28" t="s">
        <v>145</v>
      </c>
      <c r="E92" s="30" t="s">
        <v>2414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1538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2415</v>
      </c>
      <c r="D96" s="28" t="s">
        <v>145</v>
      </c>
      <c r="E96" s="30" t="s">
        <v>2416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1538</v>
      </c>
    </row>
    <row r="99" ht="137.5">
      <c r="A99" s="1" t="s">
        <v>152</v>
      </c>
      <c r="E99" s="30" t="s">
        <v>1024</v>
      </c>
    </row>
    <row r="100" ht="13">
      <c r="A100" s="1" t="s">
        <v>143</v>
      </c>
      <c r="B100" s="28">
        <v>23</v>
      </c>
      <c r="C100" s="29" t="s">
        <v>2417</v>
      </c>
      <c r="D100" s="28" t="s">
        <v>145</v>
      </c>
      <c r="E100" s="30" t="s">
        <v>2418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1160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2419</v>
      </c>
      <c r="D104" s="28" t="s">
        <v>145</v>
      </c>
      <c r="E104" s="30" t="s">
        <v>2420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1160</v>
      </c>
    </row>
    <row r="107" ht="137.5">
      <c r="A107" s="1" t="s">
        <v>152</v>
      </c>
      <c r="E107" s="30" t="s">
        <v>1024</v>
      </c>
    </row>
    <row r="108" ht="13">
      <c r="A108" s="1" t="s">
        <v>143</v>
      </c>
      <c r="B108" s="28">
        <v>25</v>
      </c>
      <c r="C108" s="29" t="s">
        <v>2421</v>
      </c>
      <c r="D108" s="28" t="s">
        <v>145</v>
      </c>
      <c r="E108" s="30" t="s">
        <v>2422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1469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2423</v>
      </c>
      <c r="D112" s="28" t="s">
        <v>145</v>
      </c>
      <c r="E112" s="30" t="s">
        <v>2424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1469</v>
      </c>
    </row>
    <row r="115" ht="137.5">
      <c r="A115" s="1" t="s">
        <v>152</v>
      </c>
      <c r="E115" s="30" t="s">
        <v>1024</v>
      </c>
    </row>
    <row r="116" ht="25">
      <c r="A116" s="1" t="s">
        <v>143</v>
      </c>
      <c r="B116" s="28">
        <v>27</v>
      </c>
      <c r="C116" s="29" t="s">
        <v>2425</v>
      </c>
      <c r="D116" s="28" t="s">
        <v>145</v>
      </c>
      <c r="E116" s="30" t="s">
        <v>2426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1151</v>
      </c>
    </row>
    <row r="119" ht="150">
      <c r="A119" s="1" t="s">
        <v>152</v>
      </c>
      <c r="E119" s="30" t="s">
        <v>999</v>
      </c>
    </row>
    <row r="120" ht="25">
      <c r="A120" s="1" t="s">
        <v>143</v>
      </c>
      <c r="B120" s="28">
        <v>28</v>
      </c>
      <c r="C120" s="29" t="s">
        <v>2427</v>
      </c>
      <c r="D120" s="28" t="s">
        <v>145</v>
      </c>
      <c r="E120" s="30" t="s">
        <v>2428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1151</v>
      </c>
    </row>
    <row r="123" ht="150">
      <c r="A123" s="1" t="s">
        <v>152</v>
      </c>
      <c r="E123" s="30" t="s">
        <v>999</v>
      </c>
    </row>
    <row r="124" ht="13">
      <c r="A124" s="1" t="s">
        <v>143</v>
      </c>
      <c r="B124" s="28">
        <v>29</v>
      </c>
      <c r="C124" s="29" t="s">
        <v>2429</v>
      </c>
      <c r="D124" s="28" t="s">
        <v>145</v>
      </c>
      <c r="E124" s="30" t="s">
        <v>2430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2431</v>
      </c>
    </row>
    <row r="127" ht="137.5">
      <c r="A127" s="1" t="s">
        <v>152</v>
      </c>
      <c r="E127" s="30" t="s">
        <v>1024</v>
      </c>
    </row>
    <row r="128" ht="13">
      <c r="A128" s="1" t="s">
        <v>143</v>
      </c>
      <c r="B128" s="28">
        <v>30</v>
      </c>
      <c r="C128" s="29" t="s">
        <v>2432</v>
      </c>
      <c r="D128" s="28" t="s">
        <v>145</v>
      </c>
      <c r="E128" s="30" t="s">
        <v>2433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1154</v>
      </c>
    </row>
    <row r="131" ht="150">
      <c r="A131" s="1" t="s">
        <v>152</v>
      </c>
      <c r="E131" s="30" t="s">
        <v>999</v>
      </c>
    </row>
    <row r="132" ht="13">
      <c r="A132" s="1" t="s">
        <v>143</v>
      </c>
      <c r="B132" s="28">
        <v>31</v>
      </c>
      <c r="C132" s="29" t="s">
        <v>2434</v>
      </c>
      <c r="D132" s="28" t="s">
        <v>145</v>
      </c>
      <c r="E132" s="30" t="s">
        <v>2435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1154</v>
      </c>
    </row>
    <row r="135" ht="137.5">
      <c r="A135" s="1" t="s">
        <v>152</v>
      </c>
      <c r="E135" s="30" t="s">
        <v>1024</v>
      </c>
    </row>
    <row r="136" ht="13">
      <c r="A136" s="1" t="s">
        <v>143</v>
      </c>
      <c r="B136" s="28">
        <v>32</v>
      </c>
      <c r="C136" s="29" t="s">
        <v>2436</v>
      </c>
      <c r="D136" s="28" t="s">
        <v>145</v>
      </c>
      <c r="E136" s="30" t="s">
        <v>2437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1447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2438</v>
      </c>
      <c r="D140" s="28" t="s">
        <v>145</v>
      </c>
      <c r="E140" s="30" t="s">
        <v>2439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1151</v>
      </c>
    </row>
    <row r="143" ht="150">
      <c r="A143" s="1" t="s">
        <v>152</v>
      </c>
      <c r="E143" s="30" t="s">
        <v>999</v>
      </c>
    </row>
    <row r="144" ht="13">
      <c r="A144" s="1" t="s">
        <v>143</v>
      </c>
      <c r="B144" s="28">
        <v>34</v>
      </c>
      <c r="C144" s="29" t="s">
        <v>2440</v>
      </c>
      <c r="D144" s="28" t="s">
        <v>145</v>
      </c>
      <c r="E144" s="30" t="s">
        <v>2441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1151</v>
      </c>
    </row>
    <row r="147" ht="137.5">
      <c r="A147" s="1" t="s">
        <v>152</v>
      </c>
      <c r="E147" s="30" t="s">
        <v>1024</v>
      </c>
    </row>
    <row r="148" ht="13">
      <c r="A148" s="1" t="s">
        <v>143</v>
      </c>
      <c r="B148" s="28">
        <v>35</v>
      </c>
      <c r="C148" s="29" t="s">
        <v>2442</v>
      </c>
      <c r="D148" s="28" t="s">
        <v>145</v>
      </c>
      <c r="E148" s="30" t="s">
        <v>2443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1151</v>
      </c>
    </row>
    <row r="151" ht="200">
      <c r="A151" s="1" t="s">
        <v>152</v>
      </c>
      <c r="E151" s="30" t="s">
        <v>1155</v>
      </c>
    </row>
    <row r="152" ht="13">
      <c r="A152" s="1" t="s">
        <v>143</v>
      </c>
      <c r="B152" s="28">
        <v>36</v>
      </c>
      <c r="C152" s="29" t="s">
        <v>2444</v>
      </c>
      <c r="D152" s="28" t="s">
        <v>145</v>
      </c>
      <c r="E152" s="30" t="s">
        <v>2445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1492</v>
      </c>
    </row>
    <row r="155" ht="137.5">
      <c r="A155" s="1" t="s">
        <v>152</v>
      </c>
      <c r="E155" s="30" t="s">
        <v>2446</v>
      </c>
    </row>
    <row r="156" ht="25">
      <c r="A156" s="1" t="s">
        <v>143</v>
      </c>
      <c r="B156" s="28">
        <v>37</v>
      </c>
      <c r="C156" s="29" t="s">
        <v>2447</v>
      </c>
      <c r="D156" s="28" t="s">
        <v>145</v>
      </c>
      <c r="E156" s="30" t="s">
        <v>2448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1151</v>
      </c>
    </row>
    <row r="159" ht="150">
      <c r="A159" s="1" t="s">
        <v>152</v>
      </c>
      <c r="E159" s="30" t="s">
        <v>1059</v>
      </c>
    </row>
    <row r="160" ht="13">
      <c r="A160" s="1" t="s">
        <v>143</v>
      </c>
      <c r="B160" s="28">
        <v>38</v>
      </c>
      <c r="C160" s="29" t="s">
        <v>2449</v>
      </c>
      <c r="D160" s="28" t="s">
        <v>145</v>
      </c>
      <c r="E160" s="30" t="s">
        <v>2450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1151</v>
      </c>
    </row>
    <row r="163" ht="150">
      <c r="A163" s="1" t="s">
        <v>152</v>
      </c>
      <c r="E163" s="30" t="s">
        <v>1059</v>
      </c>
    </row>
    <row r="164" ht="13">
      <c r="A164" s="1" t="s">
        <v>140</v>
      </c>
      <c r="C164" s="22" t="s">
        <v>2451</v>
      </c>
      <c r="E164" s="23" t="s">
        <v>2452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2453</v>
      </c>
      <c r="D165" s="28" t="s">
        <v>145</v>
      </c>
      <c r="E165" s="30" t="s">
        <v>2454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145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2455</v>
      </c>
    </row>
    <row r="167" ht="52">
      <c r="A167" s="1" t="s">
        <v>150</v>
      </c>
      <c r="E167" s="37" t="s">
        <v>1151</v>
      </c>
    </row>
    <row r="168">
      <c r="A168" s="1" t="s">
        <v>152</v>
      </c>
      <c r="E168" s="30" t="s">
        <v>1427</v>
      </c>
    </row>
  </sheetData>
  <sheetProtection sheet="1" objects="1" scenarios="1" spinCount="100000" saltValue="Ff8aNzyqSZw3aHDtD9O3kF35aesMZI3yEjHccFxmD/oV0yuUCOFnNnCn7Sk1Cs538bAC5QhKcYRTmJdmPonZ+g==" hashValue="1+cakhW0Bjs/lVs8/FE9AH/c5dvtLHUvyn3PIdSgcXK7XAdIxbTw5Um1872/DsU2FeTYBi/bs9/lMO5dZeXrCQ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2783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2783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1370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63</v>
      </c>
      <c r="C10" s="29" t="s">
        <v>2285</v>
      </c>
      <c r="D10" s="28" t="s">
        <v>2286</v>
      </c>
      <c r="E10" s="30" t="s">
        <v>2287</v>
      </c>
      <c r="F10" s="31" t="s">
        <v>236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237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65">
      <c r="A12" s="1" t="s">
        <v>150</v>
      </c>
      <c r="E12" s="37" t="s">
        <v>2758</v>
      </c>
    </row>
    <row r="13" ht="200">
      <c r="A13" s="1" t="s">
        <v>152</v>
      </c>
      <c r="E13" s="30" t="s">
        <v>239</v>
      </c>
    </row>
    <row r="14" ht="26">
      <c r="A14" s="1" t="s">
        <v>143</v>
      </c>
      <c r="B14" s="28">
        <v>64</v>
      </c>
      <c r="C14" s="29" t="s">
        <v>2289</v>
      </c>
      <c r="D14" s="28" t="s">
        <v>2290</v>
      </c>
      <c r="E14" s="30" t="s">
        <v>2291</v>
      </c>
      <c r="F14" s="31" t="s">
        <v>236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237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238</v>
      </c>
    </row>
    <row r="16" ht="65">
      <c r="A16" s="1" t="s">
        <v>150</v>
      </c>
      <c r="E16" s="37" t="s">
        <v>2784</v>
      </c>
    </row>
    <row r="17" ht="200">
      <c r="A17" s="1" t="s">
        <v>152</v>
      </c>
      <c r="E17" s="30" t="s">
        <v>239</v>
      </c>
    </row>
    <row r="18" ht="26">
      <c r="A18" s="1" t="s">
        <v>143</v>
      </c>
      <c r="B18" s="28">
        <v>65</v>
      </c>
      <c r="C18" s="29" t="s">
        <v>412</v>
      </c>
      <c r="D18" s="28" t="s">
        <v>413</v>
      </c>
      <c r="E18" s="30" t="s">
        <v>414</v>
      </c>
      <c r="F18" s="31" t="s">
        <v>236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237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238</v>
      </c>
    </row>
    <row r="20" ht="65">
      <c r="A20" s="1" t="s">
        <v>150</v>
      </c>
      <c r="E20" s="37" t="s">
        <v>2758</v>
      </c>
    </row>
    <row r="21" ht="200">
      <c r="A21" s="1" t="s">
        <v>152</v>
      </c>
      <c r="E21" s="30" t="s">
        <v>239</v>
      </c>
    </row>
    <row r="22" ht="26">
      <c r="A22" s="1" t="s">
        <v>143</v>
      </c>
      <c r="B22" s="28">
        <v>66</v>
      </c>
      <c r="C22" s="29" t="s">
        <v>1371</v>
      </c>
      <c r="D22" s="28" t="s">
        <v>1372</v>
      </c>
      <c r="E22" s="30" t="s">
        <v>1373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237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238</v>
      </c>
    </row>
    <row r="24" ht="65">
      <c r="A24" s="1" t="s">
        <v>150</v>
      </c>
      <c r="E24" s="37" t="s">
        <v>2785</v>
      </c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67</v>
      </c>
      <c r="C26" s="29" t="s">
        <v>2093</v>
      </c>
      <c r="D26" s="28" t="s">
        <v>145</v>
      </c>
      <c r="E26" s="30" t="s">
        <v>2587</v>
      </c>
      <c r="F26" s="31" t="s">
        <v>318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2786</v>
      </c>
    </row>
    <row r="29">
      <c r="A29" s="1" t="s">
        <v>152</v>
      </c>
      <c r="E29" s="30" t="s">
        <v>2096</v>
      </c>
    </row>
    <row r="30" ht="13">
      <c r="A30" s="1" t="s">
        <v>140</v>
      </c>
      <c r="C30" s="22" t="s">
        <v>1376</v>
      </c>
      <c r="E30" s="23" t="s">
        <v>1377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2034</v>
      </c>
      <c r="D31" s="28" t="s">
        <v>145</v>
      </c>
      <c r="E31" s="30" t="s">
        <v>2035</v>
      </c>
      <c r="F31" s="31" t="s">
        <v>258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2787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2788</v>
      </c>
    </row>
    <row r="38" ht="250">
      <c r="A38" s="1" t="s">
        <v>152</v>
      </c>
      <c r="E38" s="30" t="s">
        <v>268</v>
      </c>
    </row>
    <row r="39" ht="13">
      <c r="A39" s="1" t="s">
        <v>143</v>
      </c>
      <c r="B39" s="28">
        <v>3</v>
      </c>
      <c r="C39" s="29" t="s">
        <v>2047</v>
      </c>
      <c r="D39" s="28" t="s">
        <v>145</v>
      </c>
      <c r="E39" s="30" t="s">
        <v>2048</v>
      </c>
      <c r="F39" s="31" t="s">
        <v>258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2789</v>
      </c>
    </row>
    <row r="42" ht="312.5">
      <c r="A42" s="1" t="s">
        <v>152</v>
      </c>
      <c r="E42" s="30" t="s">
        <v>2050</v>
      </c>
    </row>
    <row r="43" ht="13">
      <c r="A43" s="1" t="s">
        <v>140</v>
      </c>
      <c r="C43" s="22" t="s">
        <v>1381</v>
      </c>
      <c r="E43" s="23" t="s">
        <v>1382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1383</v>
      </c>
      <c r="D44" s="28" t="s">
        <v>145</v>
      </c>
      <c r="E44" s="30" t="s">
        <v>1384</v>
      </c>
      <c r="F44" s="31" t="s">
        <v>1385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2790</v>
      </c>
    </row>
    <row r="47" ht="50">
      <c r="A47" s="1" t="s">
        <v>152</v>
      </c>
      <c r="E47" s="30" t="s">
        <v>1387</v>
      </c>
    </row>
    <row r="48" ht="13">
      <c r="A48" s="1" t="s">
        <v>140</v>
      </c>
      <c r="C48" s="22" t="s">
        <v>2064</v>
      </c>
      <c r="E48" s="23" t="s">
        <v>2065</v>
      </c>
      <c r="L48" s="38"/>
      <c r="M48" s="39">
        <f>SUMIFS(M49:M84,A49:A84,"P")</f>
        <v>0</v>
      </c>
      <c r="N48" s="38"/>
    </row>
    <row r="49" ht="25">
      <c r="A49" s="1" t="s">
        <v>143</v>
      </c>
      <c r="B49" s="28">
        <v>5</v>
      </c>
      <c r="C49" s="29" t="s">
        <v>1574</v>
      </c>
      <c r="D49" s="28" t="s">
        <v>145</v>
      </c>
      <c r="E49" s="30" t="s">
        <v>1575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2759</v>
      </c>
    </row>
    <row r="52" ht="75">
      <c r="A52" s="1" t="s">
        <v>152</v>
      </c>
      <c r="E52" s="30" t="s">
        <v>1577</v>
      </c>
    </row>
    <row r="53" ht="13">
      <c r="A53" s="1" t="s">
        <v>143</v>
      </c>
      <c r="B53" s="28">
        <v>6</v>
      </c>
      <c r="C53" s="29" t="s">
        <v>2070</v>
      </c>
      <c r="D53" s="28" t="s">
        <v>145</v>
      </c>
      <c r="E53" s="30" t="s">
        <v>2071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2758</v>
      </c>
    </row>
    <row r="56" ht="75">
      <c r="A56" s="1" t="s">
        <v>152</v>
      </c>
      <c r="E56" s="30" t="s">
        <v>1577</v>
      </c>
    </row>
    <row r="57" ht="13">
      <c r="A57" s="1" t="s">
        <v>143</v>
      </c>
      <c r="B57" s="28">
        <v>7</v>
      </c>
      <c r="C57" s="29" t="s">
        <v>2076</v>
      </c>
      <c r="D57" s="28" t="s">
        <v>145</v>
      </c>
      <c r="E57" s="30" t="s">
        <v>2077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2791</v>
      </c>
    </row>
    <row r="60" ht="75">
      <c r="A60" s="1" t="s">
        <v>152</v>
      </c>
      <c r="E60" s="30" t="s">
        <v>1577</v>
      </c>
    </row>
    <row r="61" ht="13">
      <c r="A61" s="1" t="s">
        <v>143</v>
      </c>
      <c r="B61" s="28">
        <v>8</v>
      </c>
      <c r="C61" s="29" t="s">
        <v>449</v>
      </c>
      <c r="D61" s="28" t="s">
        <v>145</v>
      </c>
      <c r="E61" s="30" t="s">
        <v>450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2792</v>
      </c>
    </row>
    <row r="64" ht="75">
      <c r="A64" s="1" t="s">
        <v>152</v>
      </c>
      <c r="E64" s="30" t="s">
        <v>272</v>
      </c>
    </row>
    <row r="65" ht="13">
      <c r="A65" s="1" t="s">
        <v>143</v>
      </c>
      <c r="B65" s="28">
        <v>9</v>
      </c>
      <c r="C65" s="29" t="s">
        <v>273</v>
      </c>
      <c r="D65" s="28" t="s">
        <v>145</v>
      </c>
      <c r="E65" s="30" t="s">
        <v>274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2793</v>
      </c>
    </row>
    <row r="68" ht="75">
      <c r="A68" s="1" t="s">
        <v>152</v>
      </c>
      <c r="E68" s="30" t="s">
        <v>272</v>
      </c>
    </row>
    <row r="69" ht="13">
      <c r="A69" s="1" t="s">
        <v>143</v>
      </c>
      <c r="B69" s="28">
        <v>10</v>
      </c>
      <c r="C69" s="29" t="s">
        <v>2736</v>
      </c>
      <c r="D69" s="28" t="s">
        <v>145</v>
      </c>
      <c r="E69" s="30" t="s">
        <v>2737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2794</v>
      </c>
    </row>
    <row r="72" ht="87.5">
      <c r="A72" s="1" t="s">
        <v>152</v>
      </c>
      <c r="E72" s="30" t="s">
        <v>279</v>
      </c>
    </row>
    <row r="73" ht="13">
      <c r="A73" s="1" t="s">
        <v>143</v>
      </c>
      <c r="B73" s="28">
        <v>11</v>
      </c>
      <c r="C73" s="29" t="s">
        <v>276</v>
      </c>
      <c r="D73" s="28" t="s">
        <v>145</v>
      </c>
      <c r="E73" s="30" t="s">
        <v>277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2790</v>
      </c>
    </row>
    <row r="76" ht="87.5">
      <c r="A76" s="1" t="s">
        <v>152</v>
      </c>
      <c r="E76" s="30" t="s">
        <v>279</v>
      </c>
    </row>
    <row r="77" ht="25">
      <c r="A77" s="1" t="s">
        <v>143</v>
      </c>
      <c r="B77" s="28">
        <v>12</v>
      </c>
      <c r="C77" s="29" t="s">
        <v>283</v>
      </c>
      <c r="D77" s="28" t="s">
        <v>145</v>
      </c>
      <c r="E77" s="30" t="s">
        <v>284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2665</v>
      </c>
    </row>
    <row r="80" ht="100">
      <c r="A80" s="1" t="s">
        <v>152</v>
      </c>
      <c r="E80" s="30" t="s">
        <v>285</v>
      </c>
    </row>
    <row r="81" ht="25">
      <c r="A81" s="1" t="s">
        <v>143</v>
      </c>
      <c r="B81" s="28">
        <v>13</v>
      </c>
      <c r="C81" s="29" t="s">
        <v>2089</v>
      </c>
      <c r="D81" s="28" t="s">
        <v>145</v>
      </c>
      <c r="E81" s="30" t="s">
        <v>2090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2697</v>
      </c>
    </row>
    <row r="84" ht="100">
      <c r="A84" s="1" t="s">
        <v>152</v>
      </c>
      <c r="E84" s="30" t="s">
        <v>2092</v>
      </c>
    </row>
    <row r="85" ht="13">
      <c r="A85" s="1" t="s">
        <v>140</v>
      </c>
      <c r="C85" s="22" t="s">
        <v>1416</v>
      </c>
      <c r="E85" s="23" t="s">
        <v>2097</v>
      </c>
      <c r="L85" s="38"/>
      <c r="M85" s="39">
        <f>SUMIFS(M86:M93,A86:A93,"P")</f>
        <v>0</v>
      </c>
      <c r="N85" s="38"/>
    </row>
    <row r="86" ht="13">
      <c r="A86" s="1" t="s">
        <v>143</v>
      </c>
      <c r="B86" s="28">
        <v>14</v>
      </c>
      <c r="C86" s="29" t="s">
        <v>1763</v>
      </c>
      <c r="D86" s="28" t="s">
        <v>145</v>
      </c>
      <c r="E86" s="30" t="s">
        <v>1764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2758</v>
      </c>
    </row>
    <row r="89" ht="75">
      <c r="A89" s="1" t="s">
        <v>152</v>
      </c>
      <c r="E89" s="30" t="s">
        <v>1765</v>
      </c>
    </row>
    <row r="90" ht="13">
      <c r="A90" s="1" t="s">
        <v>143</v>
      </c>
      <c r="B90" s="28">
        <v>15</v>
      </c>
      <c r="C90" s="29" t="s">
        <v>1607</v>
      </c>
      <c r="D90" s="28" t="s">
        <v>145</v>
      </c>
      <c r="E90" s="30" t="s">
        <v>1608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2795</v>
      </c>
    </row>
    <row r="93" ht="87.5">
      <c r="A93" s="1" t="s">
        <v>152</v>
      </c>
      <c r="E93" s="30" t="s">
        <v>1609</v>
      </c>
    </row>
    <row r="94" ht="13">
      <c r="A94" s="1" t="s">
        <v>140</v>
      </c>
      <c r="C94" s="22" t="s">
        <v>141</v>
      </c>
      <c r="E94" s="23" t="s">
        <v>1388</v>
      </c>
      <c r="L94" s="38"/>
      <c r="M94" s="39">
        <f>SUMIFS(M95:M282,A95:A282,"P")</f>
        <v>0</v>
      </c>
      <c r="N94" s="38"/>
    </row>
    <row r="95" ht="13">
      <c r="A95" s="1" t="s">
        <v>143</v>
      </c>
      <c r="B95" s="28">
        <v>16</v>
      </c>
      <c r="C95" s="29" t="s">
        <v>2321</v>
      </c>
      <c r="D95" s="28" t="s">
        <v>145</v>
      </c>
      <c r="E95" s="30" t="s">
        <v>2322</v>
      </c>
      <c r="F95" s="31" t="s">
        <v>2104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2796</v>
      </c>
    </row>
    <row r="98" ht="162.5">
      <c r="A98" s="1" t="s">
        <v>152</v>
      </c>
      <c r="E98" s="30" t="s">
        <v>2106</v>
      </c>
    </row>
    <row r="99" ht="13">
      <c r="A99" s="1" t="s">
        <v>143</v>
      </c>
      <c r="B99" s="28">
        <v>17</v>
      </c>
      <c r="C99" s="29" t="s">
        <v>2324</v>
      </c>
      <c r="D99" s="28" t="s">
        <v>145</v>
      </c>
      <c r="E99" s="30" t="s">
        <v>2325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2797</v>
      </c>
    </row>
    <row r="102" ht="125">
      <c r="A102" s="1" t="s">
        <v>152</v>
      </c>
      <c r="E102" s="30" t="s">
        <v>1501</v>
      </c>
    </row>
    <row r="103" ht="13">
      <c r="A103" s="1" t="s">
        <v>143</v>
      </c>
      <c r="B103" s="28">
        <v>18</v>
      </c>
      <c r="C103" s="29" t="s">
        <v>2113</v>
      </c>
      <c r="D103" s="28" t="s">
        <v>145</v>
      </c>
      <c r="E103" s="30" t="s">
        <v>2114</v>
      </c>
      <c r="F103" s="31" t="s">
        <v>2115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2798</v>
      </c>
    </row>
    <row r="106" ht="162.5">
      <c r="A106" s="1" t="s">
        <v>152</v>
      </c>
      <c r="E106" s="30" t="s">
        <v>2117</v>
      </c>
    </row>
    <row r="107" ht="13">
      <c r="A107" s="1" t="s">
        <v>143</v>
      </c>
      <c r="B107" s="28">
        <v>19</v>
      </c>
      <c r="C107" s="29" t="s">
        <v>2124</v>
      </c>
      <c r="D107" s="28" t="s">
        <v>145</v>
      </c>
      <c r="E107" s="30" t="s">
        <v>2125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2799</v>
      </c>
    </row>
    <row r="110" ht="125">
      <c r="A110" s="1" t="s">
        <v>152</v>
      </c>
      <c r="E110" s="30" t="s">
        <v>2127</v>
      </c>
    </row>
    <row r="111" ht="13">
      <c r="A111" s="1" t="s">
        <v>143</v>
      </c>
      <c r="B111" s="28">
        <v>20</v>
      </c>
      <c r="C111" s="29" t="s">
        <v>2134</v>
      </c>
      <c r="D111" s="28" t="s">
        <v>145</v>
      </c>
      <c r="E111" s="30" t="s">
        <v>2135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2758</v>
      </c>
    </row>
    <row r="114" ht="150">
      <c r="A114" s="1" t="s">
        <v>152</v>
      </c>
      <c r="E114" s="30" t="s">
        <v>1396</v>
      </c>
    </row>
    <row r="115" ht="13">
      <c r="A115" s="1" t="s">
        <v>143</v>
      </c>
      <c r="B115" s="28">
        <v>21</v>
      </c>
      <c r="C115" s="29" t="s">
        <v>2137</v>
      </c>
      <c r="D115" s="28" t="s">
        <v>145</v>
      </c>
      <c r="E115" s="30" t="s">
        <v>2138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2758</v>
      </c>
    </row>
    <row r="118" ht="125">
      <c r="A118" s="1" t="s">
        <v>152</v>
      </c>
      <c r="E118" s="30" t="s">
        <v>1002</v>
      </c>
    </row>
    <row r="119" ht="13">
      <c r="A119" s="1" t="s">
        <v>143</v>
      </c>
      <c r="B119" s="28">
        <v>22</v>
      </c>
      <c r="C119" s="29" t="s">
        <v>2139</v>
      </c>
      <c r="D119" s="28" t="s">
        <v>145</v>
      </c>
      <c r="E119" s="30" t="s">
        <v>2140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2800</v>
      </c>
    </row>
    <row r="122" ht="162.5">
      <c r="A122" s="1" t="s">
        <v>152</v>
      </c>
      <c r="E122" s="30" t="s">
        <v>1498</v>
      </c>
    </row>
    <row r="123" ht="13">
      <c r="A123" s="1" t="s">
        <v>143</v>
      </c>
      <c r="B123" s="28">
        <v>23</v>
      </c>
      <c r="C123" s="29" t="s">
        <v>2142</v>
      </c>
      <c r="D123" s="28" t="s">
        <v>145</v>
      </c>
      <c r="E123" s="30" t="s">
        <v>2143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2800</v>
      </c>
    </row>
    <row r="126" ht="125">
      <c r="A126" s="1" t="s">
        <v>152</v>
      </c>
      <c r="E126" s="30" t="s">
        <v>1501</v>
      </c>
    </row>
    <row r="127" ht="13">
      <c r="A127" s="1" t="s">
        <v>143</v>
      </c>
      <c r="B127" s="28">
        <v>24</v>
      </c>
      <c r="C127" s="29" t="s">
        <v>2148</v>
      </c>
      <c r="D127" s="28" t="s">
        <v>145</v>
      </c>
      <c r="E127" s="30" t="s">
        <v>2149</v>
      </c>
      <c r="F127" s="31" t="s">
        <v>1657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2763</v>
      </c>
    </row>
    <row r="130" ht="137.5">
      <c r="A130" s="1" t="s">
        <v>152</v>
      </c>
      <c r="E130" s="30" t="s">
        <v>1658</v>
      </c>
    </row>
    <row r="131" ht="13">
      <c r="A131" s="1" t="s">
        <v>143</v>
      </c>
      <c r="B131" s="28">
        <v>25</v>
      </c>
      <c r="C131" s="29" t="s">
        <v>2151</v>
      </c>
      <c r="D131" s="28" t="s">
        <v>145</v>
      </c>
      <c r="E131" s="30" t="s">
        <v>2152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2800</v>
      </c>
    </row>
    <row r="134" ht="137.5">
      <c r="A134" s="1" t="s">
        <v>152</v>
      </c>
      <c r="E134" s="30" t="s">
        <v>2154</v>
      </c>
    </row>
    <row r="135" ht="13">
      <c r="A135" s="1" t="s">
        <v>143</v>
      </c>
      <c r="B135" s="28">
        <v>26</v>
      </c>
      <c r="C135" s="29" t="s">
        <v>2155</v>
      </c>
      <c r="D135" s="28" t="s">
        <v>145</v>
      </c>
      <c r="E135" s="30" t="s">
        <v>2156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2697</v>
      </c>
    </row>
    <row r="138" ht="150">
      <c r="A138" s="1" t="s">
        <v>152</v>
      </c>
      <c r="E138" s="30" t="s">
        <v>1396</v>
      </c>
    </row>
    <row r="139" ht="13">
      <c r="A139" s="1" t="s">
        <v>143</v>
      </c>
      <c r="B139" s="28">
        <v>27</v>
      </c>
      <c r="C139" s="29" t="s">
        <v>2158</v>
      </c>
      <c r="D139" s="28" t="s">
        <v>145</v>
      </c>
      <c r="E139" s="30" t="s">
        <v>2159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2697</v>
      </c>
    </row>
    <row r="142" ht="125">
      <c r="A142" s="1" t="s">
        <v>152</v>
      </c>
      <c r="E142" s="30" t="s">
        <v>1002</v>
      </c>
    </row>
    <row r="143" ht="13">
      <c r="A143" s="1" t="s">
        <v>143</v>
      </c>
      <c r="B143" s="28">
        <v>28</v>
      </c>
      <c r="C143" s="29" t="s">
        <v>1393</v>
      </c>
      <c r="D143" s="28" t="s">
        <v>145</v>
      </c>
      <c r="E143" s="30" t="s">
        <v>1394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2769</v>
      </c>
    </row>
    <row r="146" ht="150">
      <c r="A146" s="1" t="s">
        <v>152</v>
      </c>
      <c r="E146" s="30" t="s">
        <v>1396</v>
      </c>
    </row>
    <row r="147" ht="13">
      <c r="A147" s="1" t="s">
        <v>143</v>
      </c>
      <c r="B147" s="28">
        <v>29</v>
      </c>
      <c r="C147" s="29" t="s">
        <v>1397</v>
      </c>
      <c r="D147" s="28" t="s">
        <v>145</v>
      </c>
      <c r="E147" s="30" t="s">
        <v>1398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2769</v>
      </c>
    </row>
    <row r="150" ht="125">
      <c r="A150" s="1" t="s">
        <v>152</v>
      </c>
      <c r="E150" s="30" t="s">
        <v>1002</v>
      </c>
    </row>
    <row r="151" ht="13">
      <c r="A151" s="1" t="s">
        <v>143</v>
      </c>
      <c r="B151" s="28">
        <v>30</v>
      </c>
      <c r="C151" s="29" t="s">
        <v>2658</v>
      </c>
      <c r="D151" s="28" t="s">
        <v>145</v>
      </c>
      <c r="E151" s="30" t="s">
        <v>2659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2769</v>
      </c>
    </row>
    <row r="154" ht="150">
      <c r="A154" s="1" t="s">
        <v>152</v>
      </c>
      <c r="E154" s="30" t="s">
        <v>1401</v>
      </c>
    </row>
    <row r="155" ht="13">
      <c r="A155" s="1" t="s">
        <v>143</v>
      </c>
      <c r="B155" s="28">
        <v>31</v>
      </c>
      <c r="C155" s="29" t="s">
        <v>2163</v>
      </c>
      <c r="D155" s="28" t="s">
        <v>145</v>
      </c>
      <c r="E155" s="30" t="s">
        <v>2164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2769</v>
      </c>
    </row>
    <row r="158" ht="150">
      <c r="A158" s="1" t="s">
        <v>152</v>
      </c>
      <c r="E158" s="30" t="s">
        <v>1396</v>
      </c>
    </row>
    <row r="159" ht="13">
      <c r="A159" s="1" t="s">
        <v>143</v>
      </c>
      <c r="B159" s="28">
        <v>32</v>
      </c>
      <c r="C159" s="29" t="s">
        <v>2165</v>
      </c>
      <c r="D159" s="28" t="s">
        <v>145</v>
      </c>
      <c r="E159" s="30" t="s">
        <v>2166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2769</v>
      </c>
    </row>
    <row r="162" ht="125">
      <c r="A162" s="1" t="s">
        <v>152</v>
      </c>
      <c r="E162" s="30" t="s">
        <v>1002</v>
      </c>
    </row>
    <row r="163" ht="13">
      <c r="A163" s="1" t="s">
        <v>143</v>
      </c>
      <c r="B163" s="28">
        <v>33</v>
      </c>
      <c r="C163" s="29" t="s">
        <v>2760</v>
      </c>
      <c r="D163" s="28" t="s">
        <v>145</v>
      </c>
      <c r="E163" s="30" t="s">
        <v>2761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2697</v>
      </c>
    </row>
    <row r="166" ht="150">
      <c r="A166" s="1" t="s">
        <v>152</v>
      </c>
      <c r="E166" s="30" t="s">
        <v>999</v>
      </c>
    </row>
    <row r="167" ht="13">
      <c r="A167" s="1" t="s">
        <v>143</v>
      </c>
      <c r="B167" s="28">
        <v>34</v>
      </c>
      <c r="C167" s="29" t="s">
        <v>2204</v>
      </c>
      <c r="D167" s="28" t="s">
        <v>145</v>
      </c>
      <c r="E167" s="30" t="s">
        <v>2205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2697</v>
      </c>
    </row>
    <row r="170" ht="125">
      <c r="A170" s="1" t="s">
        <v>152</v>
      </c>
      <c r="E170" s="30" t="s">
        <v>1002</v>
      </c>
    </row>
    <row r="171" ht="13">
      <c r="A171" s="1" t="s">
        <v>143</v>
      </c>
      <c r="B171" s="28">
        <v>35</v>
      </c>
      <c r="C171" s="29" t="s">
        <v>1402</v>
      </c>
      <c r="D171" s="28" t="s">
        <v>145</v>
      </c>
      <c r="E171" s="30" t="s">
        <v>1403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2801</v>
      </c>
    </row>
    <row r="174" ht="150">
      <c r="A174" s="1" t="s">
        <v>152</v>
      </c>
      <c r="E174" s="30" t="s">
        <v>1401</v>
      </c>
    </row>
    <row r="175" ht="13">
      <c r="A175" s="1" t="s">
        <v>143</v>
      </c>
      <c r="B175" s="28">
        <v>36</v>
      </c>
      <c r="C175" s="29" t="s">
        <v>2213</v>
      </c>
      <c r="D175" s="28" t="s">
        <v>145</v>
      </c>
      <c r="E175" s="30" t="s">
        <v>2214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2697</v>
      </c>
    </row>
    <row r="178" ht="150">
      <c r="A178" s="1" t="s">
        <v>152</v>
      </c>
      <c r="E178" s="30" t="s">
        <v>999</v>
      </c>
    </row>
    <row r="179" ht="13">
      <c r="A179" s="1" t="s">
        <v>143</v>
      </c>
      <c r="B179" s="28">
        <v>37</v>
      </c>
      <c r="C179" s="29" t="s">
        <v>2216</v>
      </c>
      <c r="D179" s="28" t="s">
        <v>145</v>
      </c>
      <c r="E179" s="30" t="s">
        <v>2217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2697</v>
      </c>
    </row>
    <row r="182" ht="125">
      <c r="A182" s="1" t="s">
        <v>152</v>
      </c>
      <c r="E182" s="30" t="s">
        <v>1002</v>
      </c>
    </row>
    <row r="183" ht="13">
      <c r="A183" s="1" t="s">
        <v>143</v>
      </c>
      <c r="B183" s="28">
        <v>38</v>
      </c>
      <c r="C183" s="29" t="s">
        <v>2219</v>
      </c>
      <c r="D183" s="28" t="s">
        <v>145</v>
      </c>
      <c r="E183" s="30" t="s">
        <v>2220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2763</v>
      </c>
    </row>
    <row r="186" ht="150">
      <c r="A186" s="1" t="s">
        <v>152</v>
      </c>
      <c r="E186" s="30" t="s">
        <v>999</v>
      </c>
    </row>
    <row r="187" ht="13">
      <c r="A187" s="1" t="s">
        <v>143</v>
      </c>
      <c r="B187" s="28">
        <v>39</v>
      </c>
      <c r="C187" s="29" t="s">
        <v>2222</v>
      </c>
      <c r="D187" s="28" t="s">
        <v>145</v>
      </c>
      <c r="E187" s="30" t="s">
        <v>2223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2802</v>
      </c>
    </row>
    <row r="190" ht="125">
      <c r="A190" s="1" t="s">
        <v>152</v>
      </c>
      <c r="E190" s="30" t="s">
        <v>1002</v>
      </c>
    </row>
    <row r="191" ht="13">
      <c r="A191" s="1" t="s">
        <v>143</v>
      </c>
      <c r="B191" s="28">
        <v>40</v>
      </c>
      <c r="C191" s="29" t="s">
        <v>1640</v>
      </c>
      <c r="D191" s="28" t="s">
        <v>145</v>
      </c>
      <c r="E191" s="30" t="s">
        <v>1641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2758</v>
      </c>
    </row>
    <row r="194" ht="150">
      <c r="A194" s="1" t="s">
        <v>152</v>
      </c>
      <c r="E194" s="30" t="s">
        <v>999</v>
      </c>
    </row>
    <row r="195" ht="13">
      <c r="A195" s="1" t="s">
        <v>143</v>
      </c>
      <c r="B195" s="28">
        <v>41</v>
      </c>
      <c r="C195" s="29" t="s">
        <v>1643</v>
      </c>
      <c r="D195" s="28" t="s">
        <v>145</v>
      </c>
      <c r="E195" s="30" t="s">
        <v>1644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2758</v>
      </c>
    </row>
    <row r="198" ht="125">
      <c r="A198" s="1" t="s">
        <v>152</v>
      </c>
      <c r="E198" s="30" t="s">
        <v>1002</v>
      </c>
    </row>
    <row r="199" ht="13">
      <c r="A199" s="1" t="s">
        <v>143</v>
      </c>
      <c r="B199" s="28">
        <v>42</v>
      </c>
      <c r="C199" s="29" t="s">
        <v>2225</v>
      </c>
      <c r="D199" s="28" t="s">
        <v>145</v>
      </c>
      <c r="E199" s="30" t="s">
        <v>2226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2697</v>
      </c>
    </row>
    <row r="202" ht="150">
      <c r="A202" s="1" t="s">
        <v>152</v>
      </c>
      <c r="E202" s="30" t="s">
        <v>999</v>
      </c>
    </row>
    <row r="203" ht="13">
      <c r="A203" s="1" t="s">
        <v>143</v>
      </c>
      <c r="B203" s="28">
        <v>43</v>
      </c>
      <c r="C203" s="29" t="s">
        <v>2227</v>
      </c>
      <c r="D203" s="28" t="s">
        <v>145</v>
      </c>
      <c r="E203" s="30" t="s">
        <v>2228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2697</v>
      </c>
    </row>
    <row r="206" ht="125">
      <c r="A206" s="1" t="s">
        <v>152</v>
      </c>
      <c r="E206" s="30" t="s">
        <v>1002</v>
      </c>
    </row>
    <row r="207" ht="13">
      <c r="A207" s="1" t="s">
        <v>143</v>
      </c>
      <c r="B207" s="28">
        <v>44</v>
      </c>
      <c r="C207" s="29" t="s">
        <v>1645</v>
      </c>
      <c r="D207" s="28" t="s">
        <v>145</v>
      </c>
      <c r="E207" s="30" t="s">
        <v>1646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2697</v>
      </c>
    </row>
    <row r="210" ht="150">
      <c r="A210" s="1" t="s">
        <v>152</v>
      </c>
      <c r="E210" s="30" t="s">
        <v>999</v>
      </c>
    </row>
    <row r="211" ht="13">
      <c r="A211" s="1" t="s">
        <v>143</v>
      </c>
      <c r="B211" s="28">
        <v>45</v>
      </c>
      <c r="C211" s="29" t="s">
        <v>1648</v>
      </c>
      <c r="D211" s="28" t="s">
        <v>145</v>
      </c>
      <c r="E211" s="30" t="s">
        <v>1649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2697</v>
      </c>
    </row>
    <row r="214" ht="125">
      <c r="A214" s="1" t="s">
        <v>152</v>
      </c>
      <c r="E214" s="30" t="s">
        <v>1002</v>
      </c>
    </row>
    <row r="215" ht="13">
      <c r="A215" s="1" t="s">
        <v>143</v>
      </c>
      <c r="B215" s="28">
        <v>46</v>
      </c>
      <c r="C215" s="29" t="s">
        <v>2229</v>
      </c>
      <c r="D215" s="28" t="s">
        <v>145</v>
      </c>
      <c r="E215" s="30" t="s">
        <v>2230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2758</v>
      </c>
    </row>
    <row r="218" ht="150">
      <c r="A218" s="1" t="s">
        <v>152</v>
      </c>
      <c r="E218" s="30" t="s">
        <v>999</v>
      </c>
    </row>
    <row r="219" ht="13">
      <c r="A219" s="1" t="s">
        <v>143</v>
      </c>
      <c r="B219" s="28">
        <v>47</v>
      </c>
      <c r="C219" s="29" t="s">
        <v>2231</v>
      </c>
      <c r="D219" s="28" t="s">
        <v>145</v>
      </c>
      <c r="E219" s="30" t="s">
        <v>2232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2758</v>
      </c>
    </row>
    <row r="222" ht="125">
      <c r="A222" s="1" t="s">
        <v>152</v>
      </c>
      <c r="E222" s="30" t="s">
        <v>1002</v>
      </c>
    </row>
    <row r="223" ht="13">
      <c r="A223" s="1" t="s">
        <v>143</v>
      </c>
      <c r="B223" s="28">
        <v>48</v>
      </c>
      <c r="C223" s="29" t="s">
        <v>1650</v>
      </c>
      <c r="D223" s="28" t="s">
        <v>145</v>
      </c>
      <c r="E223" s="30" t="s">
        <v>1651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2758</v>
      </c>
    </row>
    <row r="226" ht="150">
      <c r="A226" s="1" t="s">
        <v>152</v>
      </c>
      <c r="E226" s="30" t="s">
        <v>999</v>
      </c>
    </row>
    <row r="227" ht="13">
      <c r="A227" s="1" t="s">
        <v>143</v>
      </c>
      <c r="B227" s="28">
        <v>49</v>
      </c>
      <c r="C227" s="29" t="s">
        <v>1653</v>
      </c>
      <c r="D227" s="28" t="s">
        <v>145</v>
      </c>
      <c r="E227" s="30" t="s">
        <v>1654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2758</v>
      </c>
    </row>
    <row r="230" ht="125">
      <c r="A230" s="1" t="s">
        <v>152</v>
      </c>
      <c r="E230" s="30" t="s">
        <v>1002</v>
      </c>
    </row>
    <row r="231" ht="13">
      <c r="A231" s="1" t="s">
        <v>143</v>
      </c>
      <c r="B231" s="28">
        <v>50</v>
      </c>
      <c r="C231" s="29" t="s">
        <v>2234</v>
      </c>
      <c r="D231" s="28" t="s">
        <v>145</v>
      </c>
      <c r="E231" s="30" t="s">
        <v>2235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2758</v>
      </c>
    </row>
    <row r="234" ht="150">
      <c r="A234" s="1" t="s">
        <v>152</v>
      </c>
      <c r="E234" s="30" t="s">
        <v>999</v>
      </c>
    </row>
    <row r="235" ht="13">
      <c r="A235" s="1" t="s">
        <v>143</v>
      </c>
      <c r="B235" s="28">
        <v>51</v>
      </c>
      <c r="C235" s="29" t="s">
        <v>2237</v>
      </c>
      <c r="D235" s="28" t="s">
        <v>145</v>
      </c>
      <c r="E235" s="30" t="s">
        <v>2238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2758</v>
      </c>
    </row>
    <row r="238" ht="125">
      <c r="A238" s="1" t="s">
        <v>152</v>
      </c>
      <c r="E238" s="30" t="s">
        <v>1002</v>
      </c>
    </row>
    <row r="239" ht="13">
      <c r="A239" s="1" t="s">
        <v>143</v>
      </c>
      <c r="B239" s="28">
        <v>52</v>
      </c>
      <c r="C239" s="29" t="s">
        <v>2239</v>
      </c>
      <c r="D239" s="28" t="s">
        <v>145</v>
      </c>
      <c r="E239" s="30" t="s">
        <v>2240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2803</v>
      </c>
    </row>
    <row r="242" ht="150">
      <c r="A242" s="1" t="s">
        <v>152</v>
      </c>
      <c r="E242" s="30" t="s">
        <v>999</v>
      </c>
    </row>
    <row r="243" ht="13">
      <c r="A243" s="1" t="s">
        <v>143</v>
      </c>
      <c r="B243" s="28">
        <v>53</v>
      </c>
      <c r="C243" s="29" t="s">
        <v>2242</v>
      </c>
      <c r="D243" s="28" t="s">
        <v>145</v>
      </c>
      <c r="E243" s="30" t="s">
        <v>2243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2803</v>
      </c>
    </row>
    <row r="246" ht="125">
      <c r="A246" s="1" t="s">
        <v>152</v>
      </c>
      <c r="E246" s="30" t="s">
        <v>1002</v>
      </c>
    </row>
    <row r="247" ht="13">
      <c r="A247" s="1" t="s">
        <v>143</v>
      </c>
      <c r="B247" s="28">
        <v>54</v>
      </c>
      <c r="C247" s="29" t="s">
        <v>2244</v>
      </c>
      <c r="D247" s="28" t="s">
        <v>145</v>
      </c>
      <c r="E247" s="30" t="s">
        <v>2245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2758</v>
      </c>
    </row>
    <row r="250" ht="125">
      <c r="A250" s="1" t="s">
        <v>152</v>
      </c>
      <c r="E250" s="30" t="s">
        <v>1409</v>
      </c>
    </row>
    <row r="251" ht="13">
      <c r="A251" s="1" t="s">
        <v>143</v>
      </c>
      <c r="B251" s="28">
        <v>55</v>
      </c>
      <c r="C251" s="29" t="s">
        <v>2247</v>
      </c>
      <c r="D251" s="28" t="s">
        <v>145</v>
      </c>
      <c r="E251" s="30" t="s">
        <v>2248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2769</v>
      </c>
    </row>
    <row r="254" ht="125">
      <c r="A254" s="1" t="s">
        <v>152</v>
      </c>
      <c r="E254" s="30" t="s">
        <v>1409</v>
      </c>
    </row>
    <row r="255" ht="13">
      <c r="A255" s="1" t="s">
        <v>143</v>
      </c>
      <c r="B255" s="28">
        <v>56</v>
      </c>
      <c r="C255" s="29" t="s">
        <v>2254</v>
      </c>
      <c r="D255" s="28" t="s">
        <v>145</v>
      </c>
      <c r="E255" s="30" t="s">
        <v>2255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2697</v>
      </c>
    </row>
    <row r="258" ht="150">
      <c r="A258" s="1" t="s">
        <v>152</v>
      </c>
      <c r="E258" s="30" t="s">
        <v>1396</v>
      </c>
    </row>
    <row r="259" ht="13">
      <c r="A259" s="1" t="s">
        <v>143</v>
      </c>
      <c r="B259" s="28">
        <v>57</v>
      </c>
      <c r="C259" s="29" t="s">
        <v>2257</v>
      </c>
      <c r="D259" s="28" t="s">
        <v>145</v>
      </c>
      <c r="E259" s="30" t="s">
        <v>2258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2697</v>
      </c>
    </row>
    <row r="262" ht="125">
      <c r="A262" s="1" t="s">
        <v>152</v>
      </c>
      <c r="E262" s="30" t="s">
        <v>1002</v>
      </c>
    </row>
    <row r="263" ht="13">
      <c r="A263" s="1" t="s">
        <v>143</v>
      </c>
      <c r="B263" s="28">
        <v>58</v>
      </c>
      <c r="C263" s="29" t="s">
        <v>977</v>
      </c>
      <c r="D263" s="28" t="s">
        <v>145</v>
      </c>
      <c r="E263" s="30" t="s">
        <v>978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2804</v>
      </c>
    </row>
    <row r="266" ht="125">
      <c r="A266" s="1" t="s">
        <v>152</v>
      </c>
      <c r="E266" s="30" t="s">
        <v>981</v>
      </c>
    </row>
    <row r="267" ht="25">
      <c r="A267" s="1" t="s">
        <v>143</v>
      </c>
      <c r="B267" s="28">
        <v>59</v>
      </c>
      <c r="C267" s="29" t="s">
        <v>2268</v>
      </c>
      <c r="D267" s="28" t="s">
        <v>145</v>
      </c>
      <c r="E267" s="30" t="s">
        <v>2269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2804</v>
      </c>
    </row>
    <row r="270" ht="50">
      <c r="A270" s="1" t="s">
        <v>152</v>
      </c>
      <c r="E270" s="30" t="s">
        <v>2271</v>
      </c>
    </row>
    <row r="271" ht="13">
      <c r="A271" s="1" t="s">
        <v>143</v>
      </c>
      <c r="B271" s="28">
        <v>60</v>
      </c>
      <c r="C271" s="29" t="s">
        <v>2274</v>
      </c>
      <c r="D271" s="28" t="s">
        <v>145</v>
      </c>
      <c r="E271" s="30" t="s">
        <v>2275</v>
      </c>
      <c r="F271" s="31" t="s">
        <v>2276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2805</v>
      </c>
    </row>
    <row r="274" ht="175">
      <c r="A274" s="1" t="s">
        <v>152</v>
      </c>
      <c r="E274" s="30" t="s">
        <v>2278</v>
      </c>
    </row>
    <row r="275" ht="13">
      <c r="A275" s="1" t="s">
        <v>143</v>
      </c>
      <c r="B275" s="28">
        <v>61</v>
      </c>
      <c r="C275" s="29" t="s">
        <v>2280</v>
      </c>
      <c r="D275" s="28" t="s">
        <v>145</v>
      </c>
      <c r="E275" s="30" t="s">
        <v>2281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2697</v>
      </c>
    </row>
    <row r="278" ht="150">
      <c r="A278" s="1" t="s">
        <v>152</v>
      </c>
      <c r="E278" s="30" t="s">
        <v>999</v>
      </c>
    </row>
    <row r="279" ht="13">
      <c r="A279" s="1" t="s">
        <v>143</v>
      </c>
      <c r="B279" s="28">
        <v>62</v>
      </c>
      <c r="C279" s="29" t="s">
        <v>2283</v>
      </c>
      <c r="D279" s="28" t="s">
        <v>145</v>
      </c>
      <c r="E279" s="30" t="s">
        <v>2284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2697</v>
      </c>
    </row>
    <row r="282" ht="125">
      <c r="A282" s="1" t="s">
        <v>152</v>
      </c>
      <c r="E282" s="30" t="s">
        <v>1002</v>
      </c>
    </row>
  </sheetData>
  <sheetProtection sheet="1" objects="1" scenarios="1" spinCount="100000" saltValue="1ce4CIFe3NQFyqLJGegPS9yU1IoRW5tc8L/g/0W00X9XNNL+zkQFOM1+6cKcW68Ti9wQm4PfKwWJHaol7hZzyQ==" hashValue="f9+fRPkbKA3/9VhGAn8ZuXXgWE8pH+wEEhRKA9paINGv3ryRSCIDWqc/nfTKI9pu41B0EmYUXzMkIqfK74GliQ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2806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2806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2064</v>
      </c>
      <c r="E9" s="23" t="s">
        <v>2065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1578</v>
      </c>
      <c r="D10" s="28" t="s">
        <v>145</v>
      </c>
      <c r="E10" s="30" t="s">
        <v>1579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979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2559</v>
      </c>
    </row>
    <row r="13" ht="125">
      <c r="A13" s="1" t="s">
        <v>152</v>
      </c>
      <c r="E13" s="30" t="s">
        <v>1581</v>
      </c>
    </row>
    <row r="14" ht="25">
      <c r="A14" s="1" t="s">
        <v>143</v>
      </c>
      <c r="B14" s="28">
        <v>2</v>
      </c>
      <c r="C14" s="29" t="s">
        <v>1582</v>
      </c>
      <c r="D14" s="28" t="s">
        <v>145</v>
      </c>
      <c r="E14" s="30" t="s">
        <v>1583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979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2560</v>
      </c>
    </row>
    <row r="17" ht="125">
      <c r="A17" s="1" t="s">
        <v>152</v>
      </c>
      <c r="E17" s="30" t="s">
        <v>1581</v>
      </c>
    </row>
    <row r="18" ht="13">
      <c r="A18" s="1" t="s">
        <v>140</v>
      </c>
      <c r="C18" s="22" t="s">
        <v>1416</v>
      </c>
      <c r="E18" s="23" t="s">
        <v>1417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1178</v>
      </c>
      <c r="D19" s="28" t="s">
        <v>145</v>
      </c>
      <c r="E19" s="30" t="s">
        <v>1179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2807</v>
      </c>
    </row>
    <row r="22" ht="75">
      <c r="A22" s="1" t="s">
        <v>152</v>
      </c>
      <c r="E22" s="30" t="s">
        <v>459</v>
      </c>
    </row>
    <row r="23" ht="25">
      <c r="A23" s="1" t="s">
        <v>143</v>
      </c>
      <c r="B23" s="28">
        <v>4</v>
      </c>
      <c r="C23" s="29" t="s">
        <v>890</v>
      </c>
      <c r="D23" s="28" t="s">
        <v>145</v>
      </c>
      <c r="E23" s="30" t="s">
        <v>891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2776</v>
      </c>
    </row>
    <row r="26" ht="87.5">
      <c r="A26" s="1" t="s">
        <v>152</v>
      </c>
      <c r="E26" s="30" t="s">
        <v>463</v>
      </c>
    </row>
    <row r="27" ht="25">
      <c r="A27" s="1" t="s">
        <v>143</v>
      </c>
      <c r="B27" s="28">
        <v>5</v>
      </c>
      <c r="C27" s="29" t="s">
        <v>1615</v>
      </c>
      <c r="D27" s="28" t="s">
        <v>145</v>
      </c>
      <c r="E27" s="30" t="s">
        <v>1616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979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2354</v>
      </c>
    </row>
    <row r="30" ht="100">
      <c r="A30" s="1" t="s">
        <v>152</v>
      </c>
      <c r="E30" s="30" t="s">
        <v>1617</v>
      </c>
    </row>
    <row r="31" ht="37.5">
      <c r="A31" s="1" t="s">
        <v>143</v>
      </c>
      <c r="B31" s="28">
        <v>6</v>
      </c>
      <c r="C31" s="29" t="s">
        <v>1618</v>
      </c>
      <c r="D31" s="28" t="s">
        <v>145</v>
      </c>
      <c r="E31" s="30" t="s">
        <v>1619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979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2354</v>
      </c>
    </row>
    <row r="34" ht="100">
      <c r="A34" s="1" t="s">
        <v>152</v>
      </c>
      <c r="E34" s="30" t="s">
        <v>1617</v>
      </c>
    </row>
    <row r="35" ht="13">
      <c r="A35" s="1" t="s">
        <v>143</v>
      </c>
      <c r="B35" s="28">
        <v>7</v>
      </c>
      <c r="C35" s="29" t="s">
        <v>2355</v>
      </c>
      <c r="D35" s="28" t="s">
        <v>145</v>
      </c>
      <c r="E35" s="30" t="s">
        <v>2356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979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2354</v>
      </c>
    </row>
    <row r="38" ht="100">
      <c r="A38" s="1" t="s">
        <v>152</v>
      </c>
      <c r="E38" s="30" t="s">
        <v>2357</v>
      </c>
    </row>
    <row r="39" ht="13">
      <c r="A39" s="1" t="s">
        <v>143</v>
      </c>
      <c r="B39" s="28">
        <v>8</v>
      </c>
      <c r="C39" s="29" t="s">
        <v>1631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979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2354</v>
      </c>
    </row>
    <row r="42" ht="87.5">
      <c r="A42" s="1" t="s">
        <v>152</v>
      </c>
      <c r="E42" s="30" t="s">
        <v>1632</v>
      </c>
    </row>
    <row r="43" ht="13">
      <c r="A43" s="1" t="s">
        <v>140</v>
      </c>
      <c r="C43" s="22" t="s">
        <v>141</v>
      </c>
      <c r="E43" s="23" t="s">
        <v>1388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2225</v>
      </c>
      <c r="D44" s="28" t="s">
        <v>145</v>
      </c>
      <c r="E44" s="30" t="s">
        <v>2226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979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2563</v>
      </c>
    </row>
    <row r="47" ht="150">
      <c r="A47" s="1" t="s">
        <v>152</v>
      </c>
      <c r="E47" s="30" t="s">
        <v>999</v>
      </c>
    </row>
    <row r="48" ht="13">
      <c r="A48" s="1" t="s">
        <v>143</v>
      </c>
      <c r="B48" s="28">
        <v>10</v>
      </c>
      <c r="C48" s="29" t="s">
        <v>2227</v>
      </c>
      <c r="D48" s="28" t="s">
        <v>145</v>
      </c>
      <c r="E48" s="30" t="s">
        <v>2228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979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2563</v>
      </c>
    </row>
    <row r="51" ht="125">
      <c r="A51" s="1" t="s">
        <v>152</v>
      </c>
      <c r="E51" s="30" t="s">
        <v>1002</v>
      </c>
    </row>
    <row r="52" ht="13">
      <c r="A52" s="1" t="s">
        <v>143</v>
      </c>
      <c r="B52" s="28">
        <v>11</v>
      </c>
      <c r="C52" s="29" t="s">
        <v>2229</v>
      </c>
      <c r="D52" s="28" t="s">
        <v>145</v>
      </c>
      <c r="E52" s="30" t="s">
        <v>2230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979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2354</v>
      </c>
    </row>
    <row r="55" ht="150">
      <c r="A55" s="1" t="s">
        <v>152</v>
      </c>
      <c r="E55" s="30" t="s">
        <v>999</v>
      </c>
    </row>
    <row r="56" ht="13">
      <c r="A56" s="1" t="s">
        <v>143</v>
      </c>
      <c r="B56" s="28">
        <v>12</v>
      </c>
      <c r="C56" s="29" t="s">
        <v>2231</v>
      </c>
      <c r="D56" s="28" t="s">
        <v>145</v>
      </c>
      <c r="E56" s="30" t="s">
        <v>2232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979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2354</v>
      </c>
    </row>
    <row r="59" ht="125">
      <c r="A59" s="1" t="s">
        <v>152</v>
      </c>
      <c r="E59" s="30" t="s">
        <v>1002</v>
      </c>
    </row>
    <row r="60" ht="13">
      <c r="A60" s="1" t="s">
        <v>143</v>
      </c>
      <c r="B60" s="28">
        <v>13</v>
      </c>
      <c r="C60" s="29" t="s">
        <v>1650</v>
      </c>
      <c r="D60" s="28" t="s">
        <v>145</v>
      </c>
      <c r="E60" s="30" t="s">
        <v>1651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979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1073</v>
      </c>
    </row>
    <row r="63" ht="150">
      <c r="A63" s="1" t="s">
        <v>152</v>
      </c>
      <c r="E63" s="30" t="s">
        <v>999</v>
      </c>
    </row>
    <row r="64" ht="13">
      <c r="A64" s="1" t="s">
        <v>143</v>
      </c>
      <c r="B64" s="28">
        <v>14</v>
      </c>
      <c r="C64" s="29" t="s">
        <v>1653</v>
      </c>
      <c r="D64" s="28" t="s">
        <v>145</v>
      </c>
      <c r="E64" s="30" t="s">
        <v>1654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979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1073</v>
      </c>
    </row>
    <row r="67" ht="125">
      <c r="A67" s="1" t="s">
        <v>152</v>
      </c>
      <c r="E67" s="30" t="s">
        <v>1002</v>
      </c>
    </row>
    <row r="68" ht="13">
      <c r="A68" s="1" t="s">
        <v>143</v>
      </c>
      <c r="B68" s="28">
        <v>15</v>
      </c>
      <c r="C68" s="29" t="s">
        <v>977</v>
      </c>
      <c r="D68" s="28" t="s">
        <v>145</v>
      </c>
      <c r="E68" s="30" t="s">
        <v>978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979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2808</v>
      </c>
    </row>
    <row r="71" ht="125">
      <c r="A71" s="1" t="s">
        <v>152</v>
      </c>
      <c r="E71" s="30" t="s">
        <v>981</v>
      </c>
    </row>
    <row r="72" ht="13">
      <c r="A72" s="1" t="s">
        <v>143</v>
      </c>
      <c r="B72" s="28">
        <v>16</v>
      </c>
      <c r="C72" s="29" t="s">
        <v>982</v>
      </c>
      <c r="D72" s="28" t="s">
        <v>145</v>
      </c>
      <c r="E72" s="30" t="s">
        <v>983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979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2564</v>
      </c>
    </row>
    <row r="75" ht="162.5">
      <c r="A75" s="1" t="s">
        <v>152</v>
      </c>
      <c r="E75" s="30" t="s">
        <v>985</v>
      </c>
    </row>
    <row r="76" ht="13">
      <c r="A76" s="1" t="s">
        <v>143</v>
      </c>
      <c r="B76" s="28">
        <v>17</v>
      </c>
      <c r="C76" s="29" t="s">
        <v>986</v>
      </c>
      <c r="D76" s="28" t="s">
        <v>145</v>
      </c>
      <c r="E76" s="30" t="s">
        <v>987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979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2564</v>
      </c>
    </row>
    <row r="79" ht="125">
      <c r="A79" s="1" t="s">
        <v>152</v>
      </c>
      <c r="E79" s="30" t="s">
        <v>988</v>
      </c>
    </row>
    <row r="80" ht="13">
      <c r="A80" s="1" t="s">
        <v>143</v>
      </c>
      <c r="B80" s="28">
        <v>18</v>
      </c>
      <c r="C80" s="29" t="s">
        <v>989</v>
      </c>
      <c r="D80" s="28" t="s">
        <v>145</v>
      </c>
      <c r="E80" s="30" t="s">
        <v>990</v>
      </c>
      <c r="F80" s="31" t="s">
        <v>292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979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2809</v>
      </c>
    </row>
    <row r="83" ht="162.5">
      <c r="A83" s="1" t="s">
        <v>152</v>
      </c>
      <c r="E83" s="30" t="s">
        <v>992</v>
      </c>
    </row>
    <row r="84" ht="13">
      <c r="A84" s="1" t="s">
        <v>143</v>
      </c>
      <c r="B84" s="28">
        <v>19</v>
      </c>
      <c r="C84" s="29" t="s">
        <v>993</v>
      </c>
      <c r="D84" s="28" t="s">
        <v>145</v>
      </c>
      <c r="E84" s="30" t="s">
        <v>994</v>
      </c>
      <c r="F84" s="31" t="s">
        <v>292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979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2809</v>
      </c>
    </row>
    <row r="87" ht="125">
      <c r="A87" s="1" t="s">
        <v>152</v>
      </c>
      <c r="E87" s="30" t="s">
        <v>995</v>
      </c>
    </row>
    <row r="88" ht="13">
      <c r="A88" s="1" t="s">
        <v>143</v>
      </c>
      <c r="B88" s="28">
        <v>20</v>
      </c>
      <c r="C88" s="29" t="s">
        <v>996</v>
      </c>
      <c r="D88" s="28" t="s">
        <v>145</v>
      </c>
      <c r="E88" s="30" t="s">
        <v>997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979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1947</v>
      </c>
    </row>
    <row r="91" ht="150">
      <c r="A91" s="1" t="s">
        <v>152</v>
      </c>
      <c r="E91" s="30" t="s">
        <v>999</v>
      </c>
    </row>
    <row r="92" ht="13">
      <c r="A92" s="1" t="s">
        <v>143</v>
      </c>
      <c r="B92" s="28">
        <v>21</v>
      </c>
      <c r="C92" s="29" t="s">
        <v>1003</v>
      </c>
      <c r="D92" s="28" t="s">
        <v>145</v>
      </c>
      <c r="E92" s="30" t="s">
        <v>1004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979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1073</v>
      </c>
    </row>
    <row r="95" ht="150">
      <c r="A95" s="1" t="s">
        <v>152</v>
      </c>
      <c r="E95" s="30" t="s">
        <v>999</v>
      </c>
    </row>
    <row r="96" ht="13">
      <c r="A96" s="1" t="s">
        <v>143</v>
      </c>
      <c r="B96" s="28">
        <v>22</v>
      </c>
      <c r="C96" s="29" t="s">
        <v>1006</v>
      </c>
      <c r="D96" s="28" t="s">
        <v>145</v>
      </c>
      <c r="E96" s="30" t="s">
        <v>1007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979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1073</v>
      </c>
    </row>
    <row r="99" ht="125">
      <c r="A99" s="1" t="s">
        <v>152</v>
      </c>
      <c r="E99" s="30" t="s">
        <v>1002</v>
      </c>
    </row>
    <row r="100" ht="13">
      <c r="A100" s="1" t="s">
        <v>143</v>
      </c>
      <c r="B100" s="28">
        <v>23</v>
      </c>
      <c r="C100" s="29" t="s">
        <v>1008</v>
      </c>
      <c r="D100" s="28" t="s">
        <v>145</v>
      </c>
      <c r="E100" s="30" t="s">
        <v>1009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979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1861</v>
      </c>
    </row>
    <row r="103" ht="150">
      <c r="A103" s="1" t="s">
        <v>152</v>
      </c>
      <c r="E103" s="30" t="s">
        <v>999</v>
      </c>
    </row>
    <row r="104" ht="13">
      <c r="A104" s="1" t="s">
        <v>143</v>
      </c>
      <c r="B104" s="28">
        <v>24</v>
      </c>
      <c r="C104" s="29" t="s">
        <v>1011</v>
      </c>
      <c r="D104" s="28" t="s">
        <v>145</v>
      </c>
      <c r="E104" s="30" t="s">
        <v>1012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979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1861</v>
      </c>
    </row>
    <row r="107" ht="150">
      <c r="A107" s="1" t="s">
        <v>152</v>
      </c>
      <c r="E107" s="30" t="s">
        <v>999</v>
      </c>
    </row>
    <row r="108" ht="25">
      <c r="A108" s="1" t="s">
        <v>143</v>
      </c>
      <c r="B108" s="28">
        <v>25</v>
      </c>
      <c r="C108" s="29" t="s">
        <v>1013</v>
      </c>
      <c r="D108" s="28" t="s">
        <v>145</v>
      </c>
      <c r="E108" s="30" t="s">
        <v>1014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979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2566</v>
      </c>
    </row>
    <row r="111" ht="150">
      <c r="A111" s="1" t="s">
        <v>152</v>
      </c>
      <c r="E111" s="30" t="s">
        <v>999</v>
      </c>
    </row>
    <row r="112" ht="13">
      <c r="A112" s="1" t="s">
        <v>143</v>
      </c>
      <c r="B112" s="28">
        <v>26</v>
      </c>
      <c r="C112" s="29" t="s">
        <v>1016</v>
      </c>
      <c r="D112" s="28" t="s">
        <v>145</v>
      </c>
      <c r="E112" s="30" t="s">
        <v>1017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979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2567</v>
      </c>
    </row>
    <row r="115" ht="125">
      <c r="A115" s="1" t="s">
        <v>152</v>
      </c>
      <c r="E115" s="30" t="s">
        <v>1002</v>
      </c>
    </row>
    <row r="116" ht="13">
      <c r="A116" s="1" t="s">
        <v>143</v>
      </c>
      <c r="B116" s="28">
        <v>27</v>
      </c>
      <c r="C116" s="29" t="s">
        <v>1459</v>
      </c>
      <c r="D116" s="28" t="s">
        <v>145</v>
      </c>
      <c r="E116" s="30" t="s">
        <v>1460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979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1861</v>
      </c>
    </row>
    <row r="119" ht="150">
      <c r="A119" s="1" t="s">
        <v>152</v>
      </c>
      <c r="E119" s="30" t="s">
        <v>999</v>
      </c>
    </row>
    <row r="120" ht="13">
      <c r="A120" s="1" t="s">
        <v>143</v>
      </c>
      <c r="B120" s="28">
        <v>28</v>
      </c>
      <c r="C120" s="29" t="s">
        <v>1462</v>
      </c>
      <c r="D120" s="28" t="s">
        <v>145</v>
      </c>
      <c r="E120" s="30" t="s">
        <v>1463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979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1861</v>
      </c>
    </row>
    <row r="123" ht="125">
      <c r="A123" s="1" t="s">
        <v>152</v>
      </c>
      <c r="E123" s="30" t="s">
        <v>1002</v>
      </c>
    </row>
    <row r="124" ht="13">
      <c r="A124" s="1" t="s">
        <v>143</v>
      </c>
      <c r="B124" s="28">
        <v>29</v>
      </c>
      <c r="C124" s="29" t="s">
        <v>2472</v>
      </c>
      <c r="D124" s="28" t="s">
        <v>145</v>
      </c>
      <c r="E124" s="30" t="s">
        <v>2473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979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1044</v>
      </c>
    </row>
    <row r="127" ht="150">
      <c r="A127" s="1" t="s">
        <v>152</v>
      </c>
      <c r="E127" s="30" t="s">
        <v>999</v>
      </c>
    </row>
    <row r="128" ht="13">
      <c r="A128" s="1" t="s">
        <v>143</v>
      </c>
      <c r="B128" s="28">
        <v>30</v>
      </c>
      <c r="C128" s="29" t="s">
        <v>2475</v>
      </c>
      <c r="D128" s="28" t="s">
        <v>145</v>
      </c>
      <c r="E128" s="30" t="s">
        <v>2476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979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1044</v>
      </c>
    </row>
    <row r="131" ht="125">
      <c r="A131" s="1" t="s">
        <v>152</v>
      </c>
      <c r="E131" s="30" t="s">
        <v>1002</v>
      </c>
    </row>
    <row r="132" ht="13">
      <c r="A132" s="1" t="s">
        <v>143</v>
      </c>
      <c r="B132" s="28">
        <v>31</v>
      </c>
      <c r="C132" s="29" t="s">
        <v>2477</v>
      </c>
      <c r="D132" s="28" t="s">
        <v>145</v>
      </c>
      <c r="E132" s="30" t="s">
        <v>2478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979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1044</v>
      </c>
    </row>
    <row r="135" ht="150">
      <c r="A135" s="1" t="s">
        <v>152</v>
      </c>
      <c r="E135" s="30" t="s">
        <v>999</v>
      </c>
    </row>
    <row r="136" ht="25">
      <c r="A136" s="1" t="s">
        <v>143</v>
      </c>
      <c r="B136" s="28">
        <v>32</v>
      </c>
      <c r="C136" s="29" t="s">
        <v>2479</v>
      </c>
      <c r="D136" s="28" t="s">
        <v>145</v>
      </c>
      <c r="E136" s="30" t="s">
        <v>2480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979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1044</v>
      </c>
    </row>
    <row r="139" ht="150">
      <c r="A139" s="1" t="s">
        <v>152</v>
      </c>
      <c r="E139" s="30" t="s">
        <v>999</v>
      </c>
    </row>
    <row r="140" ht="13">
      <c r="A140" s="1" t="s">
        <v>143</v>
      </c>
      <c r="B140" s="28">
        <v>33</v>
      </c>
      <c r="C140" s="29" t="s">
        <v>2481</v>
      </c>
      <c r="D140" s="28" t="s">
        <v>145</v>
      </c>
      <c r="E140" s="30" t="s">
        <v>2482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979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1021</v>
      </c>
    </row>
    <row r="143" ht="125">
      <c r="A143" s="1" t="s">
        <v>152</v>
      </c>
      <c r="E143" s="30" t="s">
        <v>1002</v>
      </c>
    </row>
    <row r="144" ht="25">
      <c r="A144" s="1" t="s">
        <v>143</v>
      </c>
      <c r="B144" s="28">
        <v>34</v>
      </c>
      <c r="C144" s="29" t="s">
        <v>2484</v>
      </c>
      <c r="D144" s="28" t="s">
        <v>145</v>
      </c>
      <c r="E144" s="30" t="s">
        <v>2485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979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1073</v>
      </c>
    </row>
    <row r="147" ht="150">
      <c r="A147" s="1" t="s">
        <v>152</v>
      </c>
      <c r="E147" s="30" t="s">
        <v>999</v>
      </c>
    </row>
    <row r="148" ht="13">
      <c r="A148" s="1" t="s">
        <v>143</v>
      </c>
      <c r="B148" s="28">
        <v>35</v>
      </c>
      <c r="C148" s="29" t="s">
        <v>2487</v>
      </c>
      <c r="D148" s="28" t="s">
        <v>145</v>
      </c>
      <c r="E148" s="30" t="s">
        <v>2488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979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1073</v>
      </c>
    </row>
    <row r="151" ht="125">
      <c r="A151" s="1" t="s">
        <v>152</v>
      </c>
      <c r="E151" s="30" t="s">
        <v>1002</v>
      </c>
    </row>
    <row r="152" ht="25">
      <c r="A152" s="1" t="s">
        <v>143</v>
      </c>
      <c r="B152" s="28">
        <v>36</v>
      </c>
      <c r="C152" s="29" t="s">
        <v>2489</v>
      </c>
      <c r="D152" s="28" t="s">
        <v>145</v>
      </c>
      <c r="E152" s="30" t="s">
        <v>2490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979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1073</v>
      </c>
    </row>
    <row r="155" ht="150">
      <c r="A155" s="1" t="s">
        <v>152</v>
      </c>
      <c r="E155" s="30" t="s">
        <v>999</v>
      </c>
    </row>
    <row r="156" ht="13">
      <c r="A156" s="1" t="s">
        <v>143</v>
      </c>
      <c r="B156" s="28">
        <v>37</v>
      </c>
      <c r="C156" s="29" t="s">
        <v>2491</v>
      </c>
      <c r="D156" s="28" t="s">
        <v>145</v>
      </c>
      <c r="E156" s="30" t="s">
        <v>2492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979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1073</v>
      </c>
    </row>
    <row r="159" ht="125">
      <c r="A159" s="1" t="s">
        <v>152</v>
      </c>
      <c r="E159" s="30" t="s">
        <v>1002</v>
      </c>
    </row>
    <row r="160" ht="13">
      <c r="A160" s="1" t="s">
        <v>143</v>
      </c>
      <c r="B160" s="28">
        <v>38</v>
      </c>
      <c r="C160" s="29" t="s">
        <v>2493</v>
      </c>
      <c r="D160" s="28" t="s">
        <v>145</v>
      </c>
      <c r="E160" s="30" t="s">
        <v>2494</v>
      </c>
      <c r="F160" s="31" t="s">
        <v>2495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979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1044</v>
      </c>
    </row>
    <row r="163" ht="137.5">
      <c r="A163" s="1" t="s">
        <v>152</v>
      </c>
      <c r="E163" s="30" t="s">
        <v>2496</v>
      </c>
    </row>
    <row r="164" ht="13">
      <c r="A164" s="1" t="s">
        <v>143</v>
      </c>
      <c r="B164" s="28">
        <v>39</v>
      </c>
      <c r="C164" s="29" t="s">
        <v>2497</v>
      </c>
      <c r="D164" s="28" t="s">
        <v>145</v>
      </c>
      <c r="E164" s="30" t="s">
        <v>2498</v>
      </c>
      <c r="F164" s="31" t="s">
        <v>2495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979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1044</v>
      </c>
    </row>
    <row r="167" ht="137.5">
      <c r="A167" s="1" t="s">
        <v>152</v>
      </c>
      <c r="E167" s="30" t="s">
        <v>2496</v>
      </c>
    </row>
    <row r="168" ht="25">
      <c r="A168" s="1" t="s">
        <v>143</v>
      </c>
      <c r="B168" s="28">
        <v>40</v>
      </c>
      <c r="C168" s="29" t="s">
        <v>2499</v>
      </c>
      <c r="D168" s="28" t="s">
        <v>145</v>
      </c>
      <c r="E168" s="30" t="s">
        <v>2500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979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1073</v>
      </c>
    </row>
    <row r="171" ht="150">
      <c r="A171" s="1" t="s">
        <v>152</v>
      </c>
      <c r="E171" s="30" t="s">
        <v>999</v>
      </c>
    </row>
    <row r="172" ht="13">
      <c r="A172" s="1" t="s">
        <v>143</v>
      </c>
      <c r="B172" s="28">
        <v>41</v>
      </c>
      <c r="C172" s="29" t="s">
        <v>1022</v>
      </c>
      <c r="D172" s="28" t="s">
        <v>145</v>
      </c>
      <c r="E172" s="30" t="s">
        <v>1023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979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1073</v>
      </c>
    </row>
    <row r="175" ht="137.5">
      <c r="A175" s="1" t="s">
        <v>152</v>
      </c>
      <c r="E175" s="30" t="s">
        <v>1024</v>
      </c>
    </row>
    <row r="176" ht="25">
      <c r="A176" s="1" t="s">
        <v>143</v>
      </c>
      <c r="B176" s="28">
        <v>42</v>
      </c>
      <c r="C176" s="29" t="s">
        <v>1025</v>
      </c>
      <c r="D176" s="28" t="s">
        <v>145</v>
      </c>
      <c r="E176" s="30" t="s">
        <v>1026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979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1073</v>
      </c>
    </row>
    <row r="179" ht="150">
      <c r="A179" s="1" t="s">
        <v>152</v>
      </c>
      <c r="E179" s="30" t="s">
        <v>999</v>
      </c>
    </row>
    <row r="180" ht="25">
      <c r="A180" s="1" t="s">
        <v>143</v>
      </c>
      <c r="B180" s="28">
        <v>43</v>
      </c>
      <c r="C180" s="29" t="s">
        <v>1030</v>
      </c>
      <c r="D180" s="28" t="s">
        <v>145</v>
      </c>
      <c r="E180" s="30" t="s">
        <v>1031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979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1073</v>
      </c>
    </row>
    <row r="183" ht="175">
      <c r="A183" s="1" t="s">
        <v>152</v>
      </c>
      <c r="E183" s="30" t="s">
        <v>1029</v>
      </c>
    </row>
    <row r="184" ht="25">
      <c r="A184" s="1" t="s">
        <v>143</v>
      </c>
      <c r="B184" s="28">
        <v>44</v>
      </c>
      <c r="C184" s="29" t="s">
        <v>1032</v>
      </c>
      <c r="D184" s="28" t="s">
        <v>145</v>
      </c>
      <c r="E184" s="30" t="s">
        <v>1033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979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1073</v>
      </c>
    </row>
    <row r="187" ht="175">
      <c r="A187" s="1" t="s">
        <v>152</v>
      </c>
      <c r="E187" s="30" t="s">
        <v>1029</v>
      </c>
    </row>
    <row r="188" ht="25">
      <c r="A188" s="1" t="s">
        <v>143</v>
      </c>
      <c r="B188" s="28">
        <v>45</v>
      </c>
      <c r="C188" s="29" t="s">
        <v>1034</v>
      </c>
      <c r="D188" s="28" t="s">
        <v>145</v>
      </c>
      <c r="E188" s="30" t="s">
        <v>1035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979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1073</v>
      </c>
    </row>
    <row r="191" ht="137.5">
      <c r="A191" s="1" t="s">
        <v>152</v>
      </c>
      <c r="E191" s="30" t="s">
        <v>1024</v>
      </c>
    </row>
    <row r="192" ht="13">
      <c r="A192" s="1" t="s">
        <v>143</v>
      </c>
      <c r="B192" s="28">
        <v>46</v>
      </c>
      <c r="C192" s="29" t="s">
        <v>2502</v>
      </c>
      <c r="D192" s="28" t="s">
        <v>145</v>
      </c>
      <c r="E192" s="30" t="s">
        <v>2503</v>
      </c>
      <c r="F192" s="31" t="s">
        <v>2495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145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1044</v>
      </c>
    </row>
    <row r="195">
      <c r="A195" s="1" t="s">
        <v>152</v>
      </c>
      <c r="E195" s="30" t="s">
        <v>1427</v>
      </c>
    </row>
  </sheetData>
  <sheetProtection sheet="1" objects="1" scenarios="1" spinCount="100000" saltValue="wLIQAT3qJygIh4Nlw18yZdn+02boFA+EnHK6rAzf/6PGgx9W+7YFPR5Jd3BhRBircuNWDkyXrA6sFcWUjlOXmA==" hashValue="OsFw7kcv99jfmtsBM76g0wmhGOo5v8lhOkVgqn8CYWNd9ovRXv0LN56AR58WBqPzH1kMaGsmWF0qXA+SbkxJv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2810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2810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1369</v>
      </c>
      <c r="E9" s="23" t="s">
        <v>2811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2007</v>
      </c>
      <c r="D10" s="28" t="s">
        <v>145</v>
      </c>
      <c r="E10" s="30" t="s">
        <v>2812</v>
      </c>
      <c r="F10" s="31" t="s">
        <v>2009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2011</v>
      </c>
    </row>
    <row r="14" ht="13">
      <c r="A14" s="1" t="s">
        <v>143</v>
      </c>
      <c r="B14" s="28">
        <v>2</v>
      </c>
      <c r="C14" s="29" t="s">
        <v>1724</v>
      </c>
      <c r="D14" s="28" t="s">
        <v>145</v>
      </c>
      <c r="E14" s="30" t="s">
        <v>1725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2813</v>
      </c>
    </row>
    <row r="16">
      <c r="A16" s="1" t="s">
        <v>150</v>
      </c>
      <c r="E16" s="28"/>
    </row>
    <row r="17" ht="75">
      <c r="A17" s="1" t="s">
        <v>152</v>
      </c>
      <c r="E17" s="30" t="s">
        <v>1726</v>
      </c>
    </row>
    <row r="18" ht="13">
      <c r="A18" s="1" t="s">
        <v>140</v>
      </c>
      <c r="C18" s="22" t="s">
        <v>1376</v>
      </c>
      <c r="E18" s="23" t="s">
        <v>1377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1735</v>
      </c>
      <c r="D19" s="28" t="s">
        <v>145</v>
      </c>
      <c r="E19" s="30" t="s">
        <v>1736</v>
      </c>
      <c r="F19" s="31" t="s">
        <v>258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979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2814</v>
      </c>
    </row>
    <row r="21" ht="52">
      <c r="A21" s="1" t="s">
        <v>150</v>
      </c>
      <c r="E21" s="37" t="s">
        <v>2815</v>
      </c>
    </row>
    <row r="22" ht="337.5">
      <c r="A22" s="1" t="s">
        <v>152</v>
      </c>
      <c r="E22" s="30" t="s">
        <v>260</v>
      </c>
    </row>
    <row r="23" ht="13">
      <c r="A23" s="1" t="s">
        <v>143</v>
      </c>
      <c r="B23" s="28">
        <v>4</v>
      </c>
      <c r="C23" s="29" t="s">
        <v>256</v>
      </c>
      <c r="D23" s="28" t="s">
        <v>145</v>
      </c>
      <c r="E23" s="30" t="s">
        <v>257</v>
      </c>
      <c r="F23" s="31" t="s">
        <v>258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979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2816</v>
      </c>
    </row>
    <row r="25" ht="52">
      <c r="A25" s="1" t="s">
        <v>150</v>
      </c>
      <c r="E25" s="37" t="s">
        <v>2817</v>
      </c>
    </row>
    <row r="26" ht="337.5">
      <c r="A26" s="1" t="s">
        <v>152</v>
      </c>
      <c r="E26" s="30" t="s">
        <v>260</v>
      </c>
    </row>
    <row r="27" ht="13">
      <c r="A27" s="1" t="s">
        <v>140</v>
      </c>
      <c r="C27" s="22" t="s">
        <v>2818</v>
      </c>
      <c r="E27" s="23" t="s">
        <v>2819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265</v>
      </c>
      <c r="D28" s="28" t="s">
        <v>145</v>
      </c>
      <c r="E28" s="30" t="s">
        <v>266</v>
      </c>
      <c r="F28" s="31" t="s">
        <v>258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979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2816</v>
      </c>
    </row>
    <row r="30" ht="52">
      <c r="A30" s="1" t="s">
        <v>150</v>
      </c>
      <c r="E30" s="37" t="s">
        <v>2817</v>
      </c>
    </row>
    <row r="31" ht="250">
      <c r="A31" s="1" t="s">
        <v>152</v>
      </c>
      <c r="E31" s="30" t="s">
        <v>268</v>
      </c>
    </row>
    <row r="32" ht="13">
      <c r="A32" s="1" t="s">
        <v>143</v>
      </c>
      <c r="B32" s="28">
        <v>6</v>
      </c>
      <c r="C32" s="29" t="s">
        <v>2820</v>
      </c>
      <c r="D32" s="28" t="s">
        <v>145</v>
      </c>
      <c r="E32" s="30" t="s">
        <v>2821</v>
      </c>
      <c r="F32" s="31" t="s">
        <v>258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979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2822</v>
      </c>
    </row>
    <row r="34" ht="52">
      <c r="A34" s="1" t="s">
        <v>150</v>
      </c>
      <c r="E34" s="37" t="s">
        <v>2823</v>
      </c>
    </row>
    <row r="35" ht="250">
      <c r="A35" s="1" t="s">
        <v>152</v>
      </c>
      <c r="E35" s="30" t="s">
        <v>2824</v>
      </c>
    </row>
    <row r="36" ht="13">
      <c r="A36" s="1" t="s">
        <v>143</v>
      </c>
      <c r="B36" s="28">
        <v>7</v>
      </c>
      <c r="C36" s="29" t="s">
        <v>2825</v>
      </c>
      <c r="D36" s="28" t="s">
        <v>145</v>
      </c>
      <c r="E36" s="30" t="s">
        <v>2826</v>
      </c>
      <c r="F36" s="31" t="s">
        <v>1385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979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2827</v>
      </c>
    </row>
    <row r="38">
      <c r="A38" s="1" t="s">
        <v>150</v>
      </c>
      <c r="E38" s="28"/>
    </row>
    <row r="39" ht="50">
      <c r="A39" s="1" t="s">
        <v>152</v>
      </c>
      <c r="E39" s="30" t="s">
        <v>2828</v>
      </c>
    </row>
    <row r="40" ht="13">
      <c r="A40" s="1" t="s">
        <v>140</v>
      </c>
      <c r="C40" s="22" t="s">
        <v>1572</v>
      </c>
      <c r="E40" s="23" t="s">
        <v>2829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2830</v>
      </c>
      <c r="D41" s="28" t="s">
        <v>145</v>
      </c>
      <c r="E41" s="30" t="s">
        <v>2831</v>
      </c>
      <c r="F41" s="31" t="s">
        <v>258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979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2832</v>
      </c>
    </row>
    <row r="43">
      <c r="A43" s="1" t="s">
        <v>150</v>
      </c>
      <c r="E43" s="28"/>
    </row>
    <row r="44" ht="362.5">
      <c r="A44" s="1" t="s">
        <v>152</v>
      </c>
      <c r="E44" s="30" t="s">
        <v>2833</v>
      </c>
    </row>
    <row r="45" ht="13">
      <c r="A45" s="1" t="s">
        <v>140</v>
      </c>
      <c r="C45" s="22" t="s">
        <v>2064</v>
      </c>
      <c r="E45" s="23" t="s">
        <v>2065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1574</v>
      </c>
      <c r="D46" s="28" t="s">
        <v>145</v>
      </c>
      <c r="E46" s="30" t="s">
        <v>1575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979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1577</v>
      </c>
    </row>
    <row r="50" ht="13">
      <c r="A50" s="1" t="s">
        <v>143</v>
      </c>
      <c r="B50" s="28">
        <v>10</v>
      </c>
      <c r="C50" s="29" t="s">
        <v>2073</v>
      </c>
      <c r="D50" s="28" t="s">
        <v>145</v>
      </c>
      <c r="E50" s="30" t="s">
        <v>2074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979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2834</v>
      </c>
    </row>
    <row r="52">
      <c r="A52" s="1" t="s">
        <v>150</v>
      </c>
      <c r="E52" s="28"/>
    </row>
    <row r="53" ht="75">
      <c r="A53" s="1" t="s">
        <v>152</v>
      </c>
      <c r="E53" s="30" t="s">
        <v>1577</v>
      </c>
    </row>
    <row r="54" ht="13">
      <c r="A54" s="1" t="s">
        <v>143</v>
      </c>
      <c r="B54" s="28">
        <v>11</v>
      </c>
      <c r="C54" s="29" t="s">
        <v>269</v>
      </c>
      <c r="D54" s="28" t="s">
        <v>145</v>
      </c>
      <c r="E54" s="30" t="s">
        <v>270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979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2835</v>
      </c>
    </row>
    <row r="56" ht="52">
      <c r="A56" s="1" t="s">
        <v>150</v>
      </c>
      <c r="E56" s="37" t="s">
        <v>2836</v>
      </c>
    </row>
    <row r="57" ht="75">
      <c r="A57" s="1" t="s">
        <v>152</v>
      </c>
      <c r="E57" s="30" t="s">
        <v>272</v>
      </c>
    </row>
    <row r="58" ht="25">
      <c r="A58" s="1" t="s">
        <v>143</v>
      </c>
      <c r="B58" s="28">
        <v>12</v>
      </c>
      <c r="C58" s="29" t="s">
        <v>452</v>
      </c>
      <c r="D58" s="28" t="s">
        <v>145</v>
      </c>
      <c r="E58" s="30" t="s">
        <v>453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145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2837</v>
      </c>
    </row>
    <row r="61" ht="75">
      <c r="A61" s="1" t="s">
        <v>152</v>
      </c>
      <c r="E61" s="30" t="s">
        <v>2838</v>
      </c>
    </row>
    <row r="62" ht="13">
      <c r="A62" s="1" t="s">
        <v>143</v>
      </c>
      <c r="B62" s="28">
        <v>13</v>
      </c>
      <c r="C62" s="29" t="s">
        <v>273</v>
      </c>
      <c r="D62" s="28" t="s">
        <v>145</v>
      </c>
      <c r="E62" s="30" t="s">
        <v>274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979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2839</v>
      </c>
    </row>
    <row r="64" ht="52">
      <c r="A64" s="1" t="s">
        <v>150</v>
      </c>
      <c r="E64" s="37" t="s">
        <v>2840</v>
      </c>
    </row>
    <row r="65" ht="75">
      <c r="A65" s="1" t="s">
        <v>152</v>
      </c>
      <c r="E65" s="30" t="s">
        <v>272</v>
      </c>
    </row>
    <row r="66" ht="13">
      <c r="A66" s="1" t="s">
        <v>143</v>
      </c>
      <c r="B66" s="28">
        <v>14</v>
      </c>
      <c r="C66" s="29" t="s">
        <v>2736</v>
      </c>
      <c r="D66" s="28" t="s">
        <v>145</v>
      </c>
      <c r="E66" s="30" t="s">
        <v>2737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979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2841</v>
      </c>
    </row>
    <row r="68" ht="52">
      <c r="A68" s="1" t="s">
        <v>150</v>
      </c>
      <c r="E68" s="37" t="s">
        <v>2842</v>
      </c>
    </row>
    <row r="69" ht="87.5">
      <c r="A69" s="1" t="s">
        <v>152</v>
      </c>
      <c r="E69" s="30" t="s">
        <v>279</v>
      </c>
    </row>
    <row r="70" ht="13">
      <c r="A70" s="1" t="s">
        <v>143</v>
      </c>
      <c r="B70" s="28">
        <v>15</v>
      </c>
      <c r="C70" s="29" t="s">
        <v>2843</v>
      </c>
      <c r="D70" s="28" t="s">
        <v>145</v>
      </c>
      <c r="E70" s="30" t="s">
        <v>2844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979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2845</v>
      </c>
    </row>
    <row r="72" ht="52">
      <c r="A72" s="1" t="s">
        <v>150</v>
      </c>
      <c r="E72" s="37" t="s">
        <v>2846</v>
      </c>
    </row>
    <row r="73" ht="87.5">
      <c r="A73" s="1" t="s">
        <v>152</v>
      </c>
      <c r="E73" s="30" t="s">
        <v>279</v>
      </c>
    </row>
    <row r="74" ht="25">
      <c r="A74" s="1" t="s">
        <v>143</v>
      </c>
      <c r="B74" s="28">
        <v>16</v>
      </c>
      <c r="C74" s="29" t="s">
        <v>283</v>
      </c>
      <c r="D74" s="28" t="s">
        <v>145</v>
      </c>
      <c r="E74" s="30" t="s">
        <v>284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979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285</v>
      </c>
    </row>
    <row r="78" ht="25">
      <c r="A78" s="1" t="s">
        <v>143</v>
      </c>
      <c r="B78" s="28">
        <v>17</v>
      </c>
      <c r="C78" s="29" t="s">
        <v>2089</v>
      </c>
      <c r="D78" s="28" t="s">
        <v>145</v>
      </c>
      <c r="E78" s="30" t="s">
        <v>2090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979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2092</v>
      </c>
    </row>
    <row r="82" ht="13">
      <c r="A82" s="1" t="s">
        <v>143</v>
      </c>
      <c r="B82" s="28">
        <v>18</v>
      </c>
      <c r="C82" s="29" t="s">
        <v>286</v>
      </c>
      <c r="D82" s="28" t="s">
        <v>145</v>
      </c>
      <c r="E82" s="30" t="s">
        <v>287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979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2847</v>
      </c>
    </row>
    <row r="84">
      <c r="A84" s="1" t="s">
        <v>150</v>
      </c>
      <c r="E84" s="28"/>
    </row>
    <row r="85" ht="87.5">
      <c r="A85" s="1" t="s">
        <v>152</v>
      </c>
      <c r="E85" s="30" t="s">
        <v>289</v>
      </c>
    </row>
    <row r="86" ht="13">
      <c r="A86" s="1" t="s">
        <v>140</v>
      </c>
      <c r="C86" s="22" t="s">
        <v>1416</v>
      </c>
      <c r="E86" s="23" t="s">
        <v>1417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2098</v>
      </c>
      <c r="D87" s="28" t="s">
        <v>145</v>
      </c>
      <c r="E87" s="30" t="s">
        <v>2099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979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2848</v>
      </c>
    </row>
    <row r="89">
      <c r="A89" s="1" t="s">
        <v>150</v>
      </c>
      <c r="E89" s="28"/>
    </row>
    <row r="90" ht="112.5">
      <c r="A90" s="1" t="s">
        <v>152</v>
      </c>
      <c r="E90" s="30" t="s">
        <v>2101</v>
      </c>
    </row>
    <row r="91" ht="13">
      <c r="A91" s="1" t="s">
        <v>143</v>
      </c>
      <c r="B91" s="28">
        <v>20</v>
      </c>
      <c r="C91" s="29" t="s">
        <v>2849</v>
      </c>
      <c r="D91" s="28" t="s">
        <v>145</v>
      </c>
      <c r="E91" s="30" t="s">
        <v>2850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979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2851</v>
      </c>
    </row>
    <row r="95" ht="13">
      <c r="A95" s="1" t="s">
        <v>143</v>
      </c>
      <c r="B95" s="28">
        <v>21</v>
      </c>
      <c r="C95" s="29" t="s">
        <v>2852</v>
      </c>
      <c r="D95" s="28" t="s">
        <v>145</v>
      </c>
      <c r="E95" s="30" t="s">
        <v>2853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979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2854</v>
      </c>
    </row>
    <row r="99" ht="13">
      <c r="A99" s="1" t="s">
        <v>143</v>
      </c>
      <c r="B99" s="28">
        <v>22</v>
      </c>
      <c r="C99" s="29" t="s">
        <v>2855</v>
      </c>
      <c r="D99" s="28" t="s">
        <v>145</v>
      </c>
      <c r="E99" s="30" t="s">
        <v>1767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979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2856</v>
      </c>
    </row>
    <row r="101">
      <c r="A101" s="1" t="s">
        <v>150</v>
      </c>
      <c r="E101" s="28"/>
    </row>
    <row r="102" ht="100">
      <c r="A102" s="1" t="s">
        <v>152</v>
      </c>
      <c r="E102" s="30" t="s">
        <v>1768</v>
      </c>
    </row>
    <row r="103" ht="13">
      <c r="A103" s="1" t="s">
        <v>143</v>
      </c>
      <c r="B103" s="28">
        <v>23</v>
      </c>
      <c r="C103" s="29" t="s">
        <v>456</v>
      </c>
      <c r="D103" s="28" t="s">
        <v>145</v>
      </c>
      <c r="E103" s="30" t="s">
        <v>457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979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2857</v>
      </c>
    </row>
    <row r="105" ht="52">
      <c r="A105" s="1" t="s">
        <v>150</v>
      </c>
      <c r="E105" s="37" t="s">
        <v>2858</v>
      </c>
    </row>
    <row r="106" ht="75">
      <c r="A106" s="1" t="s">
        <v>152</v>
      </c>
      <c r="E106" s="30" t="s">
        <v>459</v>
      </c>
    </row>
    <row r="107" ht="25">
      <c r="A107" s="1" t="s">
        <v>143</v>
      </c>
      <c r="B107" s="28">
        <v>24</v>
      </c>
      <c r="C107" s="29" t="s">
        <v>2859</v>
      </c>
      <c r="D107" s="28" t="s">
        <v>145</v>
      </c>
      <c r="E107" s="30" t="s">
        <v>2860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979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2861</v>
      </c>
    </row>
    <row r="109" ht="52">
      <c r="A109" s="1" t="s">
        <v>150</v>
      </c>
      <c r="E109" s="37" t="s">
        <v>2862</v>
      </c>
    </row>
    <row r="110" ht="75">
      <c r="A110" s="1" t="s">
        <v>152</v>
      </c>
      <c r="E110" s="30" t="s">
        <v>459</v>
      </c>
    </row>
    <row r="111" ht="25">
      <c r="A111" s="1" t="s">
        <v>143</v>
      </c>
      <c r="B111" s="28">
        <v>25</v>
      </c>
      <c r="C111" s="29" t="s">
        <v>460</v>
      </c>
      <c r="D111" s="28" t="s">
        <v>145</v>
      </c>
      <c r="E111" s="30" t="s">
        <v>461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979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2863</v>
      </c>
    </row>
    <row r="113" ht="52">
      <c r="A113" s="1" t="s">
        <v>150</v>
      </c>
      <c r="E113" s="37" t="s">
        <v>2864</v>
      </c>
    </row>
    <row r="114" ht="87.5">
      <c r="A114" s="1" t="s">
        <v>152</v>
      </c>
      <c r="E114" s="30" t="s">
        <v>463</v>
      </c>
    </row>
    <row r="115" ht="25">
      <c r="A115" s="1" t="s">
        <v>143</v>
      </c>
      <c r="B115" s="28">
        <v>26</v>
      </c>
      <c r="C115" s="29" t="s">
        <v>2865</v>
      </c>
      <c r="D115" s="28" t="s">
        <v>145</v>
      </c>
      <c r="E115" s="30" t="s">
        <v>2866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979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2867</v>
      </c>
    </row>
    <row r="117" ht="52">
      <c r="A117" s="1" t="s">
        <v>150</v>
      </c>
      <c r="E117" s="37" t="s">
        <v>2868</v>
      </c>
    </row>
    <row r="118" ht="87.5">
      <c r="A118" s="1" t="s">
        <v>152</v>
      </c>
      <c r="E118" s="30" t="s">
        <v>463</v>
      </c>
    </row>
    <row r="119" ht="25">
      <c r="A119" s="1" t="s">
        <v>143</v>
      </c>
      <c r="B119" s="28">
        <v>27</v>
      </c>
      <c r="C119" s="29" t="s">
        <v>2869</v>
      </c>
      <c r="D119" s="28" t="s">
        <v>145</v>
      </c>
      <c r="E119" s="30" t="s">
        <v>2870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979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2871</v>
      </c>
    </row>
    <row r="121" ht="52">
      <c r="A121" s="1" t="s">
        <v>150</v>
      </c>
      <c r="E121" s="37" t="s">
        <v>2872</v>
      </c>
    </row>
    <row r="122" ht="87.5">
      <c r="A122" s="1" t="s">
        <v>152</v>
      </c>
      <c r="E122" s="30" t="s">
        <v>463</v>
      </c>
    </row>
    <row r="123" ht="13">
      <c r="A123" s="1" t="s">
        <v>143</v>
      </c>
      <c r="B123" s="28">
        <v>28</v>
      </c>
      <c r="C123" s="29" t="s">
        <v>2873</v>
      </c>
      <c r="D123" s="28" t="s">
        <v>145</v>
      </c>
      <c r="E123" s="30" t="s">
        <v>2874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979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2875</v>
      </c>
    </row>
    <row r="125">
      <c r="A125" s="1" t="s">
        <v>150</v>
      </c>
      <c r="E125" s="28"/>
    </row>
    <row r="126" ht="37.5">
      <c r="A126" s="1" t="s">
        <v>152</v>
      </c>
      <c r="E126" s="30" t="s">
        <v>2876</v>
      </c>
    </row>
    <row r="127" ht="13">
      <c r="A127" s="1" t="s">
        <v>143</v>
      </c>
      <c r="B127" s="28">
        <v>29</v>
      </c>
      <c r="C127" s="29" t="s">
        <v>2877</v>
      </c>
      <c r="D127" s="28" t="s">
        <v>145</v>
      </c>
      <c r="E127" s="30" t="s">
        <v>2878</v>
      </c>
      <c r="F127" s="31" t="s">
        <v>1385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979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2879</v>
      </c>
    </row>
    <row r="129">
      <c r="A129" s="1" t="s">
        <v>150</v>
      </c>
      <c r="E129" s="28"/>
    </row>
    <row r="130" ht="37.5">
      <c r="A130" s="1" t="s">
        <v>152</v>
      </c>
      <c r="E130" s="30" t="s">
        <v>2880</v>
      </c>
    </row>
    <row r="131" ht="25">
      <c r="A131" s="1" t="s">
        <v>143</v>
      </c>
      <c r="B131" s="28">
        <v>30</v>
      </c>
      <c r="C131" s="29" t="s">
        <v>2881</v>
      </c>
      <c r="D131" s="28" t="s">
        <v>145</v>
      </c>
      <c r="E131" s="30" t="s">
        <v>2882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979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2883</v>
      </c>
    </row>
    <row r="133">
      <c r="A133" s="1" t="s">
        <v>150</v>
      </c>
      <c r="E133" s="28"/>
    </row>
    <row r="134" ht="87.5">
      <c r="A134" s="1" t="s">
        <v>152</v>
      </c>
      <c r="E134" s="30" t="s">
        <v>2884</v>
      </c>
    </row>
    <row r="135" ht="13">
      <c r="A135" s="1" t="s">
        <v>143</v>
      </c>
      <c r="B135" s="28">
        <v>31</v>
      </c>
      <c r="C135" s="29" t="s">
        <v>2885</v>
      </c>
      <c r="D135" s="28" t="s">
        <v>145</v>
      </c>
      <c r="E135" s="30" t="s">
        <v>2886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979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2887</v>
      </c>
    </row>
    <row r="137">
      <c r="A137" s="1" t="s">
        <v>150</v>
      </c>
      <c r="E137" s="28"/>
    </row>
    <row r="138" ht="87.5">
      <c r="A138" s="1" t="s">
        <v>152</v>
      </c>
      <c r="E138" s="30" t="s">
        <v>2888</v>
      </c>
    </row>
    <row r="139" ht="25">
      <c r="A139" s="1" t="s">
        <v>143</v>
      </c>
      <c r="B139" s="28">
        <v>32</v>
      </c>
      <c r="C139" s="29" t="s">
        <v>2889</v>
      </c>
      <c r="D139" s="28" t="s">
        <v>145</v>
      </c>
      <c r="E139" s="30" t="s">
        <v>2890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979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2891</v>
      </c>
    </row>
    <row r="141">
      <c r="A141" s="1" t="s">
        <v>150</v>
      </c>
      <c r="E141" s="28"/>
    </row>
    <row r="142" ht="87.5">
      <c r="A142" s="1" t="s">
        <v>152</v>
      </c>
      <c r="E142" s="30" t="s">
        <v>2884</v>
      </c>
    </row>
    <row r="143" ht="13">
      <c r="A143" s="1" t="s">
        <v>143</v>
      </c>
      <c r="B143" s="28">
        <v>33</v>
      </c>
      <c r="C143" s="29" t="s">
        <v>2892</v>
      </c>
      <c r="D143" s="28" t="s">
        <v>145</v>
      </c>
      <c r="E143" s="30" t="s">
        <v>2893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979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2894</v>
      </c>
    </row>
    <row r="145">
      <c r="A145" s="1" t="s">
        <v>150</v>
      </c>
      <c r="E145" s="28"/>
    </row>
    <row r="146" ht="87.5">
      <c r="A146" s="1" t="s">
        <v>152</v>
      </c>
      <c r="E146" s="30" t="s">
        <v>2895</v>
      </c>
    </row>
    <row r="147" ht="25">
      <c r="A147" s="1" t="s">
        <v>143</v>
      </c>
      <c r="B147" s="28">
        <v>34</v>
      </c>
      <c r="C147" s="29" t="s">
        <v>1615</v>
      </c>
      <c r="D147" s="28" t="s">
        <v>145</v>
      </c>
      <c r="E147" s="30" t="s">
        <v>1616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979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1617</v>
      </c>
    </row>
    <row r="151" ht="37.5">
      <c r="A151" s="1" t="s">
        <v>143</v>
      </c>
      <c r="B151" s="28">
        <v>35</v>
      </c>
      <c r="C151" s="29" t="s">
        <v>1618</v>
      </c>
      <c r="D151" s="28" t="s">
        <v>145</v>
      </c>
      <c r="E151" s="30" t="s">
        <v>1619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979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1617</v>
      </c>
    </row>
    <row r="155" ht="25">
      <c r="A155" s="1" t="s">
        <v>143</v>
      </c>
      <c r="B155" s="28">
        <v>36</v>
      </c>
      <c r="C155" s="29" t="s">
        <v>1210</v>
      </c>
      <c r="D155" s="28" t="s">
        <v>145</v>
      </c>
      <c r="E155" s="30" t="s">
        <v>1211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979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1213</v>
      </c>
    </row>
    <row r="159" ht="13">
      <c r="A159" s="1" t="s">
        <v>143</v>
      </c>
      <c r="B159" s="28">
        <v>37</v>
      </c>
      <c r="C159" s="29" t="s">
        <v>1214</v>
      </c>
      <c r="D159" s="28" t="s">
        <v>145</v>
      </c>
      <c r="E159" s="30" t="s">
        <v>1215</v>
      </c>
      <c r="F159" s="31" t="s">
        <v>205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979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1217</v>
      </c>
    </row>
    <row r="163" ht="13">
      <c r="A163" s="1" t="s">
        <v>143</v>
      </c>
      <c r="B163" s="28">
        <v>38</v>
      </c>
      <c r="C163" s="29" t="s">
        <v>2896</v>
      </c>
      <c r="D163" s="28" t="s">
        <v>145</v>
      </c>
      <c r="E163" s="30" t="s">
        <v>2897</v>
      </c>
      <c r="F163" s="31" t="s">
        <v>205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979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2898</v>
      </c>
    </row>
    <row r="167" ht="13">
      <c r="A167" s="1" t="s">
        <v>143</v>
      </c>
      <c r="B167" s="28">
        <v>39</v>
      </c>
      <c r="C167" s="29" t="s">
        <v>1621</v>
      </c>
      <c r="D167" s="28" t="s">
        <v>145</v>
      </c>
      <c r="E167" s="30" t="s">
        <v>1622</v>
      </c>
      <c r="F167" s="31" t="s">
        <v>205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979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1624</v>
      </c>
    </row>
    <row r="171" ht="13">
      <c r="A171" s="1" t="s">
        <v>143</v>
      </c>
      <c r="B171" s="28">
        <v>40</v>
      </c>
      <c r="C171" s="29" t="s">
        <v>1218</v>
      </c>
      <c r="D171" s="28" t="s">
        <v>145</v>
      </c>
      <c r="E171" s="30" t="s">
        <v>1219</v>
      </c>
      <c r="F171" s="31" t="s">
        <v>205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979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1221</v>
      </c>
    </row>
    <row r="175" ht="13">
      <c r="A175" s="1" t="s">
        <v>143</v>
      </c>
      <c r="B175" s="28">
        <v>41</v>
      </c>
      <c r="C175" s="29" t="s">
        <v>1625</v>
      </c>
      <c r="D175" s="28" t="s">
        <v>145</v>
      </c>
      <c r="E175" s="30" t="s">
        <v>1626</v>
      </c>
      <c r="F175" s="31" t="s">
        <v>205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979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1627</v>
      </c>
    </row>
    <row r="179" ht="13">
      <c r="A179" s="1" t="s">
        <v>143</v>
      </c>
      <c r="B179" s="28">
        <v>42</v>
      </c>
      <c r="C179" s="29" t="s">
        <v>2899</v>
      </c>
      <c r="D179" s="28" t="s">
        <v>145</v>
      </c>
      <c r="E179" s="30" t="s">
        <v>2900</v>
      </c>
      <c r="F179" s="31" t="s">
        <v>205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979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2901</v>
      </c>
    </row>
    <row r="183" ht="13">
      <c r="A183" s="1" t="s">
        <v>140</v>
      </c>
      <c r="C183" s="22" t="s">
        <v>231</v>
      </c>
      <c r="E183" s="23" t="s">
        <v>2902</v>
      </c>
      <c r="L183" s="38"/>
      <c r="M183" s="39">
        <f>SUMIFS(M184:M191,A184:A191,"P")</f>
        <v>0</v>
      </c>
      <c r="N183" s="38"/>
    </row>
    <row r="184" ht="25">
      <c r="A184" s="1" t="s">
        <v>143</v>
      </c>
      <c r="B184" s="28">
        <v>43</v>
      </c>
      <c r="C184" s="29" t="s">
        <v>409</v>
      </c>
      <c r="D184" s="28" t="s">
        <v>410</v>
      </c>
      <c r="E184" s="30" t="s">
        <v>411</v>
      </c>
      <c r="F184" s="31" t="s">
        <v>236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1374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238</v>
      </c>
    </row>
    <row r="186">
      <c r="A186" s="1" t="s">
        <v>150</v>
      </c>
      <c r="E186" s="28"/>
    </row>
    <row r="187" ht="200">
      <c r="A187" s="1" t="s">
        <v>152</v>
      </c>
      <c r="E187" s="30" t="s">
        <v>239</v>
      </c>
    </row>
    <row r="188" ht="25">
      <c r="A188" s="1" t="s">
        <v>143</v>
      </c>
      <c r="B188" s="28">
        <v>44</v>
      </c>
      <c r="C188" s="29" t="s">
        <v>2903</v>
      </c>
      <c r="D188" s="28" t="s">
        <v>2904</v>
      </c>
      <c r="E188" s="30" t="s">
        <v>2905</v>
      </c>
      <c r="F188" s="31" t="s">
        <v>236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1374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238</v>
      </c>
    </row>
    <row r="190">
      <c r="A190" s="1" t="s">
        <v>150</v>
      </c>
      <c r="E190" s="28"/>
    </row>
    <row r="191" ht="200">
      <c r="A191" s="1" t="s">
        <v>152</v>
      </c>
      <c r="E191" s="30" t="s">
        <v>239</v>
      </c>
    </row>
  </sheetData>
  <sheetProtection sheet="1" objects="1" scenarios="1" spinCount="100000" saltValue="a1dlcNJBr1OqnfHYkApAF1Evt01bwYQ1PGtLf4Dv65sXCldPoPvhrV7zD1eJitNWtPIhN9oyVEcPprK/hTvGKw==" hashValue="tjie0fUhsx7lenHYncIlsxA42+AYJbIbHW8KetRdR7PXqrECuR+FlQJN4skL5kqth/qe5WQNuQJDa479jHkf4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2906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2906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1416</v>
      </c>
      <c r="E9" s="23" t="s">
        <v>1417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2907</v>
      </c>
      <c r="D10" s="28" t="s">
        <v>145</v>
      </c>
      <c r="E10" s="30" t="s">
        <v>2908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1427</v>
      </c>
    </row>
    <row r="14" ht="13">
      <c r="A14" s="1" t="s">
        <v>143</v>
      </c>
      <c r="B14" s="28">
        <v>2</v>
      </c>
      <c r="C14" s="29" t="s">
        <v>2909</v>
      </c>
      <c r="D14" s="28" t="s">
        <v>145</v>
      </c>
      <c r="E14" s="30" t="s">
        <v>2910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1427</v>
      </c>
    </row>
    <row r="18" ht="13">
      <c r="A18" s="1" t="s">
        <v>143</v>
      </c>
      <c r="B18" s="28">
        <v>3</v>
      </c>
      <c r="C18" s="29" t="s">
        <v>2911</v>
      </c>
      <c r="D18" s="28" t="s">
        <v>145</v>
      </c>
      <c r="E18" s="30" t="s">
        <v>2912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1427</v>
      </c>
    </row>
    <row r="22" ht="13">
      <c r="A22" s="1" t="s">
        <v>143</v>
      </c>
      <c r="B22" s="28">
        <v>4</v>
      </c>
      <c r="C22" s="29" t="s">
        <v>2913</v>
      </c>
      <c r="D22" s="28" t="s">
        <v>145</v>
      </c>
      <c r="E22" s="30" t="s">
        <v>2914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1427</v>
      </c>
    </row>
    <row r="26" ht="13">
      <c r="A26" s="1" t="s">
        <v>143</v>
      </c>
      <c r="B26" s="28">
        <v>5</v>
      </c>
      <c r="C26" s="29" t="s">
        <v>2915</v>
      </c>
      <c r="D26" s="28" t="s">
        <v>145</v>
      </c>
      <c r="E26" s="30" t="s">
        <v>1767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1427</v>
      </c>
    </row>
    <row r="30" ht="13">
      <c r="A30" s="1" t="s">
        <v>143</v>
      </c>
      <c r="B30" s="28">
        <v>6</v>
      </c>
      <c r="C30" s="29" t="s">
        <v>2916</v>
      </c>
      <c r="D30" s="28" t="s">
        <v>145</v>
      </c>
      <c r="E30" s="30" t="s">
        <v>2917</v>
      </c>
      <c r="F30" s="31" t="s">
        <v>258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1427</v>
      </c>
    </row>
    <row r="34" ht="13">
      <c r="A34" s="1" t="s">
        <v>143</v>
      </c>
      <c r="B34" s="28">
        <v>7</v>
      </c>
      <c r="C34" s="29" t="s">
        <v>2918</v>
      </c>
      <c r="D34" s="28" t="s">
        <v>145</v>
      </c>
      <c r="E34" s="30" t="s">
        <v>2919</v>
      </c>
      <c r="F34" s="31" t="s">
        <v>258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1427</v>
      </c>
    </row>
    <row r="38" ht="13">
      <c r="A38" s="1" t="s">
        <v>143</v>
      </c>
      <c r="B38" s="28">
        <v>8</v>
      </c>
      <c r="C38" s="29" t="s">
        <v>2920</v>
      </c>
      <c r="D38" s="28" t="s">
        <v>145</v>
      </c>
      <c r="E38" s="30" t="s">
        <v>2921</v>
      </c>
      <c r="F38" s="31" t="s">
        <v>258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1427</v>
      </c>
    </row>
    <row r="42" ht="13">
      <c r="A42" s="1" t="s">
        <v>143</v>
      </c>
      <c r="B42" s="28">
        <v>9</v>
      </c>
      <c r="C42" s="29" t="s">
        <v>2922</v>
      </c>
      <c r="D42" s="28" t="s">
        <v>145</v>
      </c>
      <c r="E42" s="30" t="s">
        <v>2923</v>
      </c>
      <c r="F42" s="31" t="s">
        <v>258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1427</v>
      </c>
    </row>
    <row r="46" ht="25">
      <c r="A46" s="1" t="s">
        <v>143</v>
      </c>
      <c r="B46" s="28">
        <v>10</v>
      </c>
      <c r="C46" s="29" t="s">
        <v>2924</v>
      </c>
      <c r="D46" s="28" t="s">
        <v>145</v>
      </c>
      <c r="E46" s="30" t="s">
        <v>2925</v>
      </c>
      <c r="F46" s="31" t="s">
        <v>258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1427</v>
      </c>
    </row>
  </sheetData>
  <sheetProtection sheet="1" objects="1" scenarios="1" spinCount="100000" saltValue="IRbieDz7dnVaFuydkagtNgFnfJ9wdE8hPRRGXDojlO3vuSxvdEDmigu77FQF0oJMF90vnxHF9ZjbHjeRGfrZEg==" hashValue="TZs5OmpJgdKiAlXfT0TQL51jI+p6pqmsI73mIo4U2rUlyC+yav7mh3eqc0o00f3upf8zjeodfTwN8HFLv63ZE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2926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2926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1416</v>
      </c>
      <c r="E9" s="23" t="s">
        <v>1417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2927</v>
      </c>
      <c r="D10" s="28" t="s">
        <v>145</v>
      </c>
      <c r="E10" s="30" t="s">
        <v>2908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1427</v>
      </c>
    </row>
    <row r="14" ht="13">
      <c r="A14" s="1" t="s">
        <v>143</v>
      </c>
      <c r="B14" s="28">
        <v>2</v>
      </c>
      <c r="C14" s="29" t="s">
        <v>2928</v>
      </c>
      <c r="D14" s="28" t="s">
        <v>145</v>
      </c>
      <c r="E14" s="30" t="s">
        <v>2910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1427</v>
      </c>
    </row>
    <row r="18" ht="13">
      <c r="A18" s="1" t="s">
        <v>143</v>
      </c>
      <c r="B18" s="28">
        <v>3</v>
      </c>
      <c r="C18" s="29" t="s">
        <v>2929</v>
      </c>
      <c r="D18" s="28" t="s">
        <v>145</v>
      </c>
      <c r="E18" s="30" t="s">
        <v>2912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1427</v>
      </c>
    </row>
    <row r="22" ht="13">
      <c r="A22" s="1" t="s">
        <v>143</v>
      </c>
      <c r="B22" s="28">
        <v>4</v>
      </c>
      <c r="C22" s="29" t="s">
        <v>2930</v>
      </c>
      <c r="D22" s="28" t="s">
        <v>145</v>
      </c>
      <c r="E22" s="30" t="s">
        <v>2931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1427</v>
      </c>
    </row>
    <row r="26" ht="13">
      <c r="A26" s="1" t="s">
        <v>143</v>
      </c>
      <c r="B26" s="28">
        <v>5</v>
      </c>
      <c r="C26" s="29" t="s">
        <v>2932</v>
      </c>
      <c r="D26" s="28" t="s">
        <v>145</v>
      </c>
      <c r="E26" s="30" t="s">
        <v>2914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1427</v>
      </c>
    </row>
    <row r="30" ht="13">
      <c r="A30" s="1" t="s">
        <v>143</v>
      </c>
      <c r="B30" s="28">
        <v>6</v>
      </c>
      <c r="C30" s="29" t="s">
        <v>2933</v>
      </c>
      <c r="D30" s="28" t="s">
        <v>145</v>
      </c>
      <c r="E30" s="30" t="s">
        <v>1767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1427</v>
      </c>
    </row>
    <row r="34" ht="13">
      <c r="A34" s="1" t="s">
        <v>143</v>
      </c>
      <c r="B34" s="28">
        <v>7</v>
      </c>
      <c r="C34" s="29" t="s">
        <v>2934</v>
      </c>
      <c r="D34" s="28" t="s">
        <v>145</v>
      </c>
      <c r="E34" s="30" t="s">
        <v>2917</v>
      </c>
      <c r="F34" s="31" t="s">
        <v>258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1427</v>
      </c>
    </row>
    <row r="38" ht="13">
      <c r="A38" s="1" t="s">
        <v>143</v>
      </c>
      <c r="B38" s="28">
        <v>8</v>
      </c>
      <c r="C38" s="29" t="s">
        <v>2935</v>
      </c>
      <c r="D38" s="28" t="s">
        <v>145</v>
      </c>
      <c r="E38" s="30" t="s">
        <v>2919</v>
      </c>
      <c r="F38" s="31" t="s">
        <v>258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1427</v>
      </c>
    </row>
    <row r="42" ht="13">
      <c r="A42" s="1" t="s">
        <v>143</v>
      </c>
      <c r="B42" s="28">
        <v>9</v>
      </c>
      <c r="C42" s="29" t="s">
        <v>2936</v>
      </c>
      <c r="D42" s="28" t="s">
        <v>145</v>
      </c>
      <c r="E42" s="30" t="s">
        <v>2921</v>
      </c>
      <c r="F42" s="31" t="s">
        <v>258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1427</v>
      </c>
    </row>
    <row r="46" ht="13">
      <c r="A46" s="1" t="s">
        <v>143</v>
      </c>
      <c r="B46" s="28">
        <v>10</v>
      </c>
      <c r="C46" s="29" t="s">
        <v>2937</v>
      </c>
      <c r="D46" s="28" t="s">
        <v>145</v>
      </c>
      <c r="E46" s="30" t="s">
        <v>2923</v>
      </c>
      <c r="F46" s="31" t="s">
        <v>258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1427</v>
      </c>
    </row>
    <row r="50" ht="25">
      <c r="A50" s="1" t="s">
        <v>143</v>
      </c>
      <c r="B50" s="28">
        <v>11</v>
      </c>
      <c r="C50" s="29" t="s">
        <v>2938</v>
      </c>
      <c r="D50" s="28" t="s">
        <v>145</v>
      </c>
      <c r="E50" s="30" t="s">
        <v>2925</v>
      </c>
      <c r="F50" s="31" t="s">
        <v>258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1427</v>
      </c>
    </row>
  </sheetData>
  <sheetProtection sheet="1" objects="1" scenarios="1" spinCount="100000" saltValue="P7jPBaVGew7Kh0qPlfxbt5R9se7THO30C0MuJ8oJXBGnr69BfdCsJw9nD1/XEtSfUmY/5BKLNWmABXCp4sZDAg==" hashValue="u6Nt2NQth9cguQIXHcbezXU+x7SFLSD8W7VoD7oX4O0f51j+fl6T9HvTHs8cJbimk5Mz3IdB+RbrNl4h1IftUg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2939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2939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2940</v>
      </c>
      <c r="E9" s="23" t="s">
        <v>2941</v>
      </c>
      <c r="L9" s="38"/>
      <c r="M9" s="39">
        <f>SUMIFS(M10:M57,A10:A57,"P")</f>
        <v>0</v>
      </c>
      <c r="N9" s="38"/>
    </row>
    <row r="10" ht="25">
      <c r="A10" s="1" t="s">
        <v>143</v>
      </c>
      <c r="B10" s="28">
        <v>1</v>
      </c>
      <c r="C10" s="29" t="s">
        <v>409</v>
      </c>
      <c r="D10" s="28" t="s">
        <v>410</v>
      </c>
      <c r="E10" s="30" t="s">
        <v>411</v>
      </c>
      <c r="F10" s="31" t="s">
        <v>236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1374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239</v>
      </c>
    </row>
    <row r="14" ht="25">
      <c r="A14" s="1" t="s">
        <v>143</v>
      </c>
      <c r="B14" s="28">
        <v>2</v>
      </c>
      <c r="C14" s="29" t="s">
        <v>2285</v>
      </c>
      <c r="D14" s="28" t="s">
        <v>2286</v>
      </c>
      <c r="E14" s="30" t="s">
        <v>2287</v>
      </c>
      <c r="F14" s="31" t="s">
        <v>236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1374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239</v>
      </c>
    </row>
    <row r="18" ht="25">
      <c r="A18" s="1" t="s">
        <v>143</v>
      </c>
      <c r="B18" s="28">
        <v>3</v>
      </c>
      <c r="C18" s="29" t="s">
        <v>2903</v>
      </c>
      <c r="D18" s="28" t="s">
        <v>2904</v>
      </c>
      <c r="E18" s="30" t="s">
        <v>2905</v>
      </c>
      <c r="F18" s="31" t="s">
        <v>236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1374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239</v>
      </c>
    </row>
    <row r="22" ht="25">
      <c r="A22" s="1" t="s">
        <v>143</v>
      </c>
      <c r="B22" s="28">
        <v>4</v>
      </c>
      <c r="C22" s="29" t="s">
        <v>2289</v>
      </c>
      <c r="D22" s="28" t="s">
        <v>2290</v>
      </c>
      <c r="E22" s="30" t="s">
        <v>2291</v>
      </c>
      <c r="F22" s="31" t="s">
        <v>236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1374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5</v>
      </c>
      <c r="C26" s="29" t="s">
        <v>412</v>
      </c>
      <c r="D26" s="28" t="s">
        <v>413</v>
      </c>
      <c r="E26" s="30" t="s">
        <v>414</v>
      </c>
      <c r="F26" s="31" t="s">
        <v>236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1374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239</v>
      </c>
    </row>
    <row r="30" ht="25">
      <c r="A30" s="1" t="s">
        <v>143</v>
      </c>
      <c r="B30" s="28">
        <v>8</v>
      </c>
      <c r="C30" s="29" t="s">
        <v>415</v>
      </c>
      <c r="D30" s="28" t="s">
        <v>416</v>
      </c>
      <c r="E30" s="30" t="s">
        <v>417</v>
      </c>
      <c r="F30" s="31" t="s">
        <v>236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1374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239</v>
      </c>
    </row>
    <row r="34" ht="25">
      <c r="A34" s="1" t="s">
        <v>143</v>
      </c>
      <c r="B34" s="28">
        <v>11</v>
      </c>
      <c r="C34" s="29" t="s">
        <v>2294</v>
      </c>
      <c r="D34" s="28" t="s">
        <v>2295</v>
      </c>
      <c r="E34" s="30" t="s">
        <v>2296</v>
      </c>
      <c r="F34" s="31" t="s">
        <v>236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1374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239</v>
      </c>
    </row>
    <row r="38" ht="25">
      <c r="A38" s="1" t="s">
        <v>143</v>
      </c>
      <c r="B38" s="28">
        <v>14</v>
      </c>
      <c r="C38" s="29" t="s">
        <v>233</v>
      </c>
      <c r="D38" s="28" t="s">
        <v>234</v>
      </c>
      <c r="E38" s="30" t="s">
        <v>235</v>
      </c>
      <c r="F38" s="31" t="s">
        <v>236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1374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239</v>
      </c>
    </row>
    <row r="42" ht="25">
      <c r="A42" s="1" t="s">
        <v>143</v>
      </c>
      <c r="B42" s="28">
        <v>18</v>
      </c>
      <c r="C42" s="29" t="s">
        <v>418</v>
      </c>
      <c r="D42" s="28" t="s">
        <v>419</v>
      </c>
      <c r="E42" s="30" t="s">
        <v>420</v>
      </c>
      <c r="F42" s="31" t="s">
        <v>236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1374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239</v>
      </c>
    </row>
    <row r="46" ht="25">
      <c r="A46" s="1" t="s">
        <v>143</v>
      </c>
      <c r="B46" s="28">
        <v>24</v>
      </c>
      <c r="C46" s="29" t="s">
        <v>421</v>
      </c>
      <c r="D46" s="28" t="s">
        <v>422</v>
      </c>
      <c r="E46" s="30" t="s">
        <v>423</v>
      </c>
      <c r="F46" s="31" t="s">
        <v>236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1374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239</v>
      </c>
    </row>
    <row r="50" ht="25">
      <c r="A50" s="1" t="s">
        <v>143</v>
      </c>
      <c r="B50" s="28">
        <v>25</v>
      </c>
      <c r="C50" s="29" t="s">
        <v>1371</v>
      </c>
      <c r="D50" s="28" t="s">
        <v>1372</v>
      </c>
      <c r="E50" s="30" t="s">
        <v>1373</v>
      </c>
      <c r="F50" s="31" t="s">
        <v>236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1374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239</v>
      </c>
    </row>
    <row r="54" ht="25">
      <c r="A54" s="1" t="s">
        <v>143</v>
      </c>
      <c r="B54" s="28">
        <v>28</v>
      </c>
      <c r="C54" s="29" t="s">
        <v>424</v>
      </c>
      <c r="D54" s="28" t="s">
        <v>425</v>
      </c>
      <c r="E54" s="30" t="s">
        <v>426</v>
      </c>
      <c r="F54" s="31" t="s">
        <v>236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1374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239</v>
      </c>
    </row>
  </sheetData>
  <sheetProtection sheet="1" objects="1" scenarios="1" spinCount="100000" saltValue="4ztkNLlzKEH4kpJ7oajrWOFCI/DxX5ER563A9cwKwh+FlJPKvqjCKLBDUnoCMj+Dnb3IkNYCnSKbNv5pi2TWow==" hashValue="LgMPOi7esPMicADksLg8gyFMzuI4EoVALTVvOdWyGy41ygWH/O5g4pF04WXf7eVTs2II2Rraq3WiCXnXWeG1/A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2942</v>
      </c>
      <c r="M3" s="20">
        <f>0+M9+M26+M39+M44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2942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COUNTIFS(L9:L49,"=0",A9:A49,"P")+COUNTIFS(L9:L49,"",A9:A49,"P")+SUM(Q9:Q49)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2943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2944</v>
      </c>
      <c r="D10" s="28" t="s">
        <v>145</v>
      </c>
      <c r="E10" s="30" t="s">
        <v>2945</v>
      </c>
      <c r="F10" s="31" t="s">
        <v>868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145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2946</v>
      </c>
    </row>
    <row r="12">
      <c r="A12" s="1" t="s">
        <v>150</v>
      </c>
      <c r="E12" s="28"/>
    </row>
    <row r="13" ht="137.5">
      <c r="A13" s="1" t="s">
        <v>152</v>
      </c>
      <c r="E13" s="30" t="s">
        <v>2947</v>
      </c>
    </row>
    <row r="14" ht="13">
      <c r="A14" s="1" t="s">
        <v>143</v>
      </c>
      <c r="B14" s="28">
        <v>2</v>
      </c>
      <c r="C14" s="29" t="s">
        <v>2948</v>
      </c>
      <c r="D14" s="28" t="s">
        <v>145</v>
      </c>
      <c r="E14" s="30" t="s">
        <v>2949</v>
      </c>
      <c r="F14" s="31" t="s">
        <v>868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2950</v>
      </c>
    </row>
    <row r="16" ht="52">
      <c r="A16" s="1" t="s">
        <v>150</v>
      </c>
      <c r="E16" s="37" t="s">
        <v>2951</v>
      </c>
    </row>
    <row r="17" ht="100">
      <c r="A17" s="1" t="s">
        <v>152</v>
      </c>
      <c r="E17" s="30" t="s">
        <v>2952</v>
      </c>
    </row>
    <row r="18" ht="13">
      <c r="A18" s="1" t="s">
        <v>143</v>
      </c>
      <c r="B18" s="28">
        <v>3</v>
      </c>
      <c r="C18" s="29" t="s">
        <v>2953</v>
      </c>
      <c r="D18" s="28" t="s">
        <v>145</v>
      </c>
      <c r="E18" s="30" t="s">
        <v>2954</v>
      </c>
      <c r="F18" s="31" t="s">
        <v>868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2950</v>
      </c>
    </row>
    <row r="20" ht="52">
      <c r="A20" s="1" t="s">
        <v>150</v>
      </c>
      <c r="E20" s="37" t="s">
        <v>2951</v>
      </c>
    </row>
    <row r="21" ht="100">
      <c r="A21" s="1" t="s">
        <v>152</v>
      </c>
      <c r="E21" s="30" t="s">
        <v>2955</v>
      </c>
    </row>
    <row r="22" ht="13">
      <c r="A22" s="1" t="s">
        <v>143</v>
      </c>
      <c r="B22" s="28">
        <v>4</v>
      </c>
      <c r="C22" s="29" t="s">
        <v>2956</v>
      </c>
      <c r="D22" s="28" t="s">
        <v>145</v>
      </c>
      <c r="E22" s="30" t="s">
        <v>2957</v>
      </c>
      <c r="F22" s="31" t="s">
        <v>868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2958</v>
      </c>
    </row>
    <row r="24" ht="65">
      <c r="A24" s="1" t="s">
        <v>150</v>
      </c>
      <c r="E24" s="37" t="s">
        <v>2959</v>
      </c>
    </row>
    <row r="25" ht="87.5">
      <c r="A25" s="1" t="s">
        <v>152</v>
      </c>
      <c r="E25" s="30" t="s">
        <v>2960</v>
      </c>
    </row>
    <row r="26" ht="13">
      <c r="A26" s="1" t="s">
        <v>140</v>
      </c>
      <c r="C26" s="22" t="s">
        <v>1572</v>
      </c>
      <c r="E26" s="23" t="s">
        <v>2961</v>
      </c>
      <c r="L26" s="38"/>
      <c r="M26" s="39">
        <f>SUMIFS(M27:M38,A27:A38,"P")</f>
        <v>0</v>
      </c>
      <c r="N26" s="38"/>
    </row>
    <row r="27" ht="13">
      <c r="A27" s="1" t="s">
        <v>143</v>
      </c>
      <c r="B27" s="28">
        <v>5</v>
      </c>
      <c r="C27" s="29" t="s">
        <v>2962</v>
      </c>
      <c r="D27" s="28" t="s">
        <v>145</v>
      </c>
      <c r="E27" s="30" t="s">
        <v>2963</v>
      </c>
      <c r="F27" s="31" t="s">
        <v>868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145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2964</v>
      </c>
    </row>
    <row r="29">
      <c r="A29" s="1" t="s">
        <v>150</v>
      </c>
      <c r="E29" s="28"/>
    </row>
    <row r="30" ht="112.5">
      <c r="A30" s="1" t="s">
        <v>152</v>
      </c>
      <c r="E30" s="30" t="s">
        <v>2965</v>
      </c>
    </row>
    <row r="31" ht="13">
      <c r="A31" s="1" t="s">
        <v>143</v>
      </c>
      <c r="B31" s="28">
        <v>16</v>
      </c>
      <c r="C31" s="29" t="s">
        <v>2966</v>
      </c>
      <c r="D31" s="28" t="s">
        <v>145</v>
      </c>
      <c r="E31" s="30" t="s">
        <v>2967</v>
      </c>
      <c r="F31" s="31" t="s">
        <v>868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145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2968</v>
      </c>
    </row>
    <row r="33" ht="52">
      <c r="A33" s="1" t="s">
        <v>150</v>
      </c>
      <c r="E33" s="37" t="s">
        <v>2951</v>
      </c>
    </row>
    <row r="34" ht="25">
      <c r="A34" s="1" t="s">
        <v>152</v>
      </c>
      <c r="E34" s="30" t="s">
        <v>2969</v>
      </c>
    </row>
    <row r="35" ht="13">
      <c r="A35" s="1" t="s">
        <v>143</v>
      </c>
      <c r="B35" s="28">
        <v>22</v>
      </c>
      <c r="C35" s="29" t="s">
        <v>2970</v>
      </c>
      <c r="D35" s="28" t="s">
        <v>145</v>
      </c>
      <c r="E35" s="30" t="s">
        <v>2971</v>
      </c>
      <c r="F35" s="31" t="s">
        <v>868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145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2972</v>
      </c>
    </row>
    <row r="37" ht="52">
      <c r="A37" s="1" t="s">
        <v>150</v>
      </c>
      <c r="E37" s="37" t="s">
        <v>2951</v>
      </c>
    </row>
    <row r="38" ht="75">
      <c r="A38" s="1" t="s">
        <v>152</v>
      </c>
      <c r="E38" s="30" t="s">
        <v>2973</v>
      </c>
    </row>
    <row r="39" ht="13">
      <c r="A39" s="1" t="s">
        <v>140</v>
      </c>
      <c r="C39" s="22" t="s">
        <v>1715</v>
      </c>
      <c r="E39" s="23" t="s">
        <v>2974</v>
      </c>
      <c r="L39" s="38"/>
      <c r="M39" s="39">
        <f>SUMIFS(M40:M43,A40:A43,"P")</f>
        <v>0</v>
      </c>
      <c r="N39" s="38"/>
    </row>
    <row r="40" ht="13">
      <c r="A40" s="1" t="s">
        <v>143</v>
      </c>
      <c r="B40" s="28">
        <v>18</v>
      </c>
      <c r="C40" s="29" t="s">
        <v>2975</v>
      </c>
      <c r="D40" s="28" t="s">
        <v>145</v>
      </c>
      <c r="E40" s="30" t="s">
        <v>2976</v>
      </c>
      <c r="F40" s="31" t="s">
        <v>868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145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2977</v>
      </c>
    </row>
    <row r="42" ht="52">
      <c r="A42" s="1" t="s">
        <v>150</v>
      </c>
      <c r="E42" s="37" t="s">
        <v>2978</v>
      </c>
    </row>
    <row r="43" ht="75">
      <c r="A43" s="1" t="s">
        <v>152</v>
      </c>
      <c r="E43" s="30" t="s">
        <v>2979</v>
      </c>
    </row>
    <row r="44" ht="13">
      <c r="A44" s="1" t="s">
        <v>140</v>
      </c>
      <c r="C44" s="22" t="s">
        <v>1717</v>
      </c>
      <c r="E44" s="23" t="s">
        <v>2980</v>
      </c>
      <c r="L44" s="38"/>
      <c r="M44" s="39">
        <f>SUMIFS(M45:M48,A45:A48,"P")</f>
        <v>0</v>
      </c>
      <c r="N44" s="38"/>
    </row>
    <row r="45" ht="13">
      <c r="A45" s="1" t="s">
        <v>143</v>
      </c>
      <c r="B45" s="28">
        <v>24</v>
      </c>
      <c r="C45" s="29" t="s">
        <v>2981</v>
      </c>
      <c r="D45" s="28" t="s">
        <v>145</v>
      </c>
      <c r="E45" s="30" t="s">
        <v>2982</v>
      </c>
      <c r="F45" s="31" t="s">
        <v>868</v>
      </c>
      <c r="G45" s="32">
        <v>1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145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2982</v>
      </c>
    </row>
    <row r="47">
      <c r="A47" s="1" t="s">
        <v>150</v>
      </c>
      <c r="E47" s="28"/>
    </row>
    <row r="48">
      <c r="A48" s="1" t="s">
        <v>152</v>
      </c>
      <c r="E48" s="30" t="s">
        <v>2983</v>
      </c>
    </row>
  </sheetData>
  <sheetProtection sheet="1" objects="1" scenarios="1" spinCount="100000" saltValue="WffjIMg7izfkARZSiS2Y0IWhjBDBwzoE73V3MqKOOLUThli8KcET51VP7Cvyz/jyxwaZ13Qg0FAnsBJGv+zn1Q==" hashValue="dRIVhvhgJlISHxoanGxKtiKuWkEi8yQ665jfGjly3ceILBC4SPgHZ9GeM9EM4EYqzrLVGKUHMoL9mL81GM5dew==" algorithmName="SHA-512" password="901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2026-08-13T12:13:33Z</dcterms:created>
  <dcterms:modified xsi:type="dcterms:W3CDTF">2026-08-13T12:13:42Z</dcterms:modified>
</cp:coreProperties>
</file>